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PASTA DE SERVIÇOS\OBRAS A INICIAR\2025\CALÇAMENTO VERONESE 2023\2025\DEMANDA 16 05 2025\"/>
    </mc:Choice>
  </mc:AlternateContent>
  <bookViews>
    <workbookView xWindow="0" yWindow="0" windowWidth="15360" windowHeight="7455" tabRatio="658" firstSheet="1" activeTab="4"/>
  </bookViews>
  <sheets>
    <sheet name="base" sheetId="10" state="hidden" r:id="rId1"/>
    <sheet name="Prazos e Áreas" sheetId="11" r:id="rId2"/>
    <sheet name="base (2)" sheetId="13" state="hidden" r:id="rId3"/>
    <sheet name="Cronograma PAM" sheetId="14" r:id="rId4"/>
    <sheet name="Cronograma SFM" sheetId="12" r:id="rId5"/>
    <sheet name="Grandes Itens" sheetId="7" r:id="rId6"/>
    <sheet name="ENSAIOS DE ORÇAMENTO" sheetId="17" state="hidden" r:id="rId7"/>
    <sheet name="orc DER out 2019" sheetId="18" r:id="rId8"/>
  </sheets>
  <externalReferences>
    <externalReference r:id="rId9"/>
  </externalReferences>
  <definedNames>
    <definedName name="_xlnm._FilterDatabase" localSheetId="5" hidden="1">'Grandes Itens'!$A$4:$F$20</definedName>
    <definedName name="_xlnm._FilterDatabase" localSheetId="7" hidden="1">'orc DER out 2019'!$A$14:$S$1859</definedName>
    <definedName name="_xlnm.Print_Area" localSheetId="0">base!$B$1:$P$13</definedName>
    <definedName name="_xlnm.Print_Area" localSheetId="2">'base (2)'!$B$1:$P$13</definedName>
    <definedName name="_xlnm.Print_Area" localSheetId="3">'Cronograma PAM'!$B$1:$T$55</definedName>
    <definedName name="_xlnm.Print_Area" localSheetId="4">'Cronograma SFM'!$B$3:$Z$17</definedName>
    <definedName name="_xlnm.Print_Area" localSheetId="6">'ENSAIOS DE ORÇAMENTO'!#REF!</definedName>
    <definedName name="_xlnm.Print_Area" localSheetId="5">'Grandes Itens'!$A$1:$G$20</definedName>
    <definedName name="_xlnm.Print_Area" localSheetId="7">'orc DER out 2019'!$A$9:$P$1853</definedName>
    <definedName name="d">[1]proposta!#REF!</definedName>
    <definedName name="j">#REF!</definedName>
    <definedName name="_xlnm.Print_Titles" localSheetId="6">'ENSAIOS DE ORÇAMENTO'!#REF!</definedName>
    <definedName name="_xlnm.Print_Titles" localSheetId="5">'Grandes Itens'!$4:$4</definedName>
    <definedName name="_xlnm.Print_Titles" localSheetId="7">'orc DER out 2019'!$13:$14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2" i="12" l="1"/>
  <c r="O5" i="12" l="1"/>
  <c r="F9" i="12" s="1"/>
  <c r="F10" i="12" s="1"/>
  <c r="N6" i="14"/>
  <c r="O6" i="14"/>
  <c r="P6" i="14"/>
  <c r="Q6" i="14"/>
  <c r="L67" i="18" l="1"/>
  <c r="I85" i="18" l="1"/>
  <c r="I84" i="18"/>
  <c r="G70" i="18"/>
  <c r="I70" i="18" s="1"/>
  <c r="G78" i="18"/>
  <c r="I78" i="18" s="1"/>
  <c r="J78" i="18" s="1"/>
  <c r="M78" i="18" s="1"/>
  <c r="G82" i="18"/>
  <c r="I82" i="18" s="1"/>
  <c r="J70" i="18" l="1"/>
  <c r="L82" i="18"/>
  <c r="L78" i="18"/>
  <c r="O78" i="18" s="1"/>
  <c r="I67" i="18" l="1"/>
  <c r="J67" i="18" s="1"/>
  <c r="J85" i="18"/>
  <c r="J84" i="18"/>
  <c r="J82" i="18"/>
  <c r="I39" i="18"/>
  <c r="J39" i="18" s="1"/>
  <c r="M39" i="18" s="1"/>
  <c r="O39" i="18" s="1"/>
  <c r="N39" i="18" l="1"/>
  <c r="J69" i="18"/>
  <c r="I30" i="18"/>
  <c r="J30" i="18" s="1"/>
  <c r="N67" i="18" l="1"/>
  <c r="I68" i="18"/>
  <c r="I71" i="18"/>
  <c r="I73" i="18"/>
  <c r="I74" i="18"/>
  <c r="Q16" i="18" l="1"/>
  <c r="Q17" i="18"/>
  <c r="Q18" i="18"/>
  <c r="Q19" i="18"/>
  <c r="Q20" i="18"/>
  <c r="Q21" i="18"/>
  <c r="Q22" i="18"/>
  <c r="Q23" i="18"/>
  <c r="Q24" i="18"/>
  <c r="Q25" i="18"/>
  <c r="Q26" i="18"/>
  <c r="Q27" i="18"/>
  <c r="Q28" i="18"/>
  <c r="Q29" i="18"/>
  <c r="Q30" i="18"/>
  <c r="Q31" i="18"/>
  <c r="Q32" i="18"/>
  <c r="Q33" i="18"/>
  <c r="Q34" i="18"/>
  <c r="Q35" i="18"/>
  <c r="Q36" i="18"/>
  <c r="Q37" i="18"/>
  <c r="Q38" i="18"/>
  <c r="Q39" i="18"/>
  <c r="Q40" i="18"/>
  <c r="Q41" i="18"/>
  <c r="Q42" i="18"/>
  <c r="Q43" i="18"/>
  <c r="Q44" i="18"/>
  <c r="Q45" i="18"/>
  <c r="Q46" i="18"/>
  <c r="Q47" i="18"/>
  <c r="Q48" i="18"/>
  <c r="Q49" i="18"/>
  <c r="Q50" i="18"/>
  <c r="Q51" i="18"/>
  <c r="Q52" i="18"/>
  <c r="Q53" i="18"/>
  <c r="Q54" i="18"/>
  <c r="Q55" i="18"/>
  <c r="Q56" i="18"/>
  <c r="Q57" i="18"/>
  <c r="Q58" i="18"/>
  <c r="Q59" i="18"/>
  <c r="Q60" i="18"/>
  <c r="Q61" i="18"/>
  <c r="Q62" i="18"/>
  <c r="Q63" i="18"/>
  <c r="Q65" i="18"/>
  <c r="Q66" i="18"/>
  <c r="Q67" i="18"/>
  <c r="Q68" i="18"/>
  <c r="Q69" i="18"/>
  <c r="Q70" i="18"/>
  <c r="Q71" i="18"/>
  <c r="Q72" i="18"/>
  <c r="Q73" i="18"/>
  <c r="Q74" i="18"/>
  <c r="Q75" i="18"/>
  <c r="Q76" i="18"/>
  <c r="Q77" i="18"/>
  <c r="Q78" i="18"/>
  <c r="Q79" i="18"/>
  <c r="Q80" i="18"/>
  <c r="Q81" i="18"/>
  <c r="Q82" i="18"/>
  <c r="Q83" i="18"/>
  <c r="Q84" i="18"/>
  <c r="Q85" i="18"/>
  <c r="Q86" i="18"/>
  <c r="Q87" i="18"/>
  <c r="Q88" i="18"/>
  <c r="Q89" i="18"/>
  <c r="Q90" i="18"/>
  <c r="Q91" i="18"/>
  <c r="Q92" i="18"/>
  <c r="Q93" i="18"/>
  <c r="Q94" i="18"/>
  <c r="Q95" i="18"/>
  <c r="Q96" i="18"/>
  <c r="Q97" i="18"/>
  <c r="Q98" i="18"/>
  <c r="Q99" i="18"/>
  <c r="Q100" i="18"/>
  <c r="Q101" i="18"/>
  <c r="Q102" i="18"/>
  <c r="Q103" i="18"/>
  <c r="Q104" i="18"/>
  <c r="Q105" i="18"/>
  <c r="Q106" i="18"/>
  <c r="Q107" i="18"/>
  <c r="Q108" i="18"/>
  <c r="Q109" i="18"/>
  <c r="Q110" i="18"/>
  <c r="Q111" i="18"/>
  <c r="Q112" i="18"/>
  <c r="Q113" i="18"/>
  <c r="Q114" i="18"/>
  <c r="Q115" i="18"/>
  <c r="Q116" i="18"/>
  <c r="Q117" i="18"/>
  <c r="Q118" i="18"/>
  <c r="Q119" i="18"/>
  <c r="Q120" i="18"/>
  <c r="Q121" i="18"/>
  <c r="Q122" i="18"/>
  <c r="Q123" i="18"/>
  <c r="Q124" i="18"/>
  <c r="Q125" i="18"/>
  <c r="Q126" i="18"/>
  <c r="Q127" i="18"/>
  <c r="Q128" i="18"/>
  <c r="Q129" i="18"/>
  <c r="Q130" i="18"/>
  <c r="Q131" i="18"/>
  <c r="Q132" i="18"/>
  <c r="Q133" i="18"/>
  <c r="Q134" i="18"/>
  <c r="Q135" i="18"/>
  <c r="Q136" i="18"/>
  <c r="Q137" i="18"/>
  <c r="Q138" i="18"/>
  <c r="Q139" i="18"/>
  <c r="Q140" i="18"/>
  <c r="Q141" i="18"/>
  <c r="Q142" i="18"/>
  <c r="Q143" i="18"/>
  <c r="Q144" i="18"/>
  <c r="Q145" i="18"/>
  <c r="Q146" i="18"/>
  <c r="Q147" i="18"/>
  <c r="Q148" i="18"/>
  <c r="Q149" i="18"/>
  <c r="Q150" i="18"/>
  <c r="Q151" i="18"/>
  <c r="Q152" i="18"/>
  <c r="Q153" i="18"/>
  <c r="Q154" i="18"/>
  <c r="Q155" i="18"/>
  <c r="Q156" i="18"/>
  <c r="Q157" i="18"/>
  <c r="Q158" i="18"/>
  <c r="Q159" i="18"/>
  <c r="Q160" i="18"/>
  <c r="Q161" i="18"/>
  <c r="Q162" i="18"/>
  <c r="Q163" i="18"/>
  <c r="Q164" i="18"/>
  <c r="Q165" i="18"/>
  <c r="Q166" i="18"/>
  <c r="Q167" i="18"/>
  <c r="Q168" i="18"/>
  <c r="Q169" i="18"/>
  <c r="Q170" i="18"/>
  <c r="Q171" i="18"/>
  <c r="Q172" i="18"/>
  <c r="Q173" i="18"/>
  <c r="Q174" i="18"/>
  <c r="Q175" i="18"/>
  <c r="Q176" i="18"/>
  <c r="Q177" i="18"/>
  <c r="Q178" i="18"/>
  <c r="Q179" i="18"/>
  <c r="Q180" i="18"/>
  <c r="Q181" i="18"/>
  <c r="Q182" i="18"/>
  <c r="Q183" i="18"/>
  <c r="Q184" i="18"/>
  <c r="Q185" i="18"/>
  <c r="Q186" i="18"/>
  <c r="Q187" i="18"/>
  <c r="Q188" i="18"/>
  <c r="Q189" i="18"/>
  <c r="Q190" i="18"/>
  <c r="Q191" i="18"/>
  <c r="Q192" i="18"/>
  <c r="Q193" i="18"/>
  <c r="Q194" i="18"/>
  <c r="Q195" i="18"/>
  <c r="Q196" i="18"/>
  <c r="Q197" i="18"/>
  <c r="Q198" i="18"/>
  <c r="Q199" i="18"/>
  <c r="Q200" i="18"/>
  <c r="Q201" i="18"/>
  <c r="Q202" i="18"/>
  <c r="Q203" i="18"/>
  <c r="Q204" i="18"/>
  <c r="Q205" i="18"/>
  <c r="Q206" i="18"/>
  <c r="Q207" i="18"/>
  <c r="Q208" i="18"/>
  <c r="Q209" i="18"/>
  <c r="Q210" i="18"/>
  <c r="Q211" i="18"/>
  <c r="Q212" i="18"/>
  <c r="Q213" i="18"/>
  <c r="Q214" i="18"/>
  <c r="Q215" i="18"/>
  <c r="Q216" i="18"/>
  <c r="Q217" i="18"/>
  <c r="Q218" i="18"/>
  <c r="Q219" i="18"/>
  <c r="Q220" i="18"/>
  <c r="Q221" i="18"/>
  <c r="Q222" i="18"/>
  <c r="Q223" i="18"/>
  <c r="Q224" i="18"/>
  <c r="Q225" i="18"/>
  <c r="Q226" i="18"/>
  <c r="Q227" i="18"/>
  <c r="Q228" i="18"/>
  <c r="Q229" i="18"/>
  <c r="Q230" i="18"/>
  <c r="Q231" i="18"/>
  <c r="Q232" i="18"/>
  <c r="Q233" i="18"/>
  <c r="Q234" i="18"/>
  <c r="Q235" i="18"/>
  <c r="Q236" i="18"/>
  <c r="Q237" i="18"/>
  <c r="Q238" i="18"/>
  <c r="Q239" i="18"/>
  <c r="Q240" i="18"/>
  <c r="Q241" i="18"/>
  <c r="Q242" i="18"/>
  <c r="Q243" i="18"/>
  <c r="Q244" i="18"/>
  <c r="Q245" i="18"/>
  <c r="Q246" i="18"/>
  <c r="Q247" i="18"/>
  <c r="Q248" i="18"/>
  <c r="Q249" i="18"/>
  <c r="Q250" i="18"/>
  <c r="Q251" i="18"/>
  <c r="Q252" i="18"/>
  <c r="Q253" i="18"/>
  <c r="Q254" i="18"/>
  <c r="Q255" i="18"/>
  <c r="Q256" i="18"/>
  <c r="Q257" i="18"/>
  <c r="Q258" i="18"/>
  <c r="Q259" i="18"/>
  <c r="Q260" i="18"/>
  <c r="Q261" i="18"/>
  <c r="Q262" i="18"/>
  <c r="Q263" i="18"/>
  <c r="Q264" i="18"/>
  <c r="Q265" i="18"/>
  <c r="Q266" i="18"/>
  <c r="Q267" i="18"/>
  <c r="Q268" i="18"/>
  <c r="Q269" i="18"/>
  <c r="Q270" i="18"/>
  <c r="Q271" i="18"/>
  <c r="Q272" i="18"/>
  <c r="Q273" i="18"/>
  <c r="Q274" i="18"/>
  <c r="Q275" i="18"/>
  <c r="Q276" i="18"/>
  <c r="Q277" i="18"/>
  <c r="Q278" i="18"/>
  <c r="Q279" i="18"/>
  <c r="Q280" i="18"/>
  <c r="Q281" i="18"/>
  <c r="Q282" i="18"/>
  <c r="Q283" i="18"/>
  <c r="Q284" i="18"/>
  <c r="Q285" i="18"/>
  <c r="Q286" i="18"/>
  <c r="Q287" i="18"/>
  <c r="Q288" i="18"/>
  <c r="Q289" i="18"/>
  <c r="Q290" i="18"/>
  <c r="Q291" i="18"/>
  <c r="Q292" i="18"/>
  <c r="Q293" i="18"/>
  <c r="Q294" i="18"/>
  <c r="Q295" i="18"/>
  <c r="Q296" i="18"/>
  <c r="Q297" i="18"/>
  <c r="Q298" i="18"/>
  <c r="Q299" i="18"/>
  <c r="Q300" i="18"/>
  <c r="Q301" i="18"/>
  <c r="Q302" i="18"/>
  <c r="Q303" i="18"/>
  <c r="Q304" i="18"/>
  <c r="Q305" i="18"/>
  <c r="Q306" i="18"/>
  <c r="Q307" i="18"/>
  <c r="Q308" i="18"/>
  <c r="Q309" i="18"/>
  <c r="Q310" i="18"/>
  <c r="Q311" i="18"/>
  <c r="Q312" i="18"/>
  <c r="Q313" i="18"/>
  <c r="Q314" i="18"/>
  <c r="Q315" i="18"/>
  <c r="Q316" i="18"/>
  <c r="Q317" i="18"/>
  <c r="Q318" i="18"/>
  <c r="Q319" i="18"/>
  <c r="Q320" i="18"/>
  <c r="Q321" i="18"/>
  <c r="Q322" i="18"/>
  <c r="Q323" i="18"/>
  <c r="Q324" i="18"/>
  <c r="Q325" i="18"/>
  <c r="Q326" i="18"/>
  <c r="Q327" i="18"/>
  <c r="Q328" i="18"/>
  <c r="Q329" i="18"/>
  <c r="Q330" i="18"/>
  <c r="Q331" i="18"/>
  <c r="Q332" i="18"/>
  <c r="Q333" i="18"/>
  <c r="Q334" i="18"/>
  <c r="Q335" i="18"/>
  <c r="Q336" i="18"/>
  <c r="Q337" i="18"/>
  <c r="Q338" i="18"/>
  <c r="Q339" i="18"/>
  <c r="Q340" i="18"/>
  <c r="Q341" i="18"/>
  <c r="Q342" i="18"/>
  <c r="Q343" i="18"/>
  <c r="Q344" i="18"/>
  <c r="Q345" i="18"/>
  <c r="Q346" i="18"/>
  <c r="Q347" i="18"/>
  <c r="Q348" i="18"/>
  <c r="Q349" i="18"/>
  <c r="Q350" i="18"/>
  <c r="Q351" i="18"/>
  <c r="Q352" i="18"/>
  <c r="Q353" i="18"/>
  <c r="Q354" i="18"/>
  <c r="Q355" i="18"/>
  <c r="Q356" i="18"/>
  <c r="Q357" i="18"/>
  <c r="Q358" i="18"/>
  <c r="Q359" i="18"/>
  <c r="Q360" i="18"/>
  <c r="Q361" i="18"/>
  <c r="Q362" i="18"/>
  <c r="Q363" i="18"/>
  <c r="Q364" i="18"/>
  <c r="Q365" i="18"/>
  <c r="Q366" i="18"/>
  <c r="Q367" i="18"/>
  <c r="Q368" i="18"/>
  <c r="Q369" i="18"/>
  <c r="Q370" i="18"/>
  <c r="Q371" i="18"/>
  <c r="Q372" i="18"/>
  <c r="Q373" i="18"/>
  <c r="Q374" i="18"/>
  <c r="Q375" i="18"/>
  <c r="Q376" i="18"/>
  <c r="Q377" i="18"/>
  <c r="Q378" i="18"/>
  <c r="Q379" i="18"/>
  <c r="Q380" i="18"/>
  <c r="Q381" i="18"/>
  <c r="Q382" i="18"/>
  <c r="Q383" i="18"/>
  <c r="Q384" i="18"/>
  <c r="Q385" i="18"/>
  <c r="Q386" i="18"/>
  <c r="Q387" i="18"/>
  <c r="Q388" i="18"/>
  <c r="Q389" i="18"/>
  <c r="Q390" i="18"/>
  <c r="Q391" i="18"/>
  <c r="Q392" i="18"/>
  <c r="Q393" i="18"/>
  <c r="Q394" i="18"/>
  <c r="Q395" i="18"/>
  <c r="Q396" i="18"/>
  <c r="Q397" i="18"/>
  <c r="Q398" i="18"/>
  <c r="Q399" i="18"/>
  <c r="Q400" i="18"/>
  <c r="Q401" i="18"/>
  <c r="Q402" i="18"/>
  <c r="Q403" i="18"/>
  <c r="Q404" i="18"/>
  <c r="Q405" i="18"/>
  <c r="Q406" i="18"/>
  <c r="Q407" i="18"/>
  <c r="Q408" i="18"/>
  <c r="Q409" i="18"/>
  <c r="Q410" i="18"/>
  <c r="Q411" i="18"/>
  <c r="Q412" i="18"/>
  <c r="Q413" i="18"/>
  <c r="Q414" i="18"/>
  <c r="Q415" i="18"/>
  <c r="Q416" i="18"/>
  <c r="Q417" i="18"/>
  <c r="Q418" i="18"/>
  <c r="Q419" i="18"/>
  <c r="Q420" i="18"/>
  <c r="Q421" i="18"/>
  <c r="Q422" i="18"/>
  <c r="Q423" i="18"/>
  <c r="Q424" i="18"/>
  <c r="Q425" i="18"/>
  <c r="Q426" i="18"/>
  <c r="Q427" i="18"/>
  <c r="Q428" i="18"/>
  <c r="Q429" i="18"/>
  <c r="Q430" i="18"/>
  <c r="Q431" i="18"/>
  <c r="Q432" i="18"/>
  <c r="Q433" i="18"/>
  <c r="Q434" i="18"/>
  <c r="Q435" i="18"/>
  <c r="Q436" i="18"/>
  <c r="Q437" i="18"/>
  <c r="Q438" i="18"/>
  <c r="Q439" i="18"/>
  <c r="Q440" i="18"/>
  <c r="Q441" i="18"/>
  <c r="Q442" i="18"/>
  <c r="Q443" i="18"/>
  <c r="Q444" i="18"/>
  <c r="Q445" i="18"/>
  <c r="Q446" i="18"/>
  <c r="Q447" i="18"/>
  <c r="Q448" i="18"/>
  <c r="Q449" i="18"/>
  <c r="Q450" i="18"/>
  <c r="Q451" i="18"/>
  <c r="Q452" i="18"/>
  <c r="Q453" i="18"/>
  <c r="Q454" i="18"/>
  <c r="Q455" i="18"/>
  <c r="Q456" i="18"/>
  <c r="Q457" i="18"/>
  <c r="Q458" i="18"/>
  <c r="Q459" i="18"/>
  <c r="Q460" i="18"/>
  <c r="Q461" i="18"/>
  <c r="Q462" i="18"/>
  <c r="Q463" i="18"/>
  <c r="Q464" i="18"/>
  <c r="Q465" i="18"/>
  <c r="Q466" i="18"/>
  <c r="Q467" i="18"/>
  <c r="Q468" i="18"/>
  <c r="Q469" i="18"/>
  <c r="Q470" i="18"/>
  <c r="Q471" i="18"/>
  <c r="Q472" i="18"/>
  <c r="Q473" i="18"/>
  <c r="Q474" i="18"/>
  <c r="Q475" i="18"/>
  <c r="Q476" i="18"/>
  <c r="Q477" i="18"/>
  <c r="Q478" i="18"/>
  <c r="Q479" i="18"/>
  <c r="Q480" i="18"/>
  <c r="Q481" i="18"/>
  <c r="Q482" i="18"/>
  <c r="Q483" i="18"/>
  <c r="Q484" i="18"/>
  <c r="Q485" i="18"/>
  <c r="Q486" i="18"/>
  <c r="Q487" i="18"/>
  <c r="Q488" i="18"/>
  <c r="Q489" i="18"/>
  <c r="Q490" i="18"/>
  <c r="Q491" i="18"/>
  <c r="Q492" i="18"/>
  <c r="Q493" i="18"/>
  <c r="Q494" i="18"/>
  <c r="Q495" i="18"/>
  <c r="Q496" i="18"/>
  <c r="Q497" i="18"/>
  <c r="Q498" i="18"/>
  <c r="Q499" i="18"/>
  <c r="Q500" i="18"/>
  <c r="Q501" i="18"/>
  <c r="Q502" i="18"/>
  <c r="Q503" i="18"/>
  <c r="Q504" i="18"/>
  <c r="Q505" i="18"/>
  <c r="Q506" i="18"/>
  <c r="Q507" i="18"/>
  <c r="Q508" i="18"/>
  <c r="Q509" i="18"/>
  <c r="Q510" i="18"/>
  <c r="Q511" i="18"/>
  <c r="Q512" i="18"/>
  <c r="Q513" i="18"/>
  <c r="Q514" i="18"/>
  <c r="Q515" i="18"/>
  <c r="Q516" i="18"/>
  <c r="Q517" i="18"/>
  <c r="Q518" i="18"/>
  <c r="Q519" i="18"/>
  <c r="Q520" i="18"/>
  <c r="Q521" i="18"/>
  <c r="Q522" i="18"/>
  <c r="Q523" i="18"/>
  <c r="Q524" i="18"/>
  <c r="Q525" i="18"/>
  <c r="Q526" i="18"/>
  <c r="Q527" i="18"/>
  <c r="Q528" i="18"/>
  <c r="Q529" i="18"/>
  <c r="Q530" i="18"/>
  <c r="Q531" i="18"/>
  <c r="Q532" i="18"/>
  <c r="Q533" i="18"/>
  <c r="Q534" i="18"/>
  <c r="Q535" i="18"/>
  <c r="Q536" i="18"/>
  <c r="Q537" i="18"/>
  <c r="Q538" i="18"/>
  <c r="Q539" i="18"/>
  <c r="Q540" i="18"/>
  <c r="Q541" i="18"/>
  <c r="Q542" i="18"/>
  <c r="Q543" i="18"/>
  <c r="Q544" i="18"/>
  <c r="Q545" i="18"/>
  <c r="Q546" i="18"/>
  <c r="Q547" i="18"/>
  <c r="Q548" i="18"/>
  <c r="Q549" i="18"/>
  <c r="Q550" i="18"/>
  <c r="Q551" i="18"/>
  <c r="Q552" i="18"/>
  <c r="Q553" i="18"/>
  <c r="Q554" i="18"/>
  <c r="Q555" i="18"/>
  <c r="Q556" i="18"/>
  <c r="Q557" i="18"/>
  <c r="Q558" i="18"/>
  <c r="Q559" i="18"/>
  <c r="Q560" i="18"/>
  <c r="Q561" i="18"/>
  <c r="Q562" i="18"/>
  <c r="Q563" i="18"/>
  <c r="Q564" i="18"/>
  <c r="Q565" i="18"/>
  <c r="Q566" i="18"/>
  <c r="Q567" i="18"/>
  <c r="Q568" i="18"/>
  <c r="Q569" i="18"/>
  <c r="Q570" i="18"/>
  <c r="Q571" i="18"/>
  <c r="Q572" i="18"/>
  <c r="Q573" i="18"/>
  <c r="Q574" i="18"/>
  <c r="Q575" i="18"/>
  <c r="Q576" i="18"/>
  <c r="Q577" i="18"/>
  <c r="Q578" i="18"/>
  <c r="Q579" i="18"/>
  <c r="Q580" i="18"/>
  <c r="Q581" i="18"/>
  <c r="Q582" i="18"/>
  <c r="Q583" i="18"/>
  <c r="Q584" i="18"/>
  <c r="Q585" i="18"/>
  <c r="Q586" i="18"/>
  <c r="Q587" i="18"/>
  <c r="Q588" i="18"/>
  <c r="Q589" i="18"/>
  <c r="Q590" i="18"/>
  <c r="Q591" i="18"/>
  <c r="Q592" i="18"/>
  <c r="Q593" i="18"/>
  <c r="Q594" i="18"/>
  <c r="Q595" i="18"/>
  <c r="Q596" i="18"/>
  <c r="Q597" i="18"/>
  <c r="Q598" i="18"/>
  <c r="Q599" i="18"/>
  <c r="Q600" i="18"/>
  <c r="Q601" i="18"/>
  <c r="Q602" i="18"/>
  <c r="Q603" i="18"/>
  <c r="Q604" i="18"/>
  <c r="Q605" i="18"/>
  <c r="Q606" i="18"/>
  <c r="Q607" i="18"/>
  <c r="Q608" i="18"/>
  <c r="Q609" i="18"/>
  <c r="Q610" i="18"/>
  <c r="Q611" i="18"/>
  <c r="Q612" i="18"/>
  <c r="Q613" i="18"/>
  <c r="Q614" i="18"/>
  <c r="Q615" i="18"/>
  <c r="Q616" i="18"/>
  <c r="Q617" i="18"/>
  <c r="Q618" i="18"/>
  <c r="Q619" i="18"/>
  <c r="Q620" i="18"/>
  <c r="Q621" i="18"/>
  <c r="Q622" i="18"/>
  <c r="Q623" i="18"/>
  <c r="Q624" i="18"/>
  <c r="Q625" i="18"/>
  <c r="Q626" i="18"/>
  <c r="Q627" i="18"/>
  <c r="Q628" i="18"/>
  <c r="Q629" i="18"/>
  <c r="Q630" i="18"/>
  <c r="Q631" i="18"/>
  <c r="Q632" i="18"/>
  <c r="Q633" i="18"/>
  <c r="Q634" i="18"/>
  <c r="Q635" i="18"/>
  <c r="Q636" i="18"/>
  <c r="Q637" i="18"/>
  <c r="Q638" i="18"/>
  <c r="Q639" i="18"/>
  <c r="Q640" i="18"/>
  <c r="Q641" i="18"/>
  <c r="Q642" i="18"/>
  <c r="Q643" i="18"/>
  <c r="Q644" i="18"/>
  <c r="Q645" i="18"/>
  <c r="Q646" i="18"/>
  <c r="Q647" i="18"/>
  <c r="Q648" i="18"/>
  <c r="Q649" i="18"/>
  <c r="Q650" i="18"/>
  <c r="Q651" i="18"/>
  <c r="Q652" i="18"/>
  <c r="Q653" i="18"/>
  <c r="Q654" i="18"/>
  <c r="Q655" i="18"/>
  <c r="Q656" i="18"/>
  <c r="Q657" i="18"/>
  <c r="Q658" i="18"/>
  <c r="Q659" i="18"/>
  <c r="Q660" i="18"/>
  <c r="Q661" i="18"/>
  <c r="Q662" i="18"/>
  <c r="Q663" i="18"/>
  <c r="Q664" i="18"/>
  <c r="Q665" i="18"/>
  <c r="Q666" i="18"/>
  <c r="Q667" i="18"/>
  <c r="Q668" i="18"/>
  <c r="Q669" i="18"/>
  <c r="Q670" i="18"/>
  <c r="Q671" i="18"/>
  <c r="Q672" i="18"/>
  <c r="Q673" i="18"/>
  <c r="Q674" i="18"/>
  <c r="Q675" i="18"/>
  <c r="Q676" i="18"/>
  <c r="Q677" i="18"/>
  <c r="Q678" i="18"/>
  <c r="Q679" i="18"/>
  <c r="Q680" i="18"/>
  <c r="Q681" i="18"/>
  <c r="Q682" i="18"/>
  <c r="Q683" i="18"/>
  <c r="Q684" i="18"/>
  <c r="Q685" i="18"/>
  <c r="Q686" i="18"/>
  <c r="Q687" i="18"/>
  <c r="Q688" i="18"/>
  <c r="Q689" i="18"/>
  <c r="Q690" i="18"/>
  <c r="Q691" i="18"/>
  <c r="Q692" i="18"/>
  <c r="Q693" i="18"/>
  <c r="Q694" i="18"/>
  <c r="Q695" i="18"/>
  <c r="Q696" i="18"/>
  <c r="Q697" i="18"/>
  <c r="Q698" i="18"/>
  <c r="Q699" i="18"/>
  <c r="Q700" i="18"/>
  <c r="Q701" i="18"/>
  <c r="Q702" i="18"/>
  <c r="Q703" i="18"/>
  <c r="Q704" i="18"/>
  <c r="Q705" i="18"/>
  <c r="Q706" i="18"/>
  <c r="Q707" i="18"/>
  <c r="Q708" i="18"/>
  <c r="Q709" i="18"/>
  <c r="Q710" i="18"/>
  <c r="Q711" i="18"/>
  <c r="Q712" i="18"/>
  <c r="Q713" i="18"/>
  <c r="Q714" i="18"/>
  <c r="Q715" i="18"/>
  <c r="Q716" i="18"/>
  <c r="Q717" i="18"/>
  <c r="Q718" i="18"/>
  <c r="Q719" i="18"/>
  <c r="Q720" i="18"/>
  <c r="Q721" i="18"/>
  <c r="Q722" i="18"/>
  <c r="Q723" i="18"/>
  <c r="Q724" i="18"/>
  <c r="Q725" i="18"/>
  <c r="Q726" i="18"/>
  <c r="Q727" i="18"/>
  <c r="Q728" i="18"/>
  <c r="Q729" i="18"/>
  <c r="Q730" i="18"/>
  <c r="Q731" i="18"/>
  <c r="Q732" i="18"/>
  <c r="Q733" i="18"/>
  <c r="Q734" i="18"/>
  <c r="Q735" i="18"/>
  <c r="Q736" i="18"/>
  <c r="Q737" i="18"/>
  <c r="Q738" i="18"/>
  <c r="Q739" i="18"/>
  <c r="Q740" i="18"/>
  <c r="Q741" i="18"/>
  <c r="Q742" i="18"/>
  <c r="Q743" i="18"/>
  <c r="Q744" i="18"/>
  <c r="Q745" i="18"/>
  <c r="Q746" i="18"/>
  <c r="Q747" i="18"/>
  <c r="Q748" i="18"/>
  <c r="Q749" i="18"/>
  <c r="Q750" i="18"/>
  <c r="Q751" i="18"/>
  <c r="Q752" i="18"/>
  <c r="Q753" i="18"/>
  <c r="Q754" i="18"/>
  <c r="Q755" i="18"/>
  <c r="Q756" i="18"/>
  <c r="Q757" i="18"/>
  <c r="Q758" i="18"/>
  <c r="Q759" i="18"/>
  <c r="Q760" i="18"/>
  <c r="Q761" i="18"/>
  <c r="Q762" i="18"/>
  <c r="Q763" i="18"/>
  <c r="Q764" i="18"/>
  <c r="Q765" i="18"/>
  <c r="Q766" i="18"/>
  <c r="Q767" i="18"/>
  <c r="Q768" i="18"/>
  <c r="Q769" i="18"/>
  <c r="Q770" i="18"/>
  <c r="Q771" i="18"/>
  <c r="Q772" i="18"/>
  <c r="Q773" i="18"/>
  <c r="Q774" i="18"/>
  <c r="Q775" i="18"/>
  <c r="Q776" i="18"/>
  <c r="Q777" i="18"/>
  <c r="Q778" i="18"/>
  <c r="Q779" i="18"/>
  <c r="Q780" i="18"/>
  <c r="Q781" i="18"/>
  <c r="Q782" i="18"/>
  <c r="Q783" i="18"/>
  <c r="Q784" i="18"/>
  <c r="Q785" i="18"/>
  <c r="Q786" i="18"/>
  <c r="Q787" i="18"/>
  <c r="Q788" i="18"/>
  <c r="Q789" i="18"/>
  <c r="Q790" i="18"/>
  <c r="Q791" i="18"/>
  <c r="Q792" i="18"/>
  <c r="Q793" i="18"/>
  <c r="Q794" i="18"/>
  <c r="Q795" i="18"/>
  <c r="Q796" i="18"/>
  <c r="Q797" i="18"/>
  <c r="Q798" i="18"/>
  <c r="Q799" i="18"/>
  <c r="Q800" i="18"/>
  <c r="Q801" i="18"/>
  <c r="Q802" i="18"/>
  <c r="Q803" i="18"/>
  <c r="Q804" i="18"/>
  <c r="Q805" i="18"/>
  <c r="Q806" i="18"/>
  <c r="Q807" i="18"/>
  <c r="Q808" i="18"/>
  <c r="Q809" i="18"/>
  <c r="Q810" i="18"/>
  <c r="Q811" i="18"/>
  <c r="Q812" i="18"/>
  <c r="Q813" i="18"/>
  <c r="Q814" i="18"/>
  <c r="Q815" i="18"/>
  <c r="Q816" i="18"/>
  <c r="Q817" i="18"/>
  <c r="Q818" i="18"/>
  <c r="Q819" i="18"/>
  <c r="Q820" i="18"/>
  <c r="Q821" i="18"/>
  <c r="Q822" i="18"/>
  <c r="Q823" i="18"/>
  <c r="Q824" i="18"/>
  <c r="Q825" i="18"/>
  <c r="Q826" i="18"/>
  <c r="Q827" i="18"/>
  <c r="Q828" i="18"/>
  <c r="Q829" i="18"/>
  <c r="Q830" i="18"/>
  <c r="Q831" i="18"/>
  <c r="Q832" i="18"/>
  <c r="Q833" i="18"/>
  <c r="Q834" i="18"/>
  <c r="Q835" i="18"/>
  <c r="Q836" i="18"/>
  <c r="Q837" i="18"/>
  <c r="Q838" i="18"/>
  <c r="Q839" i="18"/>
  <c r="Q840" i="18"/>
  <c r="Q841" i="18"/>
  <c r="Q842" i="18"/>
  <c r="Q843" i="18"/>
  <c r="Q844" i="18"/>
  <c r="Q845" i="18"/>
  <c r="Q846" i="18"/>
  <c r="Q847" i="18"/>
  <c r="Q848" i="18"/>
  <c r="Q849" i="18"/>
  <c r="Q850" i="18"/>
  <c r="Q851" i="18"/>
  <c r="Q852" i="18"/>
  <c r="Q853" i="18"/>
  <c r="Q854" i="18"/>
  <c r="Q855" i="18"/>
  <c r="Q856" i="18"/>
  <c r="Q857" i="18"/>
  <c r="Q858" i="18"/>
  <c r="Q859" i="18"/>
  <c r="Q860" i="18"/>
  <c r="Q861" i="18"/>
  <c r="Q862" i="18"/>
  <c r="Q863" i="18"/>
  <c r="Q864" i="18"/>
  <c r="Q865" i="18"/>
  <c r="Q866" i="18"/>
  <c r="Q867" i="18"/>
  <c r="Q868" i="18"/>
  <c r="Q869" i="18"/>
  <c r="Q870" i="18"/>
  <c r="Q871" i="18"/>
  <c r="Q872" i="18"/>
  <c r="Q873" i="18"/>
  <c r="Q874" i="18"/>
  <c r="Q875" i="18"/>
  <c r="Q876" i="18"/>
  <c r="Q877" i="18"/>
  <c r="Q878" i="18"/>
  <c r="Q879" i="18"/>
  <c r="Q880" i="18"/>
  <c r="Q881" i="18"/>
  <c r="Q882" i="18"/>
  <c r="Q883" i="18"/>
  <c r="Q884" i="18"/>
  <c r="Q885" i="18"/>
  <c r="Q886" i="18"/>
  <c r="Q887" i="18"/>
  <c r="Q888" i="18"/>
  <c r="Q889" i="18"/>
  <c r="Q890" i="18"/>
  <c r="Q891" i="18"/>
  <c r="Q892" i="18"/>
  <c r="Q893" i="18"/>
  <c r="Q894" i="18"/>
  <c r="Q895" i="18"/>
  <c r="Q896" i="18"/>
  <c r="Q897" i="18"/>
  <c r="Q898" i="18"/>
  <c r="Q899" i="18"/>
  <c r="Q900" i="18"/>
  <c r="Q901" i="18"/>
  <c r="Q902" i="18"/>
  <c r="Q903" i="18"/>
  <c r="Q904" i="18"/>
  <c r="Q905" i="18"/>
  <c r="Q906" i="18"/>
  <c r="Q907" i="18"/>
  <c r="Q908" i="18"/>
  <c r="Q909" i="18"/>
  <c r="Q910" i="18"/>
  <c r="Q911" i="18"/>
  <c r="Q912" i="18"/>
  <c r="Q913" i="18"/>
  <c r="Q914" i="18"/>
  <c r="Q915" i="18"/>
  <c r="Q916" i="18"/>
  <c r="Q917" i="18"/>
  <c r="Q918" i="18"/>
  <c r="Q919" i="18"/>
  <c r="Q920" i="18"/>
  <c r="Q921" i="18"/>
  <c r="Q922" i="18"/>
  <c r="Q923" i="18"/>
  <c r="Q924" i="18"/>
  <c r="Q925" i="18"/>
  <c r="Q926" i="18"/>
  <c r="Q927" i="18"/>
  <c r="Q928" i="18"/>
  <c r="Q929" i="18"/>
  <c r="Q930" i="18"/>
  <c r="Q931" i="18"/>
  <c r="Q932" i="18"/>
  <c r="Q933" i="18"/>
  <c r="Q934" i="18"/>
  <c r="Q935" i="18"/>
  <c r="Q936" i="18"/>
  <c r="Q937" i="18"/>
  <c r="Q938" i="18"/>
  <c r="Q939" i="18"/>
  <c r="Q940" i="18"/>
  <c r="Q941" i="18"/>
  <c r="Q942" i="18"/>
  <c r="Q943" i="18"/>
  <c r="Q944" i="18"/>
  <c r="Q945" i="18"/>
  <c r="Q946" i="18"/>
  <c r="Q947" i="18"/>
  <c r="Q948" i="18"/>
  <c r="Q949" i="18"/>
  <c r="Q950" i="18"/>
  <c r="Q951" i="18"/>
  <c r="Q952" i="18"/>
  <c r="Q953" i="18"/>
  <c r="Q954" i="18"/>
  <c r="Q955" i="18"/>
  <c r="Q956" i="18"/>
  <c r="Q957" i="18"/>
  <c r="Q958" i="18"/>
  <c r="Q959" i="18"/>
  <c r="Q960" i="18"/>
  <c r="Q961" i="18"/>
  <c r="Q962" i="18"/>
  <c r="Q963" i="18"/>
  <c r="Q964" i="18"/>
  <c r="Q965" i="18"/>
  <c r="Q966" i="18"/>
  <c r="Q967" i="18"/>
  <c r="Q968" i="18"/>
  <c r="Q969" i="18"/>
  <c r="Q970" i="18"/>
  <c r="Q971" i="18"/>
  <c r="Q972" i="18"/>
  <c r="Q973" i="18"/>
  <c r="Q974" i="18"/>
  <c r="Q975" i="18"/>
  <c r="Q976" i="18"/>
  <c r="Q977" i="18"/>
  <c r="Q978" i="18"/>
  <c r="Q979" i="18"/>
  <c r="Q980" i="18"/>
  <c r="Q981" i="18"/>
  <c r="Q982" i="18"/>
  <c r="Q983" i="18"/>
  <c r="Q984" i="18"/>
  <c r="Q985" i="18"/>
  <c r="Q986" i="18"/>
  <c r="Q987" i="18"/>
  <c r="Q988" i="18"/>
  <c r="Q989" i="18"/>
  <c r="Q990" i="18"/>
  <c r="Q991" i="18"/>
  <c r="Q992" i="18"/>
  <c r="Q993" i="18"/>
  <c r="Q994" i="18"/>
  <c r="Q995" i="18"/>
  <c r="Q996" i="18"/>
  <c r="Q997" i="18"/>
  <c r="Q998" i="18"/>
  <c r="Q999" i="18"/>
  <c r="Q1000" i="18"/>
  <c r="Q1001" i="18"/>
  <c r="Q1002" i="18"/>
  <c r="Q1003" i="18"/>
  <c r="Q1004" i="18"/>
  <c r="Q1005" i="18"/>
  <c r="Q1006" i="18"/>
  <c r="Q1007" i="18"/>
  <c r="Q1008" i="18"/>
  <c r="Q1009" i="18"/>
  <c r="Q1010" i="18"/>
  <c r="Q1011" i="18"/>
  <c r="Q1012" i="18"/>
  <c r="Q1013" i="18"/>
  <c r="Q1014" i="18"/>
  <c r="Q1015" i="18"/>
  <c r="Q1016" i="18"/>
  <c r="Q1017" i="18"/>
  <c r="Q1018" i="18"/>
  <c r="Q1019" i="18"/>
  <c r="Q1020" i="18"/>
  <c r="Q1021" i="18"/>
  <c r="Q1022" i="18"/>
  <c r="Q1023" i="18"/>
  <c r="Q1024" i="18"/>
  <c r="Q1025" i="18"/>
  <c r="Q1026" i="18"/>
  <c r="Q1027" i="18"/>
  <c r="Q1028" i="18"/>
  <c r="Q1029" i="18"/>
  <c r="Q1030" i="18"/>
  <c r="Q1031" i="18"/>
  <c r="Q1032" i="18"/>
  <c r="Q1033" i="18"/>
  <c r="Q1034" i="18"/>
  <c r="Q1035" i="18"/>
  <c r="Q1036" i="18"/>
  <c r="Q1037" i="18"/>
  <c r="Q1038" i="18"/>
  <c r="Q1039" i="18"/>
  <c r="Q1040" i="18"/>
  <c r="Q1041" i="18"/>
  <c r="Q1042" i="18"/>
  <c r="Q1043" i="18"/>
  <c r="Q1044" i="18"/>
  <c r="Q1045" i="18"/>
  <c r="Q1046" i="18"/>
  <c r="Q1047" i="18"/>
  <c r="Q1048" i="18"/>
  <c r="Q1049" i="18"/>
  <c r="Q1050" i="18"/>
  <c r="Q1051" i="18"/>
  <c r="Q1052" i="18"/>
  <c r="Q1053" i="18"/>
  <c r="Q1054" i="18"/>
  <c r="Q1055" i="18"/>
  <c r="Q1056" i="18"/>
  <c r="Q1057" i="18"/>
  <c r="Q1058" i="18"/>
  <c r="Q1059" i="18"/>
  <c r="Q1060" i="18"/>
  <c r="Q1061" i="18"/>
  <c r="Q1062" i="18"/>
  <c r="Q1063" i="18"/>
  <c r="Q1064" i="18"/>
  <c r="Q1065" i="18"/>
  <c r="Q1066" i="18"/>
  <c r="Q1067" i="18"/>
  <c r="Q1068" i="18"/>
  <c r="Q1069" i="18"/>
  <c r="Q1070" i="18"/>
  <c r="Q1071" i="18"/>
  <c r="Q1072" i="18"/>
  <c r="Q1073" i="18"/>
  <c r="Q1074" i="18"/>
  <c r="Q1075" i="18"/>
  <c r="Q1076" i="18"/>
  <c r="Q1077" i="18"/>
  <c r="Q1078" i="18"/>
  <c r="Q1079" i="18"/>
  <c r="Q1080" i="18"/>
  <c r="Q1081" i="18"/>
  <c r="Q1082" i="18"/>
  <c r="Q1083" i="18"/>
  <c r="Q1084" i="18"/>
  <c r="Q1085" i="18"/>
  <c r="Q1086" i="18"/>
  <c r="Q1087" i="18"/>
  <c r="Q1088" i="18"/>
  <c r="Q1089" i="18"/>
  <c r="Q1090" i="18"/>
  <c r="Q1091" i="18"/>
  <c r="Q1092" i="18"/>
  <c r="Q1093" i="18"/>
  <c r="Q1094" i="18"/>
  <c r="Q1095" i="18"/>
  <c r="Q1096" i="18"/>
  <c r="Q1097" i="18"/>
  <c r="Q1098" i="18"/>
  <c r="Q1099" i="18"/>
  <c r="Q1100" i="18"/>
  <c r="Q1101" i="18"/>
  <c r="Q1102" i="18"/>
  <c r="Q1103" i="18"/>
  <c r="Q1104" i="18"/>
  <c r="Q1105" i="18"/>
  <c r="Q1106" i="18"/>
  <c r="Q1107" i="18"/>
  <c r="Q1108" i="18"/>
  <c r="Q1109" i="18"/>
  <c r="Q1110" i="18"/>
  <c r="Q1111" i="18"/>
  <c r="Q1112" i="18"/>
  <c r="Q1113" i="18"/>
  <c r="Q1114" i="18"/>
  <c r="Q1115" i="18"/>
  <c r="Q1116" i="18"/>
  <c r="Q1117" i="18"/>
  <c r="Q1118" i="18"/>
  <c r="Q1119" i="18"/>
  <c r="Q1120" i="18"/>
  <c r="Q1121" i="18"/>
  <c r="Q1122" i="18"/>
  <c r="Q1123" i="18"/>
  <c r="Q1124" i="18"/>
  <c r="Q1125" i="18"/>
  <c r="Q1126" i="18"/>
  <c r="Q1127" i="18"/>
  <c r="Q1128" i="18"/>
  <c r="Q1129" i="18"/>
  <c r="Q1130" i="18"/>
  <c r="Q1131" i="18"/>
  <c r="Q1132" i="18"/>
  <c r="Q1133" i="18"/>
  <c r="Q1134" i="18"/>
  <c r="Q1135" i="18"/>
  <c r="Q1136" i="18"/>
  <c r="Q1137" i="18"/>
  <c r="Q1138" i="18"/>
  <c r="Q1139" i="18"/>
  <c r="Q1140" i="18"/>
  <c r="Q1141" i="18"/>
  <c r="Q1142" i="18"/>
  <c r="Q1143" i="18"/>
  <c r="Q1144" i="18"/>
  <c r="Q1145" i="18"/>
  <c r="Q1146" i="18"/>
  <c r="Q1147" i="18"/>
  <c r="Q1148" i="18"/>
  <c r="Q1149" i="18"/>
  <c r="Q1150" i="18"/>
  <c r="Q1151" i="18"/>
  <c r="Q1152" i="18"/>
  <c r="Q1153" i="18"/>
  <c r="Q1154" i="18"/>
  <c r="Q1155" i="18"/>
  <c r="Q1156" i="18"/>
  <c r="Q1157" i="18"/>
  <c r="Q1158" i="18"/>
  <c r="Q1159" i="18"/>
  <c r="Q1160" i="18"/>
  <c r="Q1161" i="18"/>
  <c r="Q1162" i="18"/>
  <c r="Q1163" i="18"/>
  <c r="Q1164" i="18"/>
  <c r="Q1165" i="18"/>
  <c r="Q1166" i="18"/>
  <c r="Q1167" i="18"/>
  <c r="Q1168" i="18"/>
  <c r="Q1169" i="18"/>
  <c r="Q1170" i="18"/>
  <c r="Q1171" i="18"/>
  <c r="Q1172" i="18"/>
  <c r="Q1173" i="18"/>
  <c r="Q1174" i="18"/>
  <c r="Q1175" i="18"/>
  <c r="Q1176" i="18"/>
  <c r="Q1177" i="18"/>
  <c r="Q1178" i="18"/>
  <c r="Q1179" i="18"/>
  <c r="Q1180" i="18"/>
  <c r="Q1181" i="18"/>
  <c r="Q1182" i="18"/>
  <c r="Q1183" i="18"/>
  <c r="Q1184" i="18"/>
  <c r="Q1185" i="18"/>
  <c r="Q1186" i="18"/>
  <c r="Q1187" i="18"/>
  <c r="Q1188" i="18"/>
  <c r="Q1189" i="18"/>
  <c r="Q1190" i="18"/>
  <c r="Q1191" i="18"/>
  <c r="Q1192" i="18"/>
  <c r="Q1193" i="18"/>
  <c r="Q1194" i="18"/>
  <c r="Q1195" i="18"/>
  <c r="Q1196" i="18"/>
  <c r="Q1197" i="18"/>
  <c r="Q1198" i="18"/>
  <c r="Q1199" i="18"/>
  <c r="Q1200" i="18"/>
  <c r="Q1201" i="18"/>
  <c r="Q1202" i="18"/>
  <c r="Q1203" i="18"/>
  <c r="Q1204" i="18"/>
  <c r="Q1205" i="18"/>
  <c r="Q1206" i="18"/>
  <c r="Q1207" i="18"/>
  <c r="Q1208" i="18"/>
  <c r="Q1209" i="18"/>
  <c r="Q1210" i="18"/>
  <c r="Q1211" i="18"/>
  <c r="Q1212" i="18"/>
  <c r="Q1213" i="18"/>
  <c r="Q1214" i="18"/>
  <c r="Q1215" i="18"/>
  <c r="Q1216" i="18"/>
  <c r="Q1217" i="18"/>
  <c r="Q1218" i="18"/>
  <c r="Q1219" i="18"/>
  <c r="Q1220" i="18"/>
  <c r="Q1221" i="18"/>
  <c r="Q1222" i="18"/>
  <c r="Q1223" i="18"/>
  <c r="Q1224" i="18"/>
  <c r="Q1225" i="18"/>
  <c r="Q1226" i="18"/>
  <c r="Q1227" i="18"/>
  <c r="Q1228" i="18"/>
  <c r="Q1229" i="18"/>
  <c r="Q1230" i="18"/>
  <c r="Q1231" i="18"/>
  <c r="Q1232" i="18"/>
  <c r="Q1233" i="18"/>
  <c r="Q1234" i="18"/>
  <c r="Q1235" i="18"/>
  <c r="Q1236" i="18"/>
  <c r="Q1237" i="18"/>
  <c r="Q1238" i="18"/>
  <c r="Q1239" i="18"/>
  <c r="Q1240" i="18"/>
  <c r="Q1241" i="18"/>
  <c r="Q1242" i="18"/>
  <c r="Q1243" i="18"/>
  <c r="Q1244" i="18"/>
  <c r="Q1245" i="18"/>
  <c r="Q1246" i="18"/>
  <c r="Q1247" i="18"/>
  <c r="Q1248" i="18"/>
  <c r="Q1249" i="18"/>
  <c r="Q1250" i="18"/>
  <c r="Q1251" i="18"/>
  <c r="Q1252" i="18"/>
  <c r="Q1253" i="18"/>
  <c r="Q1254" i="18"/>
  <c r="Q1255" i="18"/>
  <c r="Q1256" i="18"/>
  <c r="Q1257" i="18"/>
  <c r="Q1258" i="18"/>
  <c r="Q1259" i="18"/>
  <c r="Q1260" i="18"/>
  <c r="Q1261" i="18"/>
  <c r="Q1262" i="18"/>
  <c r="Q1263" i="18"/>
  <c r="Q1264" i="18"/>
  <c r="Q1265" i="18"/>
  <c r="Q1266" i="18"/>
  <c r="Q1267" i="18"/>
  <c r="Q1268" i="18"/>
  <c r="Q1269" i="18"/>
  <c r="Q1270" i="18"/>
  <c r="Q1271" i="18"/>
  <c r="Q1272" i="18"/>
  <c r="Q1273" i="18"/>
  <c r="Q1274" i="18"/>
  <c r="Q1275" i="18"/>
  <c r="Q1276" i="18"/>
  <c r="Q1277" i="18"/>
  <c r="Q1278" i="18"/>
  <c r="Q1279" i="18"/>
  <c r="Q1280" i="18"/>
  <c r="Q1281" i="18"/>
  <c r="Q1282" i="18"/>
  <c r="Q1283" i="18"/>
  <c r="Q1284" i="18"/>
  <c r="Q1285" i="18"/>
  <c r="Q1286" i="18"/>
  <c r="Q1287" i="18"/>
  <c r="Q1288" i="18"/>
  <c r="Q1289" i="18"/>
  <c r="Q1290" i="18"/>
  <c r="Q1291" i="18"/>
  <c r="Q1292" i="18"/>
  <c r="Q1293" i="18"/>
  <c r="Q1294" i="18"/>
  <c r="Q1295" i="18"/>
  <c r="Q1296" i="18"/>
  <c r="Q1297" i="18"/>
  <c r="Q1298" i="18"/>
  <c r="Q1299" i="18"/>
  <c r="Q1300" i="18"/>
  <c r="Q1301" i="18"/>
  <c r="Q1302" i="18"/>
  <c r="Q1303" i="18"/>
  <c r="Q1304" i="18"/>
  <c r="Q1305" i="18"/>
  <c r="Q1306" i="18"/>
  <c r="Q1307" i="18"/>
  <c r="Q1308" i="18"/>
  <c r="Q1309" i="18"/>
  <c r="Q1310" i="18"/>
  <c r="Q1311" i="18"/>
  <c r="Q1312" i="18"/>
  <c r="Q1313" i="18"/>
  <c r="Q1314" i="18"/>
  <c r="Q1315" i="18"/>
  <c r="Q1316" i="18"/>
  <c r="Q1317" i="18"/>
  <c r="Q1318" i="18"/>
  <c r="Q1319" i="18"/>
  <c r="Q1320" i="18"/>
  <c r="Q1321" i="18"/>
  <c r="Q1322" i="18"/>
  <c r="Q1323" i="18"/>
  <c r="Q1324" i="18"/>
  <c r="Q1325" i="18"/>
  <c r="Q1326" i="18"/>
  <c r="Q1327" i="18"/>
  <c r="Q1328" i="18"/>
  <c r="Q1329" i="18"/>
  <c r="Q1330" i="18"/>
  <c r="Q1331" i="18"/>
  <c r="Q1332" i="18"/>
  <c r="Q1333" i="18"/>
  <c r="Q1334" i="18"/>
  <c r="Q1335" i="18"/>
  <c r="Q1336" i="18"/>
  <c r="Q1337" i="18"/>
  <c r="Q1338" i="18"/>
  <c r="Q1339" i="18"/>
  <c r="Q1340" i="18"/>
  <c r="Q1341" i="18"/>
  <c r="Q1342" i="18"/>
  <c r="Q1343" i="18"/>
  <c r="Q1344" i="18"/>
  <c r="Q1345" i="18"/>
  <c r="Q1346" i="18"/>
  <c r="Q1347" i="18"/>
  <c r="Q1348" i="18"/>
  <c r="Q1349" i="18"/>
  <c r="Q1350" i="18"/>
  <c r="Q1351" i="18"/>
  <c r="Q1352" i="18"/>
  <c r="Q1353" i="18"/>
  <c r="Q1354" i="18"/>
  <c r="Q1355" i="18"/>
  <c r="Q1356" i="18"/>
  <c r="Q1357" i="18"/>
  <c r="Q1358" i="18"/>
  <c r="Q1359" i="18"/>
  <c r="Q1360" i="18"/>
  <c r="Q1361" i="18"/>
  <c r="Q1362" i="18"/>
  <c r="Q1363" i="18"/>
  <c r="Q1364" i="18"/>
  <c r="Q1365" i="18"/>
  <c r="Q1366" i="18"/>
  <c r="Q1367" i="18"/>
  <c r="Q1368" i="18"/>
  <c r="Q1369" i="18"/>
  <c r="Q1370" i="18"/>
  <c r="Q1371" i="18"/>
  <c r="Q1372" i="18"/>
  <c r="Q1373" i="18"/>
  <c r="Q1374" i="18"/>
  <c r="Q1375" i="18"/>
  <c r="Q1376" i="18"/>
  <c r="Q1377" i="18"/>
  <c r="Q1378" i="18"/>
  <c r="Q1379" i="18"/>
  <c r="Q1380" i="18"/>
  <c r="Q1381" i="18"/>
  <c r="Q1382" i="18"/>
  <c r="Q1383" i="18"/>
  <c r="Q1384" i="18"/>
  <c r="Q1385" i="18"/>
  <c r="Q1386" i="18"/>
  <c r="Q1387" i="18"/>
  <c r="Q1388" i="18"/>
  <c r="Q1389" i="18"/>
  <c r="Q1390" i="18"/>
  <c r="Q1391" i="18"/>
  <c r="Q1392" i="18"/>
  <c r="Q1393" i="18"/>
  <c r="Q1394" i="18"/>
  <c r="Q1395" i="18"/>
  <c r="Q1396" i="18"/>
  <c r="Q1397" i="18"/>
  <c r="Q1398" i="18"/>
  <c r="Q1399" i="18"/>
  <c r="Q1400" i="18"/>
  <c r="Q1401" i="18"/>
  <c r="Q1402" i="18"/>
  <c r="Q1403" i="18"/>
  <c r="Q1404" i="18"/>
  <c r="Q1405" i="18"/>
  <c r="Q1406" i="18"/>
  <c r="Q1407" i="18"/>
  <c r="Q1408" i="18"/>
  <c r="Q1409" i="18"/>
  <c r="Q1410" i="18"/>
  <c r="Q1411" i="18"/>
  <c r="Q1412" i="18"/>
  <c r="Q1413" i="18"/>
  <c r="Q1414" i="18"/>
  <c r="Q1415" i="18"/>
  <c r="Q1416" i="18"/>
  <c r="Q1417" i="18"/>
  <c r="Q1418" i="18"/>
  <c r="Q1419" i="18"/>
  <c r="Q1420" i="18"/>
  <c r="Q1421" i="18"/>
  <c r="Q1422" i="18"/>
  <c r="Q1423" i="18"/>
  <c r="Q1424" i="18"/>
  <c r="Q1425" i="18"/>
  <c r="Q1426" i="18"/>
  <c r="Q1427" i="18"/>
  <c r="Q1428" i="18"/>
  <c r="Q1429" i="18"/>
  <c r="Q1430" i="18"/>
  <c r="Q1431" i="18"/>
  <c r="Q1432" i="18"/>
  <c r="Q1433" i="18"/>
  <c r="Q1434" i="18"/>
  <c r="Q1435" i="18"/>
  <c r="Q1436" i="18"/>
  <c r="Q1437" i="18"/>
  <c r="Q1438" i="18"/>
  <c r="Q1439" i="18"/>
  <c r="Q1440" i="18"/>
  <c r="Q1441" i="18"/>
  <c r="Q1442" i="18"/>
  <c r="Q1443" i="18"/>
  <c r="Q1444" i="18"/>
  <c r="Q1445" i="18"/>
  <c r="Q1446" i="18"/>
  <c r="Q1447" i="18"/>
  <c r="Q1448" i="18"/>
  <c r="Q1449" i="18"/>
  <c r="Q1450" i="18"/>
  <c r="Q1451" i="18"/>
  <c r="Q1452" i="18"/>
  <c r="Q1453" i="18"/>
  <c r="Q1454" i="18"/>
  <c r="Q1455" i="18"/>
  <c r="Q1456" i="18"/>
  <c r="Q1457" i="18"/>
  <c r="Q1458" i="18"/>
  <c r="Q1459" i="18"/>
  <c r="Q1460" i="18"/>
  <c r="Q1461" i="18"/>
  <c r="Q1462" i="18"/>
  <c r="Q1463" i="18"/>
  <c r="Q1464" i="18"/>
  <c r="Q1465" i="18"/>
  <c r="Q1466" i="18"/>
  <c r="Q1467" i="18"/>
  <c r="Q1468" i="18"/>
  <c r="Q1469" i="18"/>
  <c r="Q1470" i="18"/>
  <c r="Q1471" i="18"/>
  <c r="Q1472" i="18"/>
  <c r="Q1473" i="18"/>
  <c r="Q1474" i="18"/>
  <c r="Q1475" i="18"/>
  <c r="Q1476" i="18"/>
  <c r="Q1477" i="18"/>
  <c r="Q1478" i="18"/>
  <c r="Q1479" i="18"/>
  <c r="Q1480" i="18"/>
  <c r="Q1481" i="18"/>
  <c r="Q1482" i="18"/>
  <c r="Q1483" i="18"/>
  <c r="Q1484" i="18"/>
  <c r="Q1485" i="18"/>
  <c r="Q1486" i="18"/>
  <c r="Q1487" i="18"/>
  <c r="Q1488" i="18"/>
  <c r="Q1489" i="18"/>
  <c r="Q1490" i="18"/>
  <c r="Q1491" i="18"/>
  <c r="Q1492" i="18"/>
  <c r="Q1493" i="18"/>
  <c r="Q1494" i="18"/>
  <c r="Q1495" i="18"/>
  <c r="Q1496" i="18"/>
  <c r="Q1497" i="18"/>
  <c r="Q1498" i="18"/>
  <c r="Q1499" i="18"/>
  <c r="Q1500" i="18"/>
  <c r="Q1501" i="18"/>
  <c r="Q1502" i="18"/>
  <c r="Q1503" i="18"/>
  <c r="Q1504" i="18"/>
  <c r="Q1505" i="18"/>
  <c r="Q1506" i="18"/>
  <c r="Q1507" i="18"/>
  <c r="Q1508" i="18"/>
  <c r="Q1509" i="18"/>
  <c r="Q1510" i="18"/>
  <c r="Q1511" i="18"/>
  <c r="Q1512" i="18"/>
  <c r="Q1513" i="18"/>
  <c r="Q1514" i="18"/>
  <c r="Q1515" i="18"/>
  <c r="Q1516" i="18"/>
  <c r="Q1517" i="18"/>
  <c r="Q1518" i="18"/>
  <c r="Q1519" i="18"/>
  <c r="Q1520" i="18"/>
  <c r="Q1521" i="18"/>
  <c r="Q1522" i="18"/>
  <c r="Q1523" i="18"/>
  <c r="Q1524" i="18"/>
  <c r="Q1525" i="18"/>
  <c r="Q1526" i="18"/>
  <c r="Q1527" i="18"/>
  <c r="Q1528" i="18"/>
  <c r="Q1529" i="18"/>
  <c r="Q1530" i="18"/>
  <c r="Q1531" i="18"/>
  <c r="Q1532" i="18"/>
  <c r="Q1533" i="18"/>
  <c r="Q1534" i="18"/>
  <c r="Q1535" i="18"/>
  <c r="Q1536" i="18"/>
  <c r="Q1537" i="18"/>
  <c r="Q1538" i="18"/>
  <c r="Q1539" i="18"/>
  <c r="Q1540" i="18"/>
  <c r="Q1541" i="18"/>
  <c r="Q1542" i="18"/>
  <c r="Q1543" i="18"/>
  <c r="Q1544" i="18"/>
  <c r="Q1545" i="18"/>
  <c r="Q1546" i="18"/>
  <c r="Q1547" i="18"/>
  <c r="Q1548" i="18"/>
  <c r="Q1549" i="18"/>
  <c r="Q1550" i="18"/>
  <c r="Q1551" i="18"/>
  <c r="Q1552" i="18"/>
  <c r="Q1553" i="18"/>
  <c r="Q1554" i="18"/>
  <c r="Q1555" i="18"/>
  <c r="Q1556" i="18"/>
  <c r="Q1557" i="18"/>
  <c r="Q1558" i="18"/>
  <c r="Q1559" i="18"/>
  <c r="Q1560" i="18"/>
  <c r="Q1561" i="18"/>
  <c r="Q1562" i="18"/>
  <c r="Q1563" i="18"/>
  <c r="Q1564" i="18"/>
  <c r="Q1565" i="18"/>
  <c r="Q1566" i="18"/>
  <c r="Q1567" i="18"/>
  <c r="Q1568" i="18"/>
  <c r="Q1569" i="18"/>
  <c r="Q1570" i="18"/>
  <c r="Q1571" i="18"/>
  <c r="Q1572" i="18"/>
  <c r="Q1573" i="18"/>
  <c r="Q1574" i="18"/>
  <c r="Q1575" i="18"/>
  <c r="Q1576" i="18"/>
  <c r="Q1577" i="18"/>
  <c r="Q1578" i="18"/>
  <c r="Q1579" i="18"/>
  <c r="Q1580" i="18"/>
  <c r="Q1581" i="18"/>
  <c r="Q1582" i="18"/>
  <c r="Q1583" i="18"/>
  <c r="Q1584" i="18"/>
  <c r="Q1585" i="18"/>
  <c r="Q1586" i="18"/>
  <c r="Q1587" i="18"/>
  <c r="Q1588" i="18"/>
  <c r="Q1589" i="18"/>
  <c r="Q1590" i="18"/>
  <c r="Q1591" i="18"/>
  <c r="Q1592" i="18"/>
  <c r="Q1593" i="18"/>
  <c r="Q1594" i="18"/>
  <c r="Q1595" i="18"/>
  <c r="Q1596" i="18"/>
  <c r="Q1597" i="18"/>
  <c r="Q1598" i="18"/>
  <c r="Q1599" i="18"/>
  <c r="Q1600" i="18"/>
  <c r="Q1601" i="18"/>
  <c r="Q1602" i="18"/>
  <c r="Q1603" i="18"/>
  <c r="Q1604" i="18"/>
  <c r="Q1605" i="18"/>
  <c r="Q1606" i="18"/>
  <c r="Q1607" i="18"/>
  <c r="Q1608" i="18"/>
  <c r="Q1609" i="18"/>
  <c r="Q1610" i="18"/>
  <c r="Q1611" i="18"/>
  <c r="Q1612" i="18"/>
  <c r="Q1613" i="18"/>
  <c r="Q1614" i="18"/>
  <c r="Q1615" i="18"/>
  <c r="Q1616" i="18"/>
  <c r="Q1617" i="18"/>
  <c r="Q1618" i="18"/>
  <c r="Q1619" i="18"/>
  <c r="Q1620" i="18"/>
  <c r="Q1621" i="18"/>
  <c r="Q1622" i="18"/>
  <c r="Q1623" i="18"/>
  <c r="Q1624" i="18"/>
  <c r="Q1625" i="18"/>
  <c r="Q1626" i="18"/>
  <c r="Q1627" i="18"/>
  <c r="Q1628" i="18"/>
  <c r="Q1629" i="18"/>
  <c r="Q1630" i="18"/>
  <c r="Q1631" i="18"/>
  <c r="Q1632" i="18"/>
  <c r="Q1633" i="18"/>
  <c r="Q1634" i="18"/>
  <c r="Q1635" i="18"/>
  <c r="Q1636" i="18"/>
  <c r="Q1637" i="18"/>
  <c r="Q1638" i="18"/>
  <c r="Q1639" i="18"/>
  <c r="Q1640" i="18"/>
  <c r="Q1641" i="18"/>
  <c r="Q1642" i="18"/>
  <c r="Q1643" i="18"/>
  <c r="Q1644" i="18"/>
  <c r="Q1645" i="18"/>
  <c r="Q1646" i="18"/>
  <c r="Q1647" i="18"/>
  <c r="Q1648" i="18"/>
  <c r="Q1649" i="18"/>
  <c r="Q1650" i="18"/>
  <c r="Q1651" i="18"/>
  <c r="Q1652" i="18"/>
  <c r="Q1653" i="18"/>
  <c r="Q1654" i="18"/>
  <c r="Q1655" i="18"/>
  <c r="Q1656" i="18"/>
  <c r="Q1657" i="18"/>
  <c r="Q1658" i="18"/>
  <c r="Q1659" i="18"/>
  <c r="Q1660" i="18"/>
  <c r="Q1661" i="18"/>
  <c r="Q1662" i="18"/>
  <c r="Q1663" i="18"/>
  <c r="Q1664" i="18"/>
  <c r="Q1665" i="18"/>
  <c r="Q1666" i="18"/>
  <c r="Q1667" i="18"/>
  <c r="Q1668" i="18"/>
  <c r="Q1669" i="18"/>
  <c r="Q1670" i="18"/>
  <c r="Q1671" i="18"/>
  <c r="Q1672" i="18"/>
  <c r="Q1673" i="18"/>
  <c r="Q1674" i="18"/>
  <c r="Q1675" i="18"/>
  <c r="Q1676" i="18"/>
  <c r="Q1677" i="18"/>
  <c r="Q1678" i="18"/>
  <c r="Q1679" i="18"/>
  <c r="Q1680" i="18"/>
  <c r="Q1681" i="18"/>
  <c r="Q1682" i="18"/>
  <c r="Q1683" i="18"/>
  <c r="Q1684" i="18"/>
  <c r="Q1685" i="18"/>
  <c r="Q1686" i="18"/>
  <c r="Q1687" i="18"/>
  <c r="Q1688" i="18"/>
  <c r="Q1689" i="18"/>
  <c r="Q1690" i="18"/>
  <c r="Q1691" i="18"/>
  <c r="Q1692" i="18"/>
  <c r="Q1693" i="18"/>
  <c r="Q1694" i="18"/>
  <c r="Q1695" i="18"/>
  <c r="Q1696" i="18"/>
  <c r="Q1697" i="18"/>
  <c r="Q1698" i="18"/>
  <c r="Q1699" i="18"/>
  <c r="Q1700" i="18"/>
  <c r="Q1701" i="18"/>
  <c r="Q1702" i="18"/>
  <c r="Q1703" i="18"/>
  <c r="Q1704" i="18"/>
  <c r="Q1705" i="18"/>
  <c r="Q1706" i="18"/>
  <c r="Q1707" i="18"/>
  <c r="Q1708" i="18"/>
  <c r="Q1709" i="18"/>
  <c r="Q1710" i="18"/>
  <c r="Q1711" i="18"/>
  <c r="Q1712" i="18"/>
  <c r="Q1713" i="18"/>
  <c r="Q1714" i="18"/>
  <c r="Q1715" i="18"/>
  <c r="Q1716" i="18"/>
  <c r="Q1717" i="18"/>
  <c r="Q1718" i="18"/>
  <c r="Q1719" i="18"/>
  <c r="Q1720" i="18"/>
  <c r="Q1721" i="18"/>
  <c r="Q1722" i="18"/>
  <c r="Q1723" i="18"/>
  <c r="Q1724" i="18"/>
  <c r="Q1725" i="18"/>
  <c r="Q1726" i="18"/>
  <c r="Q1727" i="18"/>
  <c r="Q1728" i="18"/>
  <c r="Q1729" i="18"/>
  <c r="Q1730" i="18"/>
  <c r="Q1731" i="18"/>
  <c r="Q1732" i="18"/>
  <c r="Q1733" i="18"/>
  <c r="Q1734" i="18"/>
  <c r="Q1735" i="18"/>
  <c r="Q1736" i="18"/>
  <c r="Q1737" i="18"/>
  <c r="Q1738" i="18"/>
  <c r="Q1739" i="18"/>
  <c r="Q1740" i="18"/>
  <c r="Q1741" i="18"/>
  <c r="Q1742" i="18"/>
  <c r="Q1743" i="18"/>
  <c r="Q1744" i="18"/>
  <c r="Q1745" i="18"/>
  <c r="Q1746" i="18"/>
  <c r="Q1747" i="18"/>
  <c r="Q1748" i="18"/>
  <c r="Q1749" i="18"/>
  <c r="Q1750" i="18"/>
  <c r="Q1751" i="18"/>
  <c r="Q1752" i="18"/>
  <c r="Q1753" i="18"/>
  <c r="Q1754" i="18"/>
  <c r="Q1755" i="18"/>
  <c r="Q1756" i="18"/>
  <c r="Q1757" i="18"/>
  <c r="Q1758" i="18"/>
  <c r="Q1759" i="18"/>
  <c r="Q1760" i="18"/>
  <c r="Q1761" i="18"/>
  <c r="Q1762" i="18"/>
  <c r="Q1763" i="18"/>
  <c r="Q1764" i="18"/>
  <c r="Q1765" i="18"/>
  <c r="Q1766" i="18"/>
  <c r="Q1767" i="18"/>
  <c r="Q1768" i="18"/>
  <c r="Q1769" i="18"/>
  <c r="Q1770" i="18"/>
  <c r="Q1771" i="18"/>
  <c r="Q1772" i="18"/>
  <c r="Q1773" i="18"/>
  <c r="Q1774" i="18"/>
  <c r="Q1775" i="18"/>
  <c r="Q1776" i="18"/>
  <c r="Q1777" i="18"/>
  <c r="Q1778" i="18"/>
  <c r="Q1779" i="18"/>
  <c r="Q1780" i="18"/>
  <c r="Q1781" i="18"/>
  <c r="Q1782" i="18"/>
  <c r="Q1783" i="18"/>
  <c r="Q1784" i="18"/>
  <c r="Q1785" i="18"/>
  <c r="Q1786" i="18"/>
  <c r="Q1787" i="18"/>
  <c r="Q1788" i="18"/>
  <c r="Q1789" i="18"/>
  <c r="Q1790" i="18"/>
  <c r="Q1791" i="18"/>
  <c r="Q1792" i="18"/>
  <c r="Q1793" i="18"/>
  <c r="Q1794" i="18"/>
  <c r="Q1795" i="18"/>
  <c r="Q1796" i="18"/>
  <c r="Q1797" i="18"/>
  <c r="Q1798" i="18"/>
  <c r="Q1799" i="18"/>
  <c r="Q1800" i="18"/>
  <c r="Q1801" i="18"/>
  <c r="Q1802" i="18"/>
  <c r="Q1803" i="18"/>
  <c r="Q1804" i="18"/>
  <c r="Q1805" i="18"/>
  <c r="Q1806" i="18"/>
  <c r="Q1807" i="18"/>
  <c r="Q1808" i="18"/>
  <c r="Q1809" i="18"/>
  <c r="Q1810" i="18"/>
  <c r="Q1811" i="18"/>
  <c r="Q1812" i="18"/>
  <c r="Q1813" i="18"/>
  <c r="Q1814" i="18"/>
  <c r="Q1815" i="18"/>
  <c r="Q1816" i="18"/>
  <c r="Q1817" i="18"/>
  <c r="Q1818" i="18"/>
  <c r="Q1819" i="18"/>
  <c r="Q1820" i="18"/>
  <c r="Q1821" i="18"/>
  <c r="Q1822" i="18"/>
  <c r="Q1823" i="18"/>
  <c r="Q1824" i="18"/>
  <c r="Q1825" i="18"/>
  <c r="Q1826" i="18"/>
  <c r="Q1827" i="18"/>
  <c r="Q1828" i="18"/>
  <c r="Q1829" i="18"/>
  <c r="Q1830" i="18"/>
  <c r="Q1831" i="18"/>
  <c r="Q1832" i="18"/>
  <c r="Q1833" i="18"/>
  <c r="Q1834" i="18"/>
  <c r="Q1835" i="18"/>
  <c r="Q1836" i="18"/>
  <c r="Q1837" i="18"/>
  <c r="Q1838" i="18"/>
  <c r="Q1839" i="18"/>
  <c r="Q1840" i="18"/>
  <c r="Q1841" i="18"/>
  <c r="Q1842" i="18"/>
  <c r="Q1843" i="18"/>
  <c r="Q1844" i="18"/>
  <c r="Q1845" i="18"/>
  <c r="Q1846" i="18"/>
  <c r="Q1847" i="18"/>
  <c r="Q1848" i="18"/>
  <c r="Q1849" i="18"/>
  <c r="Q1850" i="18"/>
  <c r="Q1851" i="18"/>
  <c r="Q1852" i="18"/>
  <c r="Q1856" i="18"/>
  <c r="R1856" i="18" s="1"/>
  <c r="I32" i="18" l="1"/>
  <c r="H31" i="18"/>
  <c r="I31" i="18" s="1"/>
  <c r="G21" i="18"/>
  <c r="G20" i="18"/>
  <c r="I1853" i="18"/>
  <c r="O1852" i="18"/>
  <c r="R1852" i="18" s="1"/>
  <c r="N1852" i="18"/>
  <c r="J1852" i="18"/>
  <c r="O1851" i="18"/>
  <c r="R1851" i="18" s="1"/>
  <c r="N1851" i="18"/>
  <c r="J1851" i="18"/>
  <c r="O1850" i="18"/>
  <c r="R1850" i="18" s="1"/>
  <c r="N1850" i="18"/>
  <c r="J1850" i="18"/>
  <c r="O1849" i="18"/>
  <c r="R1849" i="18" s="1"/>
  <c r="N1849" i="18"/>
  <c r="J1849" i="18"/>
  <c r="O1848" i="18"/>
  <c r="R1848" i="18" s="1"/>
  <c r="N1848" i="18"/>
  <c r="J1848" i="18"/>
  <c r="O1847" i="18"/>
  <c r="R1847" i="18" s="1"/>
  <c r="N1847" i="18"/>
  <c r="J1847" i="18"/>
  <c r="O1846" i="18"/>
  <c r="R1846" i="18" s="1"/>
  <c r="N1846" i="18"/>
  <c r="J1846" i="18"/>
  <c r="O1845" i="18"/>
  <c r="R1845" i="18" s="1"/>
  <c r="N1845" i="18"/>
  <c r="J1845" i="18"/>
  <c r="O1844" i="18"/>
  <c r="R1844" i="18" s="1"/>
  <c r="N1844" i="18"/>
  <c r="J1844" i="18"/>
  <c r="O1843" i="18"/>
  <c r="R1843" i="18" s="1"/>
  <c r="N1843" i="18"/>
  <c r="J1843" i="18"/>
  <c r="O1842" i="18"/>
  <c r="R1842" i="18" s="1"/>
  <c r="N1842" i="18"/>
  <c r="J1842" i="18"/>
  <c r="O1841" i="18"/>
  <c r="R1841" i="18" s="1"/>
  <c r="N1841" i="18"/>
  <c r="J1841" i="18"/>
  <c r="O1840" i="18"/>
  <c r="R1840" i="18" s="1"/>
  <c r="N1840" i="18"/>
  <c r="J1840" i="18"/>
  <c r="O1839" i="18"/>
  <c r="R1839" i="18" s="1"/>
  <c r="N1839" i="18"/>
  <c r="J1839" i="18"/>
  <c r="O1838" i="18"/>
  <c r="R1838" i="18" s="1"/>
  <c r="N1838" i="18"/>
  <c r="J1838" i="18"/>
  <c r="O1837" i="18"/>
  <c r="R1837" i="18" s="1"/>
  <c r="N1837" i="18"/>
  <c r="J1837" i="18"/>
  <c r="O1836" i="18"/>
  <c r="R1836" i="18" s="1"/>
  <c r="N1836" i="18"/>
  <c r="J1836" i="18"/>
  <c r="O1835" i="18"/>
  <c r="R1835" i="18" s="1"/>
  <c r="N1835" i="18"/>
  <c r="J1835" i="18"/>
  <c r="O1834" i="18"/>
  <c r="R1834" i="18" s="1"/>
  <c r="N1834" i="18"/>
  <c r="J1834" i="18"/>
  <c r="O1833" i="18"/>
  <c r="R1833" i="18" s="1"/>
  <c r="N1833" i="18"/>
  <c r="J1833" i="18"/>
  <c r="O1832" i="18"/>
  <c r="R1832" i="18" s="1"/>
  <c r="N1832" i="18"/>
  <c r="J1832" i="18"/>
  <c r="O1831" i="18"/>
  <c r="R1831" i="18" s="1"/>
  <c r="N1831" i="18"/>
  <c r="J1831" i="18"/>
  <c r="O1830" i="18"/>
  <c r="R1830" i="18" s="1"/>
  <c r="N1830" i="18"/>
  <c r="J1830" i="18"/>
  <c r="O1829" i="18"/>
  <c r="R1829" i="18" s="1"/>
  <c r="N1829" i="18"/>
  <c r="J1829" i="18"/>
  <c r="O1828" i="18"/>
  <c r="R1828" i="18" s="1"/>
  <c r="N1828" i="18"/>
  <c r="J1828" i="18"/>
  <c r="O1827" i="18"/>
  <c r="R1827" i="18" s="1"/>
  <c r="N1827" i="18"/>
  <c r="J1827" i="18"/>
  <c r="O1826" i="18"/>
  <c r="R1826" i="18" s="1"/>
  <c r="N1826" i="18"/>
  <c r="J1826" i="18"/>
  <c r="O1825" i="18"/>
  <c r="R1825" i="18" s="1"/>
  <c r="N1825" i="18"/>
  <c r="J1825" i="18"/>
  <c r="O1824" i="18"/>
  <c r="R1824" i="18" s="1"/>
  <c r="N1824" i="18"/>
  <c r="J1824" i="18"/>
  <c r="O1823" i="18"/>
  <c r="R1823" i="18" s="1"/>
  <c r="N1823" i="18"/>
  <c r="J1823" i="18"/>
  <c r="O1822" i="18"/>
  <c r="R1822" i="18" s="1"/>
  <c r="N1822" i="18"/>
  <c r="J1822" i="18"/>
  <c r="I1820" i="18"/>
  <c r="I1819" i="18"/>
  <c r="O1818" i="18"/>
  <c r="R1818" i="18" s="1"/>
  <c r="N1818" i="18"/>
  <c r="I1818" i="18"/>
  <c r="O1817" i="18"/>
  <c r="R1817" i="18" s="1"/>
  <c r="N1817" i="18"/>
  <c r="J1817" i="18"/>
  <c r="O1816" i="18"/>
  <c r="R1816" i="18" s="1"/>
  <c r="N1816" i="18"/>
  <c r="J1816" i="18"/>
  <c r="O1815" i="18"/>
  <c r="R1815" i="18" s="1"/>
  <c r="N1815" i="18"/>
  <c r="J1815" i="18"/>
  <c r="O1814" i="18"/>
  <c r="R1814" i="18" s="1"/>
  <c r="N1814" i="18"/>
  <c r="J1814" i="18"/>
  <c r="O1813" i="18"/>
  <c r="R1813" i="18" s="1"/>
  <c r="N1813" i="18"/>
  <c r="J1813" i="18"/>
  <c r="O1812" i="18"/>
  <c r="R1812" i="18" s="1"/>
  <c r="N1812" i="18"/>
  <c r="J1812" i="18"/>
  <c r="O1811" i="18"/>
  <c r="R1811" i="18" s="1"/>
  <c r="N1811" i="18"/>
  <c r="J1811" i="18"/>
  <c r="O1810" i="18"/>
  <c r="R1810" i="18" s="1"/>
  <c r="N1810" i="18"/>
  <c r="J1810" i="18"/>
  <c r="O1809" i="18"/>
  <c r="R1809" i="18" s="1"/>
  <c r="N1809" i="18"/>
  <c r="J1809" i="18"/>
  <c r="O1808" i="18"/>
  <c r="R1808" i="18" s="1"/>
  <c r="N1808" i="18"/>
  <c r="J1808" i="18"/>
  <c r="O1807" i="18"/>
  <c r="R1807" i="18" s="1"/>
  <c r="N1807" i="18"/>
  <c r="J1807" i="18"/>
  <c r="O1806" i="18"/>
  <c r="R1806" i="18" s="1"/>
  <c r="N1806" i="18"/>
  <c r="J1806" i="18"/>
  <c r="O1805" i="18"/>
  <c r="R1805" i="18" s="1"/>
  <c r="N1805" i="18"/>
  <c r="J1805" i="18"/>
  <c r="O1804" i="18"/>
  <c r="R1804" i="18" s="1"/>
  <c r="N1804" i="18"/>
  <c r="J1804" i="18"/>
  <c r="O1803" i="18"/>
  <c r="R1803" i="18" s="1"/>
  <c r="N1803" i="18"/>
  <c r="J1803" i="18"/>
  <c r="O1802" i="18"/>
  <c r="R1802" i="18" s="1"/>
  <c r="N1802" i="18"/>
  <c r="J1802" i="18"/>
  <c r="O1801" i="18"/>
  <c r="R1801" i="18" s="1"/>
  <c r="N1801" i="18"/>
  <c r="J1801" i="18"/>
  <c r="O1800" i="18"/>
  <c r="R1800" i="18" s="1"/>
  <c r="N1800" i="18"/>
  <c r="J1800" i="18"/>
  <c r="O1799" i="18"/>
  <c r="R1799" i="18" s="1"/>
  <c r="N1799" i="18"/>
  <c r="J1799" i="18"/>
  <c r="O1798" i="18"/>
  <c r="R1798" i="18" s="1"/>
  <c r="N1798" i="18"/>
  <c r="J1798" i="18"/>
  <c r="O1797" i="18"/>
  <c r="R1797" i="18" s="1"/>
  <c r="N1797" i="18"/>
  <c r="J1797" i="18"/>
  <c r="O1796" i="18"/>
  <c r="R1796" i="18" s="1"/>
  <c r="N1796" i="18"/>
  <c r="J1796" i="18"/>
  <c r="O1795" i="18"/>
  <c r="R1795" i="18" s="1"/>
  <c r="N1795" i="18"/>
  <c r="J1795" i="18"/>
  <c r="O1794" i="18"/>
  <c r="R1794" i="18" s="1"/>
  <c r="N1794" i="18"/>
  <c r="J1794" i="18"/>
  <c r="O1793" i="18"/>
  <c r="R1793" i="18" s="1"/>
  <c r="N1793" i="18"/>
  <c r="J1793" i="18"/>
  <c r="O1792" i="18"/>
  <c r="R1792" i="18" s="1"/>
  <c r="N1792" i="18"/>
  <c r="J1792" i="18"/>
  <c r="O1791" i="18"/>
  <c r="R1791" i="18" s="1"/>
  <c r="N1791" i="18"/>
  <c r="J1791" i="18"/>
  <c r="O1790" i="18"/>
  <c r="R1790" i="18" s="1"/>
  <c r="N1790" i="18"/>
  <c r="J1790" i="18"/>
  <c r="O1789" i="18"/>
  <c r="R1789" i="18" s="1"/>
  <c r="N1789" i="18"/>
  <c r="J1789" i="18"/>
  <c r="O1788" i="18"/>
  <c r="R1788" i="18" s="1"/>
  <c r="N1788" i="18"/>
  <c r="J1788" i="18"/>
  <c r="O1787" i="18"/>
  <c r="R1787" i="18" s="1"/>
  <c r="N1787" i="18"/>
  <c r="J1787" i="18"/>
  <c r="O1785" i="18"/>
  <c r="N1785" i="18"/>
  <c r="J1785" i="18"/>
  <c r="I1785" i="18"/>
  <c r="O1784" i="18"/>
  <c r="N1784" i="18"/>
  <c r="J1784" i="18"/>
  <c r="I1784" i="18"/>
  <c r="O1783" i="18"/>
  <c r="N1783" i="18"/>
  <c r="J1783" i="18"/>
  <c r="I1783" i="18"/>
  <c r="O1782" i="18"/>
  <c r="N1782" i="18"/>
  <c r="J1782" i="18"/>
  <c r="I1782" i="18"/>
  <c r="O1781" i="18"/>
  <c r="N1781" i="18"/>
  <c r="J1781" i="18"/>
  <c r="I1781" i="18"/>
  <c r="O1780" i="18"/>
  <c r="R1780" i="18" s="1"/>
  <c r="N1780" i="18"/>
  <c r="C1780" i="18"/>
  <c r="O1779" i="18"/>
  <c r="N1779" i="18"/>
  <c r="J1779" i="18"/>
  <c r="I1779" i="18"/>
  <c r="O1778" i="18"/>
  <c r="N1778" i="18"/>
  <c r="J1778" i="18"/>
  <c r="I1778" i="18"/>
  <c r="O1777" i="18"/>
  <c r="N1777" i="18"/>
  <c r="J1777" i="18"/>
  <c r="I1777" i="18"/>
  <c r="O1776" i="18"/>
  <c r="N1776" i="18"/>
  <c r="J1776" i="18"/>
  <c r="I1776" i="18"/>
  <c r="O1775" i="18"/>
  <c r="N1775" i="18"/>
  <c r="J1775" i="18"/>
  <c r="I1775" i="18"/>
  <c r="O1774" i="18"/>
  <c r="R1774" i="18" s="1"/>
  <c r="N1774" i="18"/>
  <c r="C1774" i="18"/>
  <c r="O1773" i="18"/>
  <c r="N1773" i="18"/>
  <c r="J1773" i="18"/>
  <c r="I1773" i="18"/>
  <c r="O1772" i="18"/>
  <c r="N1772" i="18"/>
  <c r="J1772" i="18"/>
  <c r="I1772" i="18"/>
  <c r="O1771" i="18"/>
  <c r="N1771" i="18"/>
  <c r="J1771" i="18"/>
  <c r="I1771" i="18"/>
  <c r="O1770" i="18"/>
  <c r="N1770" i="18"/>
  <c r="J1770" i="18"/>
  <c r="I1770" i="18"/>
  <c r="O1769" i="18"/>
  <c r="N1769" i="18"/>
  <c r="J1769" i="18"/>
  <c r="I1769" i="18"/>
  <c r="O1768" i="18"/>
  <c r="R1768" i="18" s="1"/>
  <c r="N1768" i="18"/>
  <c r="C1768" i="18"/>
  <c r="O1767" i="18"/>
  <c r="N1767" i="18"/>
  <c r="J1767" i="18"/>
  <c r="I1767" i="18"/>
  <c r="O1766" i="18"/>
  <c r="N1766" i="18"/>
  <c r="J1766" i="18"/>
  <c r="I1766" i="18"/>
  <c r="O1765" i="18"/>
  <c r="N1765" i="18"/>
  <c r="J1765" i="18"/>
  <c r="I1765" i="18"/>
  <c r="O1764" i="18"/>
  <c r="N1764" i="18"/>
  <c r="J1764" i="18"/>
  <c r="I1764" i="18"/>
  <c r="O1763" i="18"/>
  <c r="N1763" i="18"/>
  <c r="J1763" i="18"/>
  <c r="I1763" i="18"/>
  <c r="O1762" i="18"/>
  <c r="R1762" i="18" s="1"/>
  <c r="N1762" i="18"/>
  <c r="C1762" i="18"/>
  <c r="O1761" i="18"/>
  <c r="N1761" i="18"/>
  <c r="J1761" i="18"/>
  <c r="I1761" i="18"/>
  <c r="O1760" i="18"/>
  <c r="N1760" i="18"/>
  <c r="J1760" i="18"/>
  <c r="I1760" i="18"/>
  <c r="O1759" i="18"/>
  <c r="N1759" i="18"/>
  <c r="J1759" i="18"/>
  <c r="I1759" i="18"/>
  <c r="O1758" i="18"/>
  <c r="N1758" i="18"/>
  <c r="J1758" i="18"/>
  <c r="I1758" i="18"/>
  <c r="O1757" i="18"/>
  <c r="N1757" i="18"/>
  <c r="J1757" i="18"/>
  <c r="I1757" i="18"/>
  <c r="O1756" i="18"/>
  <c r="R1756" i="18" s="1"/>
  <c r="N1756" i="18"/>
  <c r="C1756" i="18"/>
  <c r="O1755" i="18"/>
  <c r="N1755" i="18"/>
  <c r="J1755" i="18"/>
  <c r="I1755" i="18"/>
  <c r="O1754" i="18"/>
  <c r="N1754" i="18"/>
  <c r="J1754" i="18"/>
  <c r="I1754" i="18"/>
  <c r="O1753" i="18"/>
  <c r="N1753" i="18"/>
  <c r="J1753" i="18"/>
  <c r="I1753" i="18"/>
  <c r="O1752" i="18"/>
  <c r="N1752" i="18"/>
  <c r="J1752" i="18"/>
  <c r="I1752" i="18"/>
  <c r="O1751" i="18"/>
  <c r="N1751" i="18"/>
  <c r="J1751" i="18"/>
  <c r="I1751" i="18"/>
  <c r="O1750" i="18"/>
  <c r="R1750" i="18" s="1"/>
  <c r="N1750" i="18"/>
  <c r="C1750" i="18"/>
  <c r="O1749" i="18"/>
  <c r="N1749" i="18"/>
  <c r="J1749" i="18"/>
  <c r="I1749" i="18"/>
  <c r="O1748" i="18"/>
  <c r="N1748" i="18"/>
  <c r="J1748" i="18"/>
  <c r="I1748" i="18"/>
  <c r="O1747" i="18"/>
  <c r="N1747" i="18"/>
  <c r="J1747" i="18"/>
  <c r="I1747" i="18"/>
  <c r="O1746" i="18"/>
  <c r="N1746" i="18"/>
  <c r="J1746" i="18"/>
  <c r="I1746" i="18"/>
  <c r="O1745" i="18"/>
  <c r="R1745" i="18" s="1"/>
  <c r="N1745" i="18"/>
  <c r="J1745" i="18"/>
  <c r="I1745" i="18"/>
  <c r="O1744" i="18"/>
  <c r="R1744" i="18" s="1"/>
  <c r="N1744" i="18"/>
  <c r="C1744" i="18"/>
  <c r="O1743" i="18"/>
  <c r="N1743" i="18"/>
  <c r="J1743" i="18"/>
  <c r="I1743" i="18"/>
  <c r="O1742" i="18"/>
  <c r="N1742" i="18"/>
  <c r="J1742" i="18"/>
  <c r="I1742" i="18"/>
  <c r="O1741" i="18"/>
  <c r="N1741" i="18"/>
  <c r="J1741" i="18"/>
  <c r="I1741" i="18"/>
  <c r="O1740" i="18"/>
  <c r="N1740" i="18"/>
  <c r="J1740" i="18"/>
  <c r="I1740" i="18"/>
  <c r="O1739" i="18"/>
  <c r="N1739" i="18"/>
  <c r="J1739" i="18"/>
  <c r="I1739" i="18"/>
  <c r="O1738" i="18"/>
  <c r="R1738" i="18" s="1"/>
  <c r="N1738" i="18"/>
  <c r="C1738" i="18"/>
  <c r="O1737" i="18"/>
  <c r="N1737" i="18"/>
  <c r="J1737" i="18"/>
  <c r="I1737" i="18"/>
  <c r="O1736" i="18"/>
  <c r="N1736" i="18"/>
  <c r="J1736" i="18"/>
  <c r="I1736" i="18"/>
  <c r="O1735" i="18"/>
  <c r="N1735" i="18"/>
  <c r="J1735" i="18"/>
  <c r="I1735" i="18"/>
  <c r="O1734" i="18"/>
  <c r="N1734" i="18"/>
  <c r="J1734" i="18"/>
  <c r="I1734" i="18"/>
  <c r="O1733" i="18"/>
  <c r="N1733" i="18"/>
  <c r="J1733" i="18"/>
  <c r="I1733" i="18"/>
  <c r="O1732" i="18"/>
  <c r="R1732" i="18" s="1"/>
  <c r="N1732" i="18"/>
  <c r="C1732" i="18"/>
  <c r="O1731" i="18"/>
  <c r="N1731" i="18"/>
  <c r="J1731" i="18"/>
  <c r="I1731" i="18"/>
  <c r="O1730" i="18"/>
  <c r="N1730" i="18"/>
  <c r="J1730" i="18"/>
  <c r="I1730" i="18"/>
  <c r="O1729" i="18"/>
  <c r="N1729" i="18"/>
  <c r="J1729" i="18"/>
  <c r="I1729" i="18"/>
  <c r="O1728" i="18"/>
  <c r="N1728" i="18"/>
  <c r="J1728" i="18"/>
  <c r="I1728" i="18"/>
  <c r="O1727" i="18"/>
  <c r="N1727" i="18"/>
  <c r="J1727" i="18"/>
  <c r="I1727" i="18"/>
  <c r="O1726" i="18"/>
  <c r="R1726" i="18" s="1"/>
  <c r="N1726" i="18"/>
  <c r="C1726" i="18"/>
  <c r="O1725" i="18"/>
  <c r="N1725" i="18"/>
  <c r="J1725" i="18"/>
  <c r="O1724" i="18"/>
  <c r="N1724" i="18"/>
  <c r="J1724" i="18"/>
  <c r="O1723" i="18"/>
  <c r="N1723" i="18"/>
  <c r="J1723" i="18"/>
  <c r="O1722" i="18"/>
  <c r="N1722" i="18"/>
  <c r="J1722" i="18"/>
  <c r="O1721" i="18"/>
  <c r="N1721" i="18"/>
  <c r="J1721" i="18"/>
  <c r="O1720" i="18"/>
  <c r="R1720" i="18" s="1"/>
  <c r="N1720" i="18"/>
  <c r="O1719" i="18"/>
  <c r="N1719" i="18"/>
  <c r="J1719" i="18"/>
  <c r="O1718" i="18"/>
  <c r="N1718" i="18"/>
  <c r="J1718" i="18"/>
  <c r="O1717" i="18"/>
  <c r="N1717" i="18"/>
  <c r="J1717" i="18"/>
  <c r="O1716" i="18"/>
  <c r="N1716" i="18"/>
  <c r="J1716" i="18"/>
  <c r="O1715" i="18"/>
  <c r="N1715" i="18"/>
  <c r="J1715" i="18"/>
  <c r="O1714" i="18"/>
  <c r="R1714" i="18" s="1"/>
  <c r="N1714" i="18"/>
  <c r="O1713" i="18"/>
  <c r="N1713" i="18"/>
  <c r="J1713" i="18"/>
  <c r="O1712" i="18"/>
  <c r="N1712" i="18"/>
  <c r="J1712" i="18"/>
  <c r="O1711" i="18"/>
  <c r="N1711" i="18"/>
  <c r="J1711" i="18"/>
  <c r="O1710" i="18"/>
  <c r="N1710" i="18"/>
  <c r="J1710" i="18"/>
  <c r="O1709" i="18"/>
  <c r="N1709" i="18"/>
  <c r="J1709" i="18"/>
  <c r="O1708" i="18"/>
  <c r="R1708" i="18" s="1"/>
  <c r="N1708" i="18"/>
  <c r="O1707" i="18"/>
  <c r="N1707" i="18"/>
  <c r="J1707" i="18"/>
  <c r="O1706" i="18"/>
  <c r="N1706" i="18"/>
  <c r="J1706" i="18"/>
  <c r="O1705" i="18"/>
  <c r="N1705" i="18"/>
  <c r="J1705" i="18"/>
  <c r="O1704" i="18"/>
  <c r="N1704" i="18"/>
  <c r="J1704" i="18"/>
  <c r="O1703" i="18"/>
  <c r="N1703" i="18"/>
  <c r="J1703" i="18"/>
  <c r="O1702" i="18"/>
  <c r="R1702" i="18" s="1"/>
  <c r="N1702" i="18"/>
  <c r="O1701" i="18"/>
  <c r="N1701" i="18"/>
  <c r="J1701" i="18"/>
  <c r="O1700" i="18"/>
  <c r="N1700" i="18"/>
  <c r="J1700" i="18"/>
  <c r="O1699" i="18"/>
  <c r="N1699" i="18"/>
  <c r="J1699" i="18"/>
  <c r="O1698" i="18"/>
  <c r="N1698" i="18"/>
  <c r="J1698" i="18"/>
  <c r="O1697" i="18"/>
  <c r="N1697" i="18"/>
  <c r="J1697" i="18"/>
  <c r="O1696" i="18"/>
  <c r="R1696" i="18" s="1"/>
  <c r="N1696" i="18"/>
  <c r="O1695" i="18"/>
  <c r="N1695" i="18"/>
  <c r="J1695" i="18"/>
  <c r="O1694" i="18"/>
  <c r="N1694" i="18"/>
  <c r="J1694" i="18"/>
  <c r="O1693" i="18"/>
  <c r="N1693" i="18"/>
  <c r="J1693" i="18"/>
  <c r="O1692" i="18"/>
  <c r="N1692" i="18"/>
  <c r="J1692" i="18"/>
  <c r="O1691" i="18"/>
  <c r="N1691" i="18"/>
  <c r="J1691" i="18"/>
  <c r="O1690" i="18"/>
  <c r="R1690" i="18" s="1"/>
  <c r="N1690" i="18"/>
  <c r="O1689" i="18"/>
  <c r="N1689" i="18"/>
  <c r="J1689" i="18"/>
  <c r="O1688" i="18"/>
  <c r="N1688" i="18"/>
  <c r="J1688" i="18"/>
  <c r="O1687" i="18"/>
  <c r="N1687" i="18"/>
  <c r="J1687" i="18"/>
  <c r="O1686" i="18"/>
  <c r="N1686" i="18"/>
  <c r="J1686" i="18"/>
  <c r="O1685" i="18"/>
  <c r="N1685" i="18"/>
  <c r="J1685" i="18"/>
  <c r="O1684" i="18"/>
  <c r="R1684" i="18" s="1"/>
  <c r="N1684" i="18"/>
  <c r="O1683" i="18"/>
  <c r="N1683" i="18"/>
  <c r="J1683" i="18"/>
  <c r="O1682" i="18"/>
  <c r="N1682" i="18"/>
  <c r="J1682" i="18"/>
  <c r="O1681" i="18"/>
  <c r="N1681" i="18"/>
  <c r="J1681" i="18"/>
  <c r="O1680" i="18"/>
  <c r="N1680" i="18"/>
  <c r="J1680" i="18"/>
  <c r="O1679" i="18"/>
  <c r="N1679" i="18"/>
  <c r="J1679" i="18"/>
  <c r="O1678" i="18"/>
  <c r="R1678" i="18" s="1"/>
  <c r="N1678" i="18"/>
  <c r="O1677" i="18"/>
  <c r="N1677" i="18"/>
  <c r="J1677" i="18"/>
  <c r="O1676" i="18"/>
  <c r="N1676" i="18"/>
  <c r="J1676" i="18"/>
  <c r="O1675" i="18"/>
  <c r="N1675" i="18"/>
  <c r="J1675" i="18"/>
  <c r="O1674" i="18"/>
  <c r="N1674" i="18"/>
  <c r="J1674" i="18"/>
  <c r="O1673" i="18"/>
  <c r="N1673" i="18"/>
  <c r="J1673" i="18"/>
  <c r="O1672" i="18"/>
  <c r="R1672" i="18" s="1"/>
  <c r="N1672" i="18"/>
  <c r="O1671" i="18"/>
  <c r="N1671" i="18"/>
  <c r="J1671" i="18"/>
  <c r="O1670" i="18"/>
  <c r="N1670" i="18"/>
  <c r="J1670" i="18"/>
  <c r="O1669" i="18"/>
  <c r="N1669" i="18"/>
  <c r="J1669" i="18"/>
  <c r="O1668" i="18"/>
  <c r="N1668" i="18"/>
  <c r="J1668" i="18"/>
  <c r="O1667" i="18"/>
  <c r="N1667" i="18"/>
  <c r="J1667" i="18"/>
  <c r="O1666" i="18"/>
  <c r="R1666" i="18" s="1"/>
  <c r="N1666" i="18"/>
  <c r="O1665" i="18"/>
  <c r="N1665" i="18"/>
  <c r="J1665" i="18"/>
  <c r="O1664" i="18"/>
  <c r="N1664" i="18"/>
  <c r="J1664" i="18"/>
  <c r="O1663" i="18"/>
  <c r="N1663" i="18"/>
  <c r="J1663" i="18"/>
  <c r="O1662" i="18"/>
  <c r="N1662" i="18"/>
  <c r="J1662" i="18"/>
  <c r="O1661" i="18"/>
  <c r="N1661" i="18"/>
  <c r="J1661" i="18"/>
  <c r="O1660" i="18"/>
  <c r="R1660" i="18" s="1"/>
  <c r="N1660" i="18"/>
  <c r="O1659" i="18"/>
  <c r="N1659" i="18"/>
  <c r="J1659" i="18"/>
  <c r="O1658" i="18"/>
  <c r="N1658" i="18"/>
  <c r="J1658" i="18"/>
  <c r="O1657" i="18"/>
  <c r="N1657" i="18"/>
  <c r="J1657" i="18"/>
  <c r="O1656" i="18"/>
  <c r="N1656" i="18"/>
  <c r="J1656" i="18"/>
  <c r="O1655" i="18"/>
  <c r="N1655" i="18"/>
  <c r="J1655" i="18"/>
  <c r="O1654" i="18"/>
  <c r="R1654" i="18" s="1"/>
  <c r="N1654" i="18"/>
  <c r="O1653" i="18"/>
  <c r="N1653" i="18"/>
  <c r="J1653" i="18"/>
  <c r="O1652" i="18"/>
  <c r="N1652" i="18"/>
  <c r="J1652" i="18"/>
  <c r="O1651" i="18"/>
  <c r="N1651" i="18"/>
  <c r="J1651" i="18"/>
  <c r="O1650" i="18"/>
  <c r="N1650" i="18"/>
  <c r="J1650" i="18"/>
  <c r="O1649" i="18"/>
  <c r="N1649" i="18"/>
  <c r="J1649" i="18"/>
  <c r="O1648" i="18"/>
  <c r="R1648" i="18" s="1"/>
  <c r="N1648" i="18"/>
  <c r="O1647" i="18"/>
  <c r="N1647" i="18"/>
  <c r="J1647" i="18"/>
  <c r="O1646" i="18"/>
  <c r="N1646" i="18"/>
  <c r="J1646" i="18"/>
  <c r="O1645" i="18"/>
  <c r="N1645" i="18"/>
  <c r="J1645" i="18"/>
  <c r="O1644" i="18"/>
  <c r="N1644" i="18"/>
  <c r="J1644" i="18"/>
  <c r="O1643" i="18"/>
  <c r="N1643" i="18"/>
  <c r="J1643" i="18"/>
  <c r="O1642" i="18"/>
  <c r="R1642" i="18" s="1"/>
  <c r="N1642" i="18"/>
  <c r="O1641" i="18"/>
  <c r="N1641" i="18"/>
  <c r="J1641" i="18"/>
  <c r="O1640" i="18"/>
  <c r="N1640" i="18"/>
  <c r="J1640" i="18"/>
  <c r="O1639" i="18"/>
  <c r="N1639" i="18"/>
  <c r="J1639" i="18"/>
  <c r="O1638" i="18"/>
  <c r="N1638" i="18"/>
  <c r="J1638" i="18"/>
  <c r="O1637" i="18"/>
  <c r="N1637" i="18"/>
  <c r="J1637" i="18"/>
  <c r="O1636" i="18"/>
  <c r="R1636" i="18" s="1"/>
  <c r="N1636" i="18"/>
  <c r="O1635" i="18"/>
  <c r="N1635" i="18"/>
  <c r="J1635" i="18"/>
  <c r="O1634" i="18"/>
  <c r="N1634" i="18"/>
  <c r="J1634" i="18"/>
  <c r="O1633" i="18"/>
  <c r="N1633" i="18"/>
  <c r="J1633" i="18"/>
  <c r="O1632" i="18"/>
  <c r="N1632" i="18"/>
  <c r="J1632" i="18"/>
  <c r="O1631" i="18"/>
  <c r="N1631" i="18"/>
  <c r="J1631" i="18"/>
  <c r="O1630" i="18"/>
  <c r="R1630" i="18" s="1"/>
  <c r="N1630" i="18"/>
  <c r="O1629" i="18"/>
  <c r="N1629" i="18"/>
  <c r="J1629" i="18"/>
  <c r="O1628" i="18"/>
  <c r="N1628" i="18"/>
  <c r="J1628" i="18"/>
  <c r="O1627" i="18"/>
  <c r="N1627" i="18"/>
  <c r="J1627" i="18"/>
  <c r="O1626" i="18"/>
  <c r="N1626" i="18"/>
  <c r="J1626" i="18"/>
  <c r="O1625" i="18"/>
  <c r="N1625" i="18"/>
  <c r="J1625" i="18"/>
  <c r="O1624" i="18"/>
  <c r="R1624" i="18" s="1"/>
  <c r="N1624" i="18"/>
  <c r="O1623" i="18"/>
  <c r="N1623" i="18"/>
  <c r="J1623" i="18"/>
  <c r="O1622" i="18"/>
  <c r="N1622" i="18"/>
  <c r="J1622" i="18"/>
  <c r="O1621" i="18"/>
  <c r="N1621" i="18"/>
  <c r="J1621" i="18"/>
  <c r="O1620" i="18"/>
  <c r="N1620" i="18"/>
  <c r="J1620" i="18"/>
  <c r="O1619" i="18"/>
  <c r="N1619" i="18"/>
  <c r="J1619" i="18"/>
  <c r="O1618" i="18"/>
  <c r="R1618" i="18" s="1"/>
  <c r="N1618" i="18"/>
  <c r="O1617" i="18"/>
  <c r="N1617" i="18"/>
  <c r="J1617" i="18"/>
  <c r="O1616" i="18"/>
  <c r="N1616" i="18"/>
  <c r="J1616" i="18"/>
  <c r="O1615" i="18"/>
  <c r="N1615" i="18"/>
  <c r="J1615" i="18"/>
  <c r="O1614" i="18"/>
  <c r="N1614" i="18"/>
  <c r="J1614" i="18"/>
  <c r="O1613" i="18"/>
  <c r="N1613" i="18"/>
  <c r="J1613" i="18"/>
  <c r="O1612" i="18"/>
  <c r="R1612" i="18" s="1"/>
  <c r="N1612" i="18"/>
  <c r="O1611" i="18"/>
  <c r="N1611" i="18"/>
  <c r="J1611" i="18"/>
  <c r="O1610" i="18"/>
  <c r="N1610" i="18"/>
  <c r="J1610" i="18"/>
  <c r="O1609" i="18"/>
  <c r="N1609" i="18"/>
  <c r="J1609" i="18"/>
  <c r="O1608" i="18"/>
  <c r="N1608" i="18"/>
  <c r="J1608" i="18"/>
  <c r="O1607" i="18"/>
  <c r="N1607" i="18"/>
  <c r="J1607" i="18"/>
  <c r="O1606" i="18"/>
  <c r="R1606" i="18" s="1"/>
  <c r="N1606" i="18"/>
  <c r="O1605" i="18"/>
  <c r="N1605" i="18"/>
  <c r="J1605" i="18"/>
  <c r="O1604" i="18"/>
  <c r="N1604" i="18"/>
  <c r="J1604" i="18"/>
  <c r="O1603" i="18"/>
  <c r="N1603" i="18"/>
  <c r="J1603" i="18"/>
  <c r="O1602" i="18"/>
  <c r="N1602" i="18"/>
  <c r="J1602" i="18"/>
  <c r="O1601" i="18"/>
  <c r="N1601" i="18"/>
  <c r="J1601" i="18"/>
  <c r="O1600" i="18"/>
  <c r="R1600" i="18" s="1"/>
  <c r="N1600" i="18"/>
  <c r="O1599" i="18"/>
  <c r="N1599" i="18"/>
  <c r="J1599" i="18"/>
  <c r="O1598" i="18"/>
  <c r="N1598" i="18"/>
  <c r="J1598" i="18"/>
  <c r="O1597" i="18"/>
  <c r="N1597" i="18"/>
  <c r="J1597" i="18"/>
  <c r="O1596" i="18"/>
  <c r="N1596" i="18"/>
  <c r="J1596" i="18"/>
  <c r="O1595" i="18"/>
  <c r="N1595" i="18"/>
  <c r="J1595" i="18"/>
  <c r="O1594" i="18"/>
  <c r="R1594" i="18" s="1"/>
  <c r="N1594" i="18"/>
  <c r="O1593" i="18"/>
  <c r="N1593" i="18"/>
  <c r="J1593" i="18"/>
  <c r="O1592" i="18"/>
  <c r="N1592" i="18"/>
  <c r="J1592" i="18"/>
  <c r="O1591" i="18"/>
  <c r="N1591" i="18"/>
  <c r="J1591" i="18"/>
  <c r="O1590" i="18"/>
  <c r="N1590" i="18"/>
  <c r="J1590" i="18"/>
  <c r="O1589" i="18"/>
  <c r="N1589" i="18"/>
  <c r="J1589" i="18"/>
  <c r="O1588" i="18"/>
  <c r="R1588" i="18" s="1"/>
  <c r="N1588" i="18"/>
  <c r="O1587" i="18"/>
  <c r="N1587" i="18"/>
  <c r="J1587" i="18"/>
  <c r="O1586" i="18"/>
  <c r="N1586" i="18"/>
  <c r="J1586" i="18"/>
  <c r="O1585" i="18"/>
  <c r="N1585" i="18"/>
  <c r="J1585" i="18"/>
  <c r="O1584" i="18"/>
  <c r="N1584" i="18"/>
  <c r="J1584" i="18"/>
  <c r="O1583" i="18"/>
  <c r="N1583" i="18"/>
  <c r="J1583" i="18"/>
  <c r="O1582" i="18"/>
  <c r="R1582" i="18" s="1"/>
  <c r="N1582" i="18"/>
  <c r="O1581" i="18"/>
  <c r="N1581" i="18"/>
  <c r="J1581" i="18"/>
  <c r="O1580" i="18"/>
  <c r="N1580" i="18"/>
  <c r="J1580" i="18"/>
  <c r="O1579" i="18"/>
  <c r="N1579" i="18"/>
  <c r="J1579" i="18"/>
  <c r="O1578" i="18"/>
  <c r="N1578" i="18"/>
  <c r="J1578" i="18"/>
  <c r="O1577" i="18"/>
  <c r="N1577" i="18"/>
  <c r="J1577" i="18"/>
  <c r="O1576" i="18"/>
  <c r="R1576" i="18" s="1"/>
  <c r="N1576" i="18"/>
  <c r="O1575" i="18"/>
  <c r="N1575" i="18"/>
  <c r="J1575" i="18"/>
  <c r="O1574" i="18"/>
  <c r="N1574" i="18"/>
  <c r="J1574" i="18"/>
  <c r="O1573" i="18"/>
  <c r="N1573" i="18"/>
  <c r="J1573" i="18"/>
  <c r="O1572" i="18"/>
  <c r="N1572" i="18"/>
  <c r="J1572" i="18"/>
  <c r="O1571" i="18"/>
  <c r="N1571" i="18"/>
  <c r="J1571" i="18"/>
  <c r="O1570" i="18"/>
  <c r="R1570" i="18" s="1"/>
  <c r="N1570" i="18"/>
  <c r="O1569" i="18"/>
  <c r="N1569" i="18"/>
  <c r="J1569" i="18"/>
  <c r="O1568" i="18"/>
  <c r="N1568" i="18"/>
  <c r="J1568" i="18"/>
  <c r="O1567" i="18"/>
  <c r="N1567" i="18"/>
  <c r="J1567" i="18"/>
  <c r="O1566" i="18"/>
  <c r="N1566" i="18"/>
  <c r="J1566" i="18"/>
  <c r="O1565" i="18"/>
  <c r="N1565" i="18"/>
  <c r="J1565" i="18"/>
  <c r="O1564" i="18"/>
  <c r="R1564" i="18" s="1"/>
  <c r="N1564" i="18"/>
  <c r="O1563" i="18"/>
  <c r="N1563" i="18"/>
  <c r="J1563" i="18"/>
  <c r="O1562" i="18"/>
  <c r="N1562" i="18"/>
  <c r="J1562" i="18"/>
  <c r="O1561" i="18"/>
  <c r="N1561" i="18"/>
  <c r="J1561" i="18"/>
  <c r="O1560" i="18"/>
  <c r="N1560" i="18"/>
  <c r="J1560" i="18"/>
  <c r="O1559" i="18"/>
  <c r="N1559" i="18"/>
  <c r="J1559" i="18"/>
  <c r="O1558" i="18"/>
  <c r="R1558" i="18" s="1"/>
  <c r="N1558" i="18"/>
  <c r="O1557" i="18"/>
  <c r="N1557" i="18"/>
  <c r="J1557" i="18"/>
  <c r="O1556" i="18"/>
  <c r="N1556" i="18"/>
  <c r="J1556" i="18"/>
  <c r="O1555" i="18"/>
  <c r="N1555" i="18"/>
  <c r="J1555" i="18"/>
  <c r="O1554" i="18"/>
  <c r="N1554" i="18"/>
  <c r="J1554" i="18"/>
  <c r="O1553" i="18"/>
  <c r="N1553" i="18"/>
  <c r="J1553" i="18"/>
  <c r="O1552" i="18"/>
  <c r="R1552" i="18" s="1"/>
  <c r="N1552" i="18"/>
  <c r="O1551" i="18"/>
  <c r="N1551" i="18"/>
  <c r="J1551" i="18"/>
  <c r="O1550" i="18"/>
  <c r="N1550" i="18"/>
  <c r="J1550" i="18"/>
  <c r="O1549" i="18"/>
  <c r="N1549" i="18"/>
  <c r="J1549" i="18"/>
  <c r="O1548" i="18"/>
  <c r="N1548" i="18"/>
  <c r="J1548" i="18"/>
  <c r="O1547" i="18"/>
  <c r="N1547" i="18"/>
  <c r="J1547" i="18"/>
  <c r="O1546" i="18"/>
  <c r="R1546" i="18" s="1"/>
  <c r="N1546" i="18"/>
  <c r="O1545" i="18"/>
  <c r="N1545" i="18"/>
  <c r="J1545" i="18"/>
  <c r="O1544" i="18"/>
  <c r="N1544" i="18"/>
  <c r="J1544" i="18"/>
  <c r="O1543" i="18"/>
  <c r="N1543" i="18"/>
  <c r="J1543" i="18"/>
  <c r="O1542" i="18"/>
  <c r="N1542" i="18"/>
  <c r="J1542" i="18"/>
  <c r="O1541" i="18"/>
  <c r="N1541" i="18"/>
  <c r="J1541" i="18"/>
  <c r="O1540" i="18"/>
  <c r="R1540" i="18" s="1"/>
  <c r="N1540" i="18"/>
  <c r="O1539" i="18"/>
  <c r="N1539" i="18"/>
  <c r="J1539" i="18"/>
  <c r="O1538" i="18"/>
  <c r="N1538" i="18"/>
  <c r="J1538" i="18"/>
  <c r="O1537" i="18"/>
  <c r="N1537" i="18"/>
  <c r="J1537" i="18"/>
  <c r="O1536" i="18"/>
  <c r="N1536" i="18"/>
  <c r="J1536" i="18"/>
  <c r="O1535" i="18"/>
  <c r="N1535" i="18"/>
  <c r="J1535" i="18"/>
  <c r="O1534" i="18"/>
  <c r="R1534" i="18" s="1"/>
  <c r="N1534" i="18"/>
  <c r="O1533" i="18"/>
  <c r="N1533" i="18"/>
  <c r="J1533" i="18"/>
  <c r="O1532" i="18"/>
  <c r="N1532" i="18"/>
  <c r="J1532" i="18"/>
  <c r="O1531" i="18"/>
  <c r="N1531" i="18"/>
  <c r="J1531" i="18"/>
  <c r="O1530" i="18"/>
  <c r="N1530" i="18"/>
  <c r="J1530" i="18"/>
  <c r="O1529" i="18"/>
  <c r="N1529" i="18"/>
  <c r="J1529" i="18"/>
  <c r="O1528" i="18"/>
  <c r="R1528" i="18" s="1"/>
  <c r="N1528" i="18"/>
  <c r="O1527" i="18"/>
  <c r="N1527" i="18"/>
  <c r="J1527" i="18"/>
  <c r="O1526" i="18"/>
  <c r="N1526" i="18"/>
  <c r="J1526" i="18"/>
  <c r="O1525" i="18"/>
  <c r="N1525" i="18"/>
  <c r="J1525" i="18"/>
  <c r="O1524" i="18"/>
  <c r="N1524" i="18"/>
  <c r="J1524" i="18"/>
  <c r="O1523" i="18"/>
  <c r="N1523" i="18"/>
  <c r="J1523" i="18"/>
  <c r="O1522" i="18"/>
  <c r="R1522" i="18" s="1"/>
  <c r="N1522" i="18"/>
  <c r="O1521" i="18"/>
  <c r="N1521" i="18"/>
  <c r="J1521" i="18"/>
  <c r="O1520" i="18"/>
  <c r="N1520" i="18"/>
  <c r="J1520" i="18"/>
  <c r="O1519" i="18"/>
  <c r="N1519" i="18"/>
  <c r="J1519" i="18"/>
  <c r="O1518" i="18"/>
  <c r="N1518" i="18"/>
  <c r="J1518" i="18"/>
  <c r="O1517" i="18"/>
  <c r="N1517" i="18"/>
  <c r="J1517" i="18"/>
  <c r="O1516" i="18"/>
  <c r="R1516" i="18" s="1"/>
  <c r="N1516" i="18"/>
  <c r="O1515" i="18"/>
  <c r="N1515" i="18"/>
  <c r="J1515" i="18"/>
  <c r="O1514" i="18"/>
  <c r="N1514" i="18"/>
  <c r="J1514" i="18"/>
  <c r="O1513" i="18"/>
  <c r="N1513" i="18"/>
  <c r="J1513" i="18"/>
  <c r="O1512" i="18"/>
  <c r="N1512" i="18"/>
  <c r="J1512" i="18"/>
  <c r="O1511" i="18"/>
  <c r="N1511" i="18"/>
  <c r="J1511" i="18"/>
  <c r="O1510" i="18"/>
  <c r="R1510" i="18" s="1"/>
  <c r="N1510" i="18"/>
  <c r="O1509" i="18"/>
  <c r="N1509" i="18"/>
  <c r="J1509" i="18"/>
  <c r="O1508" i="18"/>
  <c r="N1508" i="18"/>
  <c r="J1508" i="18"/>
  <c r="O1507" i="18"/>
  <c r="N1507" i="18"/>
  <c r="J1507" i="18"/>
  <c r="O1506" i="18"/>
  <c r="N1506" i="18"/>
  <c r="J1506" i="18"/>
  <c r="O1505" i="18"/>
  <c r="N1505" i="18"/>
  <c r="J1505" i="18"/>
  <c r="O1504" i="18"/>
  <c r="R1504" i="18" s="1"/>
  <c r="N1504" i="18"/>
  <c r="O1503" i="18"/>
  <c r="N1503" i="18"/>
  <c r="J1503" i="18"/>
  <c r="O1502" i="18"/>
  <c r="N1502" i="18"/>
  <c r="J1502" i="18"/>
  <c r="O1501" i="18"/>
  <c r="N1501" i="18"/>
  <c r="J1501" i="18"/>
  <c r="O1500" i="18"/>
  <c r="N1500" i="18"/>
  <c r="J1500" i="18"/>
  <c r="O1499" i="18"/>
  <c r="N1499" i="18"/>
  <c r="J1499" i="18"/>
  <c r="O1498" i="18"/>
  <c r="R1498" i="18" s="1"/>
  <c r="N1498" i="18"/>
  <c r="O1497" i="18"/>
  <c r="N1497" i="18"/>
  <c r="J1497" i="18"/>
  <c r="O1496" i="18"/>
  <c r="N1496" i="18"/>
  <c r="J1496" i="18"/>
  <c r="O1495" i="18"/>
  <c r="N1495" i="18"/>
  <c r="J1495" i="18"/>
  <c r="O1494" i="18"/>
  <c r="N1494" i="18"/>
  <c r="J1494" i="18"/>
  <c r="O1493" i="18"/>
  <c r="N1493" i="18"/>
  <c r="J1493" i="18"/>
  <c r="O1492" i="18"/>
  <c r="R1492" i="18" s="1"/>
  <c r="N1492" i="18"/>
  <c r="O1491" i="18"/>
  <c r="N1491" i="18"/>
  <c r="J1491" i="18"/>
  <c r="O1490" i="18"/>
  <c r="N1490" i="18"/>
  <c r="J1490" i="18"/>
  <c r="O1489" i="18"/>
  <c r="N1489" i="18"/>
  <c r="J1489" i="18"/>
  <c r="O1488" i="18"/>
  <c r="N1488" i="18"/>
  <c r="J1488" i="18"/>
  <c r="O1487" i="18"/>
  <c r="N1487" i="18"/>
  <c r="J1487" i="18"/>
  <c r="O1486" i="18"/>
  <c r="R1486" i="18" s="1"/>
  <c r="N1486" i="18"/>
  <c r="O1485" i="18"/>
  <c r="N1485" i="18"/>
  <c r="J1485" i="18"/>
  <c r="O1484" i="18"/>
  <c r="N1484" i="18"/>
  <c r="J1484" i="18"/>
  <c r="O1483" i="18"/>
  <c r="N1483" i="18"/>
  <c r="J1483" i="18"/>
  <c r="O1482" i="18"/>
  <c r="N1482" i="18"/>
  <c r="J1482" i="18"/>
  <c r="O1481" i="18"/>
  <c r="N1481" i="18"/>
  <c r="J1481" i="18"/>
  <c r="O1480" i="18"/>
  <c r="R1480" i="18" s="1"/>
  <c r="N1480" i="18"/>
  <c r="O1479" i="18"/>
  <c r="N1479" i="18"/>
  <c r="J1479" i="18"/>
  <c r="O1478" i="18"/>
  <c r="N1478" i="18"/>
  <c r="J1478" i="18"/>
  <c r="O1477" i="18"/>
  <c r="N1477" i="18"/>
  <c r="J1477" i="18"/>
  <c r="O1476" i="18"/>
  <c r="N1476" i="18"/>
  <c r="J1476" i="18"/>
  <c r="O1475" i="18"/>
  <c r="N1475" i="18"/>
  <c r="J1475" i="18"/>
  <c r="O1474" i="18"/>
  <c r="R1474" i="18" s="1"/>
  <c r="N1474" i="18"/>
  <c r="O1473" i="18"/>
  <c r="N1473" i="18"/>
  <c r="J1473" i="18"/>
  <c r="O1472" i="18"/>
  <c r="N1472" i="18"/>
  <c r="J1472" i="18"/>
  <c r="O1471" i="18"/>
  <c r="N1471" i="18"/>
  <c r="J1471" i="18"/>
  <c r="O1470" i="18"/>
  <c r="N1470" i="18"/>
  <c r="J1470" i="18"/>
  <c r="O1469" i="18"/>
  <c r="N1469" i="18"/>
  <c r="J1469" i="18"/>
  <c r="O1468" i="18"/>
  <c r="R1468" i="18" s="1"/>
  <c r="N1468" i="18"/>
  <c r="O1467" i="18"/>
  <c r="N1467" i="18"/>
  <c r="J1467" i="18"/>
  <c r="O1466" i="18"/>
  <c r="N1466" i="18"/>
  <c r="J1466" i="18"/>
  <c r="O1465" i="18"/>
  <c r="N1465" i="18"/>
  <c r="J1465" i="18"/>
  <c r="O1464" i="18"/>
  <c r="N1464" i="18"/>
  <c r="J1464" i="18"/>
  <c r="O1463" i="18"/>
  <c r="N1463" i="18"/>
  <c r="J1463" i="18"/>
  <c r="O1462" i="18"/>
  <c r="R1462" i="18" s="1"/>
  <c r="N1462" i="18"/>
  <c r="O1461" i="18"/>
  <c r="N1461" i="18"/>
  <c r="J1461" i="18"/>
  <c r="O1460" i="18"/>
  <c r="N1460" i="18"/>
  <c r="J1460" i="18"/>
  <c r="O1459" i="18"/>
  <c r="N1459" i="18"/>
  <c r="J1459" i="18"/>
  <c r="O1458" i="18"/>
  <c r="N1458" i="18"/>
  <c r="J1458" i="18"/>
  <c r="O1457" i="18"/>
  <c r="N1457" i="18"/>
  <c r="J1457" i="18"/>
  <c r="O1456" i="18"/>
  <c r="R1456" i="18" s="1"/>
  <c r="N1456" i="18"/>
  <c r="O1455" i="18"/>
  <c r="N1455" i="18"/>
  <c r="J1455" i="18"/>
  <c r="O1454" i="18"/>
  <c r="N1454" i="18"/>
  <c r="J1454" i="18"/>
  <c r="O1453" i="18"/>
  <c r="N1453" i="18"/>
  <c r="J1453" i="18"/>
  <c r="O1452" i="18"/>
  <c r="N1452" i="18"/>
  <c r="J1452" i="18"/>
  <c r="O1451" i="18"/>
  <c r="N1451" i="18"/>
  <c r="J1451" i="18"/>
  <c r="O1450" i="18"/>
  <c r="R1450" i="18" s="1"/>
  <c r="N1450" i="18"/>
  <c r="O1449" i="18"/>
  <c r="N1449" i="18"/>
  <c r="J1449" i="18"/>
  <c r="O1448" i="18"/>
  <c r="N1448" i="18"/>
  <c r="J1448" i="18"/>
  <c r="O1447" i="18"/>
  <c r="N1447" i="18"/>
  <c r="J1447" i="18"/>
  <c r="O1446" i="18"/>
  <c r="N1446" i="18"/>
  <c r="J1446" i="18"/>
  <c r="O1445" i="18"/>
  <c r="N1445" i="18"/>
  <c r="J1445" i="18"/>
  <c r="O1444" i="18"/>
  <c r="R1444" i="18" s="1"/>
  <c r="N1444" i="18"/>
  <c r="O1443" i="18"/>
  <c r="N1443" i="18"/>
  <c r="J1443" i="18"/>
  <c r="O1442" i="18"/>
  <c r="N1442" i="18"/>
  <c r="J1442" i="18"/>
  <c r="O1441" i="18"/>
  <c r="N1441" i="18"/>
  <c r="J1441" i="18"/>
  <c r="O1440" i="18"/>
  <c r="N1440" i="18"/>
  <c r="J1440" i="18"/>
  <c r="O1439" i="18"/>
  <c r="N1439" i="18"/>
  <c r="J1439" i="18"/>
  <c r="O1438" i="18"/>
  <c r="R1438" i="18" s="1"/>
  <c r="N1438" i="18"/>
  <c r="O1437" i="18"/>
  <c r="N1437" i="18"/>
  <c r="J1437" i="18"/>
  <c r="O1436" i="18"/>
  <c r="N1436" i="18"/>
  <c r="J1436" i="18"/>
  <c r="O1435" i="18"/>
  <c r="N1435" i="18"/>
  <c r="J1435" i="18"/>
  <c r="O1434" i="18"/>
  <c r="N1434" i="18"/>
  <c r="J1434" i="18"/>
  <c r="O1433" i="18"/>
  <c r="N1433" i="18"/>
  <c r="J1433" i="18"/>
  <c r="O1432" i="18"/>
  <c r="R1432" i="18" s="1"/>
  <c r="N1432" i="18"/>
  <c r="O1431" i="18"/>
  <c r="N1431" i="18"/>
  <c r="J1431" i="18"/>
  <c r="O1430" i="18"/>
  <c r="N1430" i="18"/>
  <c r="J1430" i="18"/>
  <c r="O1429" i="18"/>
  <c r="N1429" i="18"/>
  <c r="J1429" i="18"/>
  <c r="O1428" i="18"/>
  <c r="N1428" i="18"/>
  <c r="J1428" i="18"/>
  <c r="O1427" i="18"/>
  <c r="N1427" i="18"/>
  <c r="J1427" i="18"/>
  <c r="O1426" i="18"/>
  <c r="R1426" i="18" s="1"/>
  <c r="N1426" i="18"/>
  <c r="O1425" i="18"/>
  <c r="N1425" i="18"/>
  <c r="J1425" i="18"/>
  <c r="O1424" i="18"/>
  <c r="N1424" i="18"/>
  <c r="J1424" i="18"/>
  <c r="O1423" i="18"/>
  <c r="N1423" i="18"/>
  <c r="J1423" i="18"/>
  <c r="O1422" i="18"/>
  <c r="N1422" i="18"/>
  <c r="J1422" i="18"/>
  <c r="O1421" i="18"/>
  <c r="N1421" i="18"/>
  <c r="J1421" i="18"/>
  <c r="O1420" i="18"/>
  <c r="R1420" i="18" s="1"/>
  <c r="N1420" i="18"/>
  <c r="O1419" i="18"/>
  <c r="N1419" i="18"/>
  <c r="J1419" i="18"/>
  <c r="O1418" i="18"/>
  <c r="N1418" i="18"/>
  <c r="J1418" i="18"/>
  <c r="O1417" i="18"/>
  <c r="N1417" i="18"/>
  <c r="J1417" i="18"/>
  <c r="O1416" i="18"/>
  <c r="N1416" i="18"/>
  <c r="J1416" i="18"/>
  <c r="O1415" i="18"/>
  <c r="N1415" i="18"/>
  <c r="J1415" i="18"/>
  <c r="O1414" i="18"/>
  <c r="R1414" i="18" s="1"/>
  <c r="N1414" i="18"/>
  <c r="O1413" i="18"/>
  <c r="N1413" i="18"/>
  <c r="J1413" i="18"/>
  <c r="O1412" i="18"/>
  <c r="N1412" i="18"/>
  <c r="J1412" i="18"/>
  <c r="O1411" i="18"/>
  <c r="N1411" i="18"/>
  <c r="J1411" i="18"/>
  <c r="O1410" i="18"/>
  <c r="N1410" i="18"/>
  <c r="J1410" i="18"/>
  <c r="O1409" i="18"/>
  <c r="N1409" i="18"/>
  <c r="J1409" i="18"/>
  <c r="O1408" i="18"/>
  <c r="R1408" i="18" s="1"/>
  <c r="N1408" i="18"/>
  <c r="O1407" i="18"/>
  <c r="N1407" i="18"/>
  <c r="J1407" i="18"/>
  <c r="O1406" i="18"/>
  <c r="N1406" i="18"/>
  <c r="J1406" i="18"/>
  <c r="O1405" i="18"/>
  <c r="N1405" i="18"/>
  <c r="J1405" i="18"/>
  <c r="O1404" i="18"/>
  <c r="N1404" i="18"/>
  <c r="J1404" i="18"/>
  <c r="O1403" i="18"/>
  <c r="N1403" i="18"/>
  <c r="J1403" i="18"/>
  <c r="O1402" i="18"/>
  <c r="R1402" i="18" s="1"/>
  <c r="N1402" i="18"/>
  <c r="O1401" i="18"/>
  <c r="N1401" i="18"/>
  <c r="J1401" i="18"/>
  <c r="O1400" i="18"/>
  <c r="N1400" i="18"/>
  <c r="J1400" i="18"/>
  <c r="O1399" i="18"/>
  <c r="N1399" i="18"/>
  <c r="J1399" i="18"/>
  <c r="O1398" i="18"/>
  <c r="N1398" i="18"/>
  <c r="J1398" i="18"/>
  <c r="O1397" i="18"/>
  <c r="N1397" i="18"/>
  <c r="J1397" i="18"/>
  <c r="O1396" i="18"/>
  <c r="R1396" i="18" s="1"/>
  <c r="N1396" i="18"/>
  <c r="O1395" i="18"/>
  <c r="N1395" i="18"/>
  <c r="J1395" i="18"/>
  <c r="O1394" i="18"/>
  <c r="N1394" i="18"/>
  <c r="J1394" i="18"/>
  <c r="O1393" i="18"/>
  <c r="N1393" i="18"/>
  <c r="J1393" i="18"/>
  <c r="O1392" i="18"/>
  <c r="N1392" i="18"/>
  <c r="J1392" i="18"/>
  <c r="O1391" i="18"/>
  <c r="N1391" i="18"/>
  <c r="J1391" i="18"/>
  <c r="O1390" i="18"/>
  <c r="R1390" i="18" s="1"/>
  <c r="N1390" i="18"/>
  <c r="O1389" i="18"/>
  <c r="N1389" i="18"/>
  <c r="J1389" i="18"/>
  <c r="O1388" i="18"/>
  <c r="N1388" i="18"/>
  <c r="J1388" i="18"/>
  <c r="O1387" i="18"/>
  <c r="N1387" i="18"/>
  <c r="J1387" i="18"/>
  <c r="O1386" i="18"/>
  <c r="N1386" i="18"/>
  <c r="J1386" i="18"/>
  <c r="O1385" i="18"/>
  <c r="N1385" i="18"/>
  <c r="J1385" i="18"/>
  <c r="O1384" i="18"/>
  <c r="R1384" i="18" s="1"/>
  <c r="N1384" i="18"/>
  <c r="O1383" i="18"/>
  <c r="N1383" i="18"/>
  <c r="J1383" i="18"/>
  <c r="O1382" i="18"/>
  <c r="N1382" i="18"/>
  <c r="J1382" i="18"/>
  <c r="O1381" i="18"/>
  <c r="N1381" i="18"/>
  <c r="J1381" i="18"/>
  <c r="O1380" i="18"/>
  <c r="N1380" i="18"/>
  <c r="J1380" i="18"/>
  <c r="O1379" i="18"/>
  <c r="N1379" i="18"/>
  <c r="J1379" i="18"/>
  <c r="O1378" i="18"/>
  <c r="R1378" i="18" s="1"/>
  <c r="N1378" i="18"/>
  <c r="O1377" i="18"/>
  <c r="N1377" i="18"/>
  <c r="J1377" i="18"/>
  <c r="O1376" i="18"/>
  <c r="N1376" i="18"/>
  <c r="J1376" i="18"/>
  <c r="O1375" i="18"/>
  <c r="N1375" i="18"/>
  <c r="J1375" i="18"/>
  <c r="O1374" i="18"/>
  <c r="N1374" i="18"/>
  <c r="J1374" i="18"/>
  <c r="O1373" i="18"/>
  <c r="N1373" i="18"/>
  <c r="J1373" i="18"/>
  <c r="O1372" i="18"/>
  <c r="R1372" i="18" s="1"/>
  <c r="N1372" i="18"/>
  <c r="O1371" i="18"/>
  <c r="N1371" i="18"/>
  <c r="J1371" i="18"/>
  <c r="O1370" i="18"/>
  <c r="N1370" i="18"/>
  <c r="J1370" i="18"/>
  <c r="O1369" i="18"/>
  <c r="N1369" i="18"/>
  <c r="J1369" i="18"/>
  <c r="O1368" i="18"/>
  <c r="N1368" i="18"/>
  <c r="J1368" i="18"/>
  <c r="O1367" i="18"/>
  <c r="N1367" i="18"/>
  <c r="J1367" i="18"/>
  <c r="O1366" i="18"/>
  <c r="R1366" i="18" s="1"/>
  <c r="N1366" i="18"/>
  <c r="F1366" i="18"/>
  <c r="O1365" i="18"/>
  <c r="N1365" i="18"/>
  <c r="J1365" i="18"/>
  <c r="O1364" i="18"/>
  <c r="N1364" i="18"/>
  <c r="J1364" i="18"/>
  <c r="O1363" i="18"/>
  <c r="N1363" i="18"/>
  <c r="J1363" i="18"/>
  <c r="O1362" i="18"/>
  <c r="N1362" i="18"/>
  <c r="J1362" i="18"/>
  <c r="O1361" i="18"/>
  <c r="N1361" i="18"/>
  <c r="J1361" i="18"/>
  <c r="O1360" i="18"/>
  <c r="R1360" i="18" s="1"/>
  <c r="N1360" i="18"/>
  <c r="F1360" i="18"/>
  <c r="O1359" i="18"/>
  <c r="N1359" i="18"/>
  <c r="J1359" i="18"/>
  <c r="O1358" i="18"/>
  <c r="N1358" i="18"/>
  <c r="J1358" i="18"/>
  <c r="O1357" i="18"/>
  <c r="N1357" i="18"/>
  <c r="J1357" i="18"/>
  <c r="O1356" i="18"/>
  <c r="N1356" i="18"/>
  <c r="J1356" i="18"/>
  <c r="O1355" i="18"/>
  <c r="N1355" i="18"/>
  <c r="J1355" i="18"/>
  <c r="O1354" i="18"/>
  <c r="R1354" i="18" s="1"/>
  <c r="N1354" i="18"/>
  <c r="F1354" i="18"/>
  <c r="O1353" i="18"/>
  <c r="N1353" i="18"/>
  <c r="J1353" i="18"/>
  <c r="O1352" i="18"/>
  <c r="N1352" i="18"/>
  <c r="J1352" i="18"/>
  <c r="O1351" i="18"/>
  <c r="N1351" i="18"/>
  <c r="J1351" i="18"/>
  <c r="O1350" i="18"/>
  <c r="N1350" i="18"/>
  <c r="J1350" i="18"/>
  <c r="O1349" i="18"/>
  <c r="N1349" i="18"/>
  <c r="J1349" i="18"/>
  <c r="O1348" i="18"/>
  <c r="R1348" i="18" s="1"/>
  <c r="N1348" i="18"/>
  <c r="O1347" i="18"/>
  <c r="R1347" i="18" s="1"/>
  <c r="N1347" i="18"/>
  <c r="J1347" i="18"/>
  <c r="O1346" i="18"/>
  <c r="N1346" i="18"/>
  <c r="J1346" i="18"/>
  <c r="O1345" i="18"/>
  <c r="N1345" i="18"/>
  <c r="J1345" i="18"/>
  <c r="O1344" i="18"/>
  <c r="N1344" i="18"/>
  <c r="J1344" i="18"/>
  <c r="O1343" i="18"/>
  <c r="N1343" i="18"/>
  <c r="J1343" i="18"/>
  <c r="O1342" i="18"/>
  <c r="R1342" i="18" s="1"/>
  <c r="N1342" i="18"/>
  <c r="O1341" i="18"/>
  <c r="N1341" i="18"/>
  <c r="J1341" i="18"/>
  <c r="O1340" i="18"/>
  <c r="N1340" i="18"/>
  <c r="J1340" i="18"/>
  <c r="O1339" i="18"/>
  <c r="N1339" i="18"/>
  <c r="J1339" i="18"/>
  <c r="O1338" i="18"/>
  <c r="N1338" i="18"/>
  <c r="J1338" i="18"/>
  <c r="O1337" i="18"/>
  <c r="N1337" i="18"/>
  <c r="J1337" i="18"/>
  <c r="O1336" i="18"/>
  <c r="R1336" i="18" s="1"/>
  <c r="N1336" i="18"/>
  <c r="O1335" i="18"/>
  <c r="N1335" i="18"/>
  <c r="J1335" i="18"/>
  <c r="O1334" i="18"/>
  <c r="N1334" i="18"/>
  <c r="J1334" i="18"/>
  <c r="O1333" i="18"/>
  <c r="N1333" i="18"/>
  <c r="J1333" i="18"/>
  <c r="O1332" i="18"/>
  <c r="N1332" i="18"/>
  <c r="J1332" i="18"/>
  <c r="O1331" i="18"/>
  <c r="N1331" i="18"/>
  <c r="J1331" i="18"/>
  <c r="O1330" i="18"/>
  <c r="R1330" i="18" s="1"/>
  <c r="N1330" i="18"/>
  <c r="O1329" i="18"/>
  <c r="N1329" i="18"/>
  <c r="J1329" i="18"/>
  <c r="O1328" i="18"/>
  <c r="N1328" i="18"/>
  <c r="J1328" i="18"/>
  <c r="O1327" i="18"/>
  <c r="N1327" i="18"/>
  <c r="J1327" i="18"/>
  <c r="O1326" i="18"/>
  <c r="N1326" i="18"/>
  <c r="J1326" i="18"/>
  <c r="O1325" i="18"/>
  <c r="N1325" i="18"/>
  <c r="J1325" i="18"/>
  <c r="O1324" i="18"/>
  <c r="R1324" i="18" s="1"/>
  <c r="N1324" i="18"/>
  <c r="O1323" i="18"/>
  <c r="N1323" i="18"/>
  <c r="J1323" i="18"/>
  <c r="G1323" i="18"/>
  <c r="O1322" i="18"/>
  <c r="N1322" i="18"/>
  <c r="J1322" i="18"/>
  <c r="G1322" i="18"/>
  <c r="O1321" i="18"/>
  <c r="N1321" i="18"/>
  <c r="J1321" i="18"/>
  <c r="G1321" i="18"/>
  <c r="O1320" i="18"/>
  <c r="N1320" i="18"/>
  <c r="J1320" i="18"/>
  <c r="G1320" i="18"/>
  <c r="O1319" i="18"/>
  <c r="R1319" i="18" s="1"/>
  <c r="N1319" i="18"/>
  <c r="O1318" i="18"/>
  <c r="N1318" i="18"/>
  <c r="J1318" i="18"/>
  <c r="G1318" i="18"/>
  <c r="O1317" i="18"/>
  <c r="N1317" i="18"/>
  <c r="J1317" i="18"/>
  <c r="G1317" i="18"/>
  <c r="O1316" i="18"/>
  <c r="N1316" i="18"/>
  <c r="J1316" i="18"/>
  <c r="G1316" i="18"/>
  <c r="O1315" i="18"/>
  <c r="N1315" i="18"/>
  <c r="J1315" i="18"/>
  <c r="G1315" i="18"/>
  <c r="O1314" i="18"/>
  <c r="R1314" i="18" s="1"/>
  <c r="N1314" i="18"/>
  <c r="O1313" i="18"/>
  <c r="N1313" i="18"/>
  <c r="J1313" i="18"/>
  <c r="G1313" i="18"/>
  <c r="O1312" i="18"/>
  <c r="N1312" i="18"/>
  <c r="J1312" i="18"/>
  <c r="G1312" i="18"/>
  <c r="O1311" i="18"/>
  <c r="N1311" i="18"/>
  <c r="J1311" i="18"/>
  <c r="G1311" i="18"/>
  <c r="O1310" i="18"/>
  <c r="N1310" i="18"/>
  <c r="J1310" i="18"/>
  <c r="G1310" i="18"/>
  <c r="O1309" i="18"/>
  <c r="R1309" i="18" s="1"/>
  <c r="N1309" i="18"/>
  <c r="O1308" i="18"/>
  <c r="N1308" i="18"/>
  <c r="J1308" i="18"/>
  <c r="G1308" i="18"/>
  <c r="O1307" i="18"/>
  <c r="N1307" i="18"/>
  <c r="J1307" i="18"/>
  <c r="G1307" i="18"/>
  <c r="O1306" i="18"/>
  <c r="N1306" i="18"/>
  <c r="J1306" i="18"/>
  <c r="G1306" i="18"/>
  <c r="O1305" i="18"/>
  <c r="N1305" i="18"/>
  <c r="J1305" i="18"/>
  <c r="G1305" i="18"/>
  <c r="O1304" i="18"/>
  <c r="R1304" i="18" s="1"/>
  <c r="N1304" i="18"/>
  <c r="O1303" i="18"/>
  <c r="N1303" i="18"/>
  <c r="J1303" i="18"/>
  <c r="G1303" i="18"/>
  <c r="O1302" i="18"/>
  <c r="N1302" i="18"/>
  <c r="J1302" i="18"/>
  <c r="G1302" i="18"/>
  <c r="O1301" i="18"/>
  <c r="N1301" i="18"/>
  <c r="J1301" i="18"/>
  <c r="G1301" i="18"/>
  <c r="O1300" i="18"/>
  <c r="N1300" i="18"/>
  <c r="J1300" i="18"/>
  <c r="G1300" i="18"/>
  <c r="O1299" i="18"/>
  <c r="R1299" i="18" s="1"/>
  <c r="N1299" i="18"/>
  <c r="O1298" i="18"/>
  <c r="N1298" i="18"/>
  <c r="J1298" i="18"/>
  <c r="G1298" i="18"/>
  <c r="O1297" i="18"/>
  <c r="N1297" i="18"/>
  <c r="J1297" i="18"/>
  <c r="G1297" i="18"/>
  <c r="O1296" i="18"/>
  <c r="N1296" i="18"/>
  <c r="J1296" i="18"/>
  <c r="G1296" i="18"/>
  <c r="O1295" i="18"/>
  <c r="N1295" i="18"/>
  <c r="J1295" i="18"/>
  <c r="G1295" i="18"/>
  <c r="O1294" i="18"/>
  <c r="R1294" i="18" s="1"/>
  <c r="N1294" i="18"/>
  <c r="O1293" i="18"/>
  <c r="N1293" i="18"/>
  <c r="J1293" i="18"/>
  <c r="G1293" i="18"/>
  <c r="O1292" i="18"/>
  <c r="N1292" i="18"/>
  <c r="J1292" i="18"/>
  <c r="G1292" i="18"/>
  <c r="O1291" i="18"/>
  <c r="N1291" i="18"/>
  <c r="J1291" i="18"/>
  <c r="G1291" i="18"/>
  <c r="O1290" i="18"/>
  <c r="N1290" i="18"/>
  <c r="J1290" i="18"/>
  <c r="G1290" i="18"/>
  <c r="O1289" i="18"/>
  <c r="R1289" i="18" s="1"/>
  <c r="N1289" i="18"/>
  <c r="O1288" i="18"/>
  <c r="N1288" i="18"/>
  <c r="J1288" i="18"/>
  <c r="G1288" i="18"/>
  <c r="O1287" i="18"/>
  <c r="N1287" i="18"/>
  <c r="J1287" i="18"/>
  <c r="G1287" i="18"/>
  <c r="O1286" i="18"/>
  <c r="N1286" i="18"/>
  <c r="J1286" i="18"/>
  <c r="G1286" i="18"/>
  <c r="O1285" i="18"/>
  <c r="N1285" i="18"/>
  <c r="J1285" i="18"/>
  <c r="G1285" i="18"/>
  <c r="O1284" i="18"/>
  <c r="R1284" i="18" s="1"/>
  <c r="N1284" i="18"/>
  <c r="O1283" i="18"/>
  <c r="N1283" i="18"/>
  <c r="J1283" i="18"/>
  <c r="G1283" i="18"/>
  <c r="O1282" i="18"/>
  <c r="N1282" i="18"/>
  <c r="J1282" i="18"/>
  <c r="G1282" i="18"/>
  <c r="O1281" i="18"/>
  <c r="N1281" i="18"/>
  <c r="J1281" i="18"/>
  <c r="G1281" i="18"/>
  <c r="O1280" i="18"/>
  <c r="N1280" i="18"/>
  <c r="J1280" i="18"/>
  <c r="G1280" i="18"/>
  <c r="O1279" i="18"/>
  <c r="R1279" i="18" s="1"/>
  <c r="N1279" i="18"/>
  <c r="O1278" i="18"/>
  <c r="N1278" i="18"/>
  <c r="J1278" i="18"/>
  <c r="G1278" i="18"/>
  <c r="O1277" i="18"/>
  <c r="N1277" i="18"/>
  <c r="J1277" i="18"/>
  <c r="G1277" i="18"/>
  <c r="O1276" i="18"/>
  <c r="N1276" i="18"/>
  <c r="J1276" i="18"/>
  <c r="G1276" i="18"/>
  <c r="O1275" i="18"/>
  <c r="R1275" i="18" s="1"/>
  <c r="N1275" i="18"/>
  <c r="O1274" i="18"/>
  <c r="N1274" i="18"/>
  <c r="J1274" i="18"/>
  <c r="G1274" i="18"/>
  <c r="O1273" i="18"/>
  <c r="N1273" i="18"/>
  <c r="J1273" i="18"/>
  <c r="G1273" i="18"/>
  <c r="O1272" i="18"/>
  <c r="N1272" i="18"/>
  <c r="J1272" i="18"/>
  <c r="G1272" i="18"/>
  <c r="O1271" i="18"/>
  <c r="R1271" i="18" s="1"/>
  <c r="N1271" i="18"/>
  <c r="O1270" i="18"/>
  <c r="N1270" i="18"/>
  <c r="J1270" i="18"/>
  <c r="G1270" i="18"/>
  <c r="O1269" i="18"/>
  <c r="N1269" i="18"/>
  <c r="J1269" i="18"/>
  <c r="G1269" i="18"/>
  <c r="O1268" i="18"/>
  <c r="N1268" i="18"/>
  <c r="J1268" i="18"/>
  <c r="G1268" i="18"/>
  <c r="O1267" i="18"/>
  <c r="R1267" i="18" s="1"/>
  <c r="N1267" i="18"/>
  <c r="O1266" i="18"/>
  <c r="N1266" i="18"/>
  <c r="J1266" i="18"/>
  <c r="G1266" i="18"/>
  <c r="O1265" i="18"/>
  <c r="N1265" i="18"/>
  <c r="J1265" i="18"/>
  <c r="G1265" i="18"/>
  <c r="O1264" i="18"/>
  <c r="N1264" i="18"/>
  <c r="J1264" i="18"/>
  <c r="G1264" i="18"/>
  <c r="O1263" i="18"/>
  <c r="R1263" i="18" s="1"/>
  <c r="N1263" i="18"/>
  <c r="O1262" i="18"/>
  <c r="N1262" i="18"/>
  <c r="J1262" i="18"/>
  <c r="G1262" i="18"/>
  <c r="O1261" i="18"/>
  <c r="N1261" i="18"/>
  <c r="J1261" i="18"/>
  <c r="G1261" i="18"/>
  <c r="O1260" i="18"/>
  <c r="N1260" i="18"/>
  <c r="J1260" i="18"/>
  <c r="G1260" i="18"/>
  <c r="O1259" i="18"/>
  <c r="R1259" i="18" s="1"/>
  <c r="N1259" i="18"/>
  <c r="O1258" i="18"/>
  <c r="N1258" i="18"/>
  <c r="J1258" i="18"/>
  <c r="G1258" i="18"/>
  <c r="O1257" i="18"/>
  <c r="N1257" i="18"/>
  <c r="J1257" i="18"/>
  <c r="G1257" i="18"/>
  <c r="O1256" i="18"/>
  <c r="N1256" i="18"/>
  <c r="J1256" i="18"/>
  <c r="G1256" i="18"/>
  <c r="O1255" i="18"/>
  <c r="R1255" i="18" s="1"/>
  <c r="N1255" i="18"/>
  <c r="O1254" i="18"/>
  <c r="N1254" i="18"/>
  <c r="J1254" i="18"/>
  <c r="G1254" i="18"/>
  <c r="O1253" i="18"/>
  <c r="N1253" i="18"/>
  <c r="J1253" i="18"/>
  <c r="G1253" i="18"/>
  <c r="O1252" i="18"/>
  <c r="N1252" i="18"/>
  <c r="J1252" i="18"/>
  <c r="G1252" i="18"/>
  <c r="O1251" i="18"/>
  <c r="R1251" i="18" s="1"/>
  <c r="N1251" i="18"/>
  <c r="O1250" i="18"/>
  <c r="N1250" i="18"/>
  <c r="J1250" i="18"/>
  <c r="G1250" i="18"/>
  <c r="O1249" i="18"/>
  <c r="N1249" i="18"/>
  <c r="J1249" i="18"/>
  <c r="G1249" i="18"/>
  <c r="O1248" i="18"/>
  <c r="N1248" i="18"/>
  <c r="J1248" i="18"/>
  <c r="G1248" i="18"/>
  <c r="O1247" i="18"/>
  <c r="R1247" i="18" s="1"/>
  <c r="N1247" i="18"/>
  <c r="O1246" i="18"/>
  <c r="N1246" i="18"/>
  <c r="J1246" i="18"/>
  <c r="G1246" i="18"/>
  <c r="O1245" i="18"/>
  <c r="N1245" i="18"/>
  <c r="J1245" i="18"/>
  <c r="G1245" i="18"/>
  <c r="O1244" i="18"/>
  <c r="N1244" i="18"/>
  <c r="J1244" i="18"/>
  <c r="G1244" i="18"/>
  <c r="O1243" i="18"/>
  <c r="R1243" i="18" s="1"/>
  <c r="N1243" i="18"/>
  <c r="O1242" i="18"/>
  <c r="N1242" i="18"/>
  <c r="J1242" i="18"/>
  <c r="G1242" i="18"/>
  <c r="O1241" i="18"/>
  <c r="N1241" i="18"/>
  <c r="J1241" i="18"/>
  <c r="G1241" i="18"/>
  <c r="O1240" i="18"/>
  <c r="N1240" i="18"/>
  <c r="J1240" i="18"/>
  <c r="G1240" i="18"/>
  <c r="O1239" i="18"/>
  <c r="R1239" i="18" s="1"/>
  <c r="N1239" i="18"/>
  <c r="O1238" i="18"/>
  <c r="N1238" i="18"/>
  <c r="J1238" i="18"/>
  <c r="G1238" i="18"/>
  <c r="O1237" i="18"/>
  <c r="N1237" i="18"/>
  <c r="J1237" i="18"/>
  <c r="G1237" i="18"/>
  <c r="O1236" i="18"/>
  <c r="N1236" i="18"/>
  <c r="J1236" i="18"/>
  <c r="G1236" i="18"/>
  <c r="O1235" i="18"/>
  <c r="R1235" i="18" s="1"/>
  <c r="N1235" i="18"/>
  <c r="O1234" i="18"/>
  <c r="N1234" i="18"/>
  <c r="J1234" i="18"/>
  <c r="G1234" i="18"/>
  <c r="O1233" i="18"/>
  <c r="N1233" i="18"/>
  <c r="J1233" i="18"/>
  <c r="G1233" i="18"/>
  <c r="O1232" i="18"/>
  <c r="N1232" i="18"/>
  <c r="J1232" i="18"/>
  <c r="G1232" i="18"/>
  <c r="O1231" i="18"/>
  <c r="R1231" i="18" s="1"/>
  <c r="N1231" i="18"/>
  <c r="O1230" i="18"/>
  <c r="N1230" i="18"/>
  <c r="J1230" i="18"/>
  <c r="G1230" i="18"/>
  <c r="O1229" i="18"/>
  <c r="N1229" i="18"/>
  <c r="J1229" i="18"/>
  <c r="G1229" i="18"/>
  <c r="O1228" i="18"/>
  <c r="N1228" i="18"/>
  <c r="J1228" i="18"/>
  <c r="G1228" i="18"/>
  <c r="O1227" i="18"/>
  <c r="R1227" i="18" s="1"/>
  <c r="N1227" i="18"/>
  <c r="O1226" i="18"/>
  <c r="N1226" i="18"/>
  <c r="J1226" i="18"/>
  <c r="G1226" i="18"/>
  <c r="O1225" i="18"/>
  <c r="N1225" i="18"/>
  <c r="J1225" i="18"/>
  <c r="G1225" i="18"/>
  <c r="O1224" i="18"/>
  <c r="N1224" i="18"/>
  <c r="J1224" i="18"/>
  <c r="G1224" i="18"/>
  <c r="O1223" i="18"/>
  <c r="R1223" i="18" s="1"/>
  <c r="N1223" i="18"/>
  <c r="O1222" i="18"/>
  <c r="N1222" i="18"/>
  <c r="J1222" i="18"/>
  <c r="G1222" i="18"/>
  <c r="O1221" i="18"/>
  <c r="N1221" i="18"/>
  <c r="J1221" i="18"/>
  <c r="G1221" i="18"/>
  <c r="O1220" i="18"/>
  <c r="N1220" i="18"/>
  <c r="J1220" i="18"/>
  <c r="G1220" i="18"/>
  <c r="O1219" i="18"/>
  <c r="R1219" i="18" s="1"/>
  <c r="N1219" i="18"/>
  <c r="O1218" i="18"/>
  <c r="N1218" i="18"/>
  <c r="J1218" i="18"/>
  <c r="G1218" i="18"/>
  <c r="O1217" i="18"/>
  <c r="N1217" i="18"/>
  <c r="J1217" i="18"/>
  <c r="G1217" i="18"/>
  <c r="O1216" i="18"/>
  <c r="N1216" i="18"/>
  <c r="J1216" i="18"/>
  <c r="G1216" i="18"/>
  <c r="O1215" i="18"/>
  <c r="R1215" i="18" s="1"/>
  <c r="N1215" i="18"/>
  <c r="O1214" i="18"/>
  <c r="N1214" i="18"/>
  <c r="J1214" i="18"/>
  <c r="G1214" i="18"/>
  <c r="O1213" i="18"/>
  <c r="N1213" i="18"/>
  <c r="J1213" i="18"/>
  <c r="G1213" i="18"/>
  <c r="O1212" i="18"/>
  <c r="N1212" i="18"/>
  <c r="J1212" i="18"/>
  <c r="G1212" i="18"/>
  <c r="O1211" i="18"/>
  <c r="R1211" i="18" s="1"/>
  <c r="N1211" i="18"/>
  <c r="O1210" i="18"/>
  <c r="N1210" i="18"/>
  <c r="J1210" i="18"/>
  <c r="G1210" i="18"/>
  <c r="O1209" i="18"/>
  <c r="N1209" i="18"/>
  <c r="J1209" i="18"/>
  <c r="G1209" i="18"/>
  <c r="O1208" i="18"/>
  <c r="N1208" i="18"/>
  <c r="J1208" i="18"/>
  <c r="G1208" i="18"/>
  <c r="O1207" i="18"/>
  <c r="R1207" i="18" s="1"/>
  <c r="N1207" i="18"/>
  <c r="O1206" i="18"/>
  <c r="N1206" i="18"/>
  <c r="J1206" i="18"/>
  <c r="G1206" i="18"/>
  <c r="O1205" i="18"/>
  <c r="N1205" i="18"/>
  <c r="J1205" i="18"/>
  <c r="G1205" i="18"/>
  <c r="O1204" i="18"/>
  <c r="N1204" i="18"/>
  <c r="J1204" i="18"/>
  <c r="G1204" i="18"/>
  <c r="O1203" i="18"/>
  <c r="R1203" i="18" s="1"/>
  <c r="N1203" i="18"/>
  <c r="O1202" i="18"/>
  <c r="N1202" i="18"/>
  <c r="J1202" i="18"/>
  <c r="G1202" i="18"/>
  <c r="O1201" i="18"/>
  <c r="N1201" i="18"/>
  <c r="J1201" i="18"/>
  <c r="G1201" i="18"/>
  <c r="O1200" i="18"/>
  <c r="N1200" i="18"/>
  <c r="J1200" i="18"/>
  <c r="G1200" i="18"/>
  <c r="O1199" i="18"/>
  <c r="R1199" i="18" s="1"/>
  <c r="N1199" i="18"/>
  <c r="O1198" i="18"/>
  <c r="N1198" i="18"/>
  <c r="J1198" i="18"/>
  <c r="G1198" i="18"/>
  <c r="O1197" i="18"/>
  <c r="N1197" i="18"/>
  <c r="J1197" i="18"/>
  <c r="G1197" i="18"/>
  <c r="O1196" i="18"/>
  <c r="N1196" i="18"/>
  <c r="J1196" i="18"/>
  <c r="G1196" i="18"/>
  <c r="O1195" i="18"/>
  <c r="R1195" i="18" s="1"/>
  <c r="N1195" i="18"/>
  <c r="O1194" i="18"/>
  <c r="N1194" i="18"/>
  <c r="J1194" i="18"/>
  <c r="G1194" i="18"/>
  <c r="O1193" i="18"/>
  <c r="N1193" i="18"/>
  <c r="J1193" i="18"/>
  <c r="G1193" i="18"/>
  <c r="O1192" i="18"/>
  <c r="N1192" i="18"/>
  <c r="J1192" i="18"/>
  <c r="G1192" i="18"/>
  <c r="O1191" i="18"/>
  <c r="R1191" i="18" s="1"/>
  <c r="N1191" i="18"/>
  <c r="O1190" i="18"/>
  <c r="N1190" i="18"/>
  <c r="J1190" i="18"/>
  <c r="G1190" i="18"/>
  <c r="O1189" i="18"/>
  <c r="N1189" i="18"/>
  <c r="J1189" i="18"/>
  <c r="G1189" i="18"/>
  <c r="O1188" i="18"/>
  <c r="N1188" i="18"/>
  <c r="J1188" i="18"/>
  <c r="G1188" i="18"/>
  <c r="O1187" i="18"/>
  <c r="R1187" i="18" s="1"/>
  <c r="N1187" i="18"/>
  <c r="O1186" i="18"/>
  <c r="N1186" i="18"/>
  <c r="J1186" i="18"/>
  <c r="G1186" i="18"/>
  <c r="O1185" i="18"/>
  <c r="N1185" i="18"/>
  <c r="J1185" i="18"/>
  <c r="G1185" i="18"/>
  <c r="O1184" i="18"/>
  <c r="N1184" i="18"/>
  <c r="J1184" i="18"/>
  <c r="G1184" i="18"/>
  <c r="O1183" i="18"/>
  <c r="R1183" i="18" s="1"/>
  <c r="N1183" i="18"/>
  <c r="O1182" i="18"/>
  <c r="N1182" i="18"/>
  <c r="J1182" i="18"/>
  <c r="G1182" i="18"/>
  <c r="O1181" i="18"/>
  <c r="N1181" i="18"/>
  <c r="J1181" i="18"/>
  <c r="G1181" i="18"/>
  <c r="O1180" i="18"/>
  <c r="N1180" i="18"/>
  <c r="J1180" i="18"/>
  <c r="G1180" i="18"/>
  <c r="O1179" i="18"/>
  <c r="R1179" i="18" s="1"/>
  <c r="N1179" i="18"/>
  <c r="O1178" i="18"/>
  <c r="N1178" i="18"/>
  <c r="J1178" i="18"/>
  <c r="G1178" i="18"/>
  <c r="O1177" i="18"/>
  <c r="N1177" i="18"/>
  <c r="J1177" i="18"/>
  <c r="G1177" i="18"/>
  <c r="O1176" i="18"/>
  <c r="N1176" i="18"/>
  <c r="J1176" i="18"/>
  <c r="G1176" i="18"/>
  <c r="O1175" i="18"/>
  <c r="R1175" i="18" s="1"/>
  <c r="N1175" i="18"/>
  <c r="O1174" i="18"/>
  <c r="N1174" i="18"/>
  <c r="J1174" i="18"/>
  <c r="G1174" i="18"/>
  <c r="O1173" i="18"/>
  <c r="N1173" i="18"/>
  <c r="J1173" i="18"/>
  <c r="G1173" i="18"/>
  <c r="O1172" i="18"/>
  <c r="N1172" i="18"/>
  <c r="J1172" i="18"/>
  <c r="G1172" i="18"/>
  <c r="O1171" i="18"/>
  <c r="R1171" i="18" s="1"/>
  <c r="N1171" i="18"/>
  <c r="O1170" i="18"/>
  <c r="N1170" i="18"/>
  <c r="J1170" i="18"/>
  <c r="G1170" i="18"/>
  <c r="O1169" i="18"/>
  <c r="N1169" i="18"/>
  <c r="J1169" i="18"/>
  <c r="G1169" i="18"/>
  <c r="O1168" i="18"/>
  <c r="N1168" i="18"/>
  <c r="J1168" i="18"/>
  <c r="G1168" i="18"/>
  <c r="O1167" i="18"/>
  <c r="R1167" i="18" s="1"/>
  <c r="N1167" i="18"/>
  <c r="O1166" i="18"/>
  <c r="N1166" i="18"/>
  <c r="J1166" i="18"/>
  <c r="G1166" i="18"/>
  <c r="O1165" i="18"/>
  <c r="N1165" i="18"/>
  <c r="J1165" i="18"/>
  <c r="G1165" i="18"/>
  <c r="O1164" i="18"/>
  <c r="N1164" i="18"/>
  <c r="J1164" i="18"/>
  <c r="G1164" i="18"/>
  <c r="O1163" i="18"/>
  <c r="R1163" i="18" s="1"/>
  <c r="N1163" i="18"/>
  <c r="O1162" i="18"/>
  <c r="N1162" i="18"/>
  <c r="J1162" i="18"/>
  <c r="G1162" i="18"/>
  <c r="O1161" i="18"/>
  <c r="N1161" i="18"/>
  <c r="J1161" i="18"/>
  <c r="G1161" i="18"/>
  <c r="O1160" i="18"/>
  <c r="N1160" i="18"/>
  <c r="J1160" i="18"/>
  <c r="G1160" i="18"/>
  <c r="O1159" i="18"/>
  <c r="R1159" i="18" s="1"/>
  <c r="N1159" i="18"/>
  <c r="O1158" i="18"/>
  <c r="N1158" i="18"/>
  <c r="G1158" i="18"/>
  <c r="O1157" i="18"/>
  <c r="N1157" i="18"/>
  <c r="G1157" i="18"/>
  <c r="O1156" i="18"/>
  <c r="N1156" i="18"/>
  <c r="G1156" i="18"/>
  <c r="O1155" i="18"/>
  <c r="R1155" i="18" s="1"/>
  <c r="N1155" i="18"/>
  <c r="O1154" i="18"/>
  <c r="N1154" i="18"/>
  <c r="G1154" i="18"/>
  <c r="O1153" i="18"/>
  <c r="N1153" i="18"/>
  <c r="G1153" i="18"/>
  <c r="O1152" i="18"/>
  <c r="N1152" i="18"/>
  <c r="G1152" i="18"/>
  <c r="O1151" i="18"/>
  <c r="R1151" i="18" s="1"/>
  <c r="N1151" i="18"/>
  <c r="O1150" i="18"/>
  <c r="N1150" i="18"/>
  <c r="G1150" i="18"/>
  <c r="O1149" i="18"/>
  <c r="N1149" i="18"/>
  <c r="G1149" i="18"/>
  <c r="O1148" i="18"/>
  <c r="N1148" i="18"/>
  <c r="G1148" i="18"/>
  <c r="O1147" i="18"/>
  <c r="R1147" i="18" s="1"/>
  <c r="N1147" i="18"/>
  <c r="O1146" i="18"/>
  <c r="N1146" i="18"/>
  <c r="G1146" i="18"/>
  <c r="O1145" i="18"/>
  <c r="N1145" i="18"/>
  <c r="G1145" i="18"/>
  <c r="O1144" i="18"/>
  <c r="N1144" i="18"/>
  <c r="G1144" i="18"/>
  <c r="O1143" i="18"/>
  <c r="R1143" i="18" s="1"/>
  <c r="N1143" i="18"/>
  <c r="O1142" i="18"/>
  <c r="N1142" i="18"/>
  <c r="G1142" i="18"/>
  <c r="O1141" i="18"/>
  <c r="N1141" i="18"/>
  <c r="G1141" i="18"/>
  <c r="O1140" i="18"/>
  <c r="N1140" i="18"/>
  <c r="G1140" i="18"/>
  <c r="O1139" i="18"/>
  <c r="R1139" i="18" s="1"/>
  <c r="N1139" i="18"/>
  <c r="O1138" i="18"/>
  <c r="N1138" i="18"/>
  <c r="G1138" i="18"/>
  <c r="O1137" i="18"/>
  <c r="N1137" i="18"/>
  <c r="G1137" i="18"/>
  <c r="O1136" i="18"/>
  <c r="N1136" i="18"/>
  <c r="G1136" i="18"/>
  <c r="O1135" i="18"/>
  <c r="R1135" i="18" s="1"/>
  <c r="N1135" i="18"/>
  <c r="O1134" i="18"/>
  <c r="N1134" i="18"/>
  <c r="G1134" i="18"/>
  <c r="O1133" i="18"/>
  <c r="N1133" i="18"/>
  <c r="G1133" i="18"/>
  <c r="O1132" i="18"/>
  <c r="N1132" i="18"/>
  <c r="G1132" i="18"/>
  <c r="O1131" i="18"/>
  <c r="R1131" i="18" s="1"/>
  <c r="N1131" i="18"/>
  <c r="O1130" i="18"/>
  <c r="N1130" i="18"/>
  <c r="G1130" i="18"/>
  <c r="O1129" i="18"/>
  <c r="N1129" i="18"/>
  <c r="G1129" i="18"/>
  <c r="O1128" i="18"/>
  <c r="N1128" i="18"/>
  <c r="G1128" i="18"/>
  <c r="O1127" i="18"/>
  <c r="R1127" i="18" s="1"/>
  <c r="N1127" i="18"/>
  <c r="O1126" i="18"/>
  <c r="N1126" i="18"/>
  <c r="G1126" i="18"/>
  <c r="O1125" i="18"/>
  <c r="N1125" i="18"/>
  <c r="G1125" i="18"/>
  <c r="O1124" i="18"/>
  <c r="N1124" i="18"/>
  <c r="G1124" i="18"/>
  <c r="O1123" i="18"/>
  <c r="R1123" i="18" s="1"/>
  <c r="N1123" i="18"/>
  <c r="O1122" i="18"/>
  <c r="N1122" i="18"/>
  <c r="G1122" i="18"/>
  <c r="O1121" i="18"/>
  <c r="N1121" i="18"/>
  <c r="G1121" i="18"/>
  <c r="O1120" i="18"/>
  <c r="N1120" i="18"/>
  <c r="G1120" i="18"/>
  <c r="O1119" i="18"/>
  <c r="R1119" i="18" s="1"/>
  <c r="N1119" i="18"/>
  <c r="O1118" i="18"/>
  <c r="N1118" i="18"/>
  <c r="G1118" i="18"/>
  <c r="O1117" i="18"/>
  <c r="N1117" i="18"/>
  <c r="G1117" i="18"/>
  <c r="O1116" i="18"/>
  <c r="N1116" i="18"/>
  <c r="G1116" i="18"/>
  <c r="O1115" i="18"/>
  <c r="R1115" i="18" s="1"/>
  <c r="N1115" i="18"/>
  <c r="O1114" i="18"/>
  <c r="N1114" i="18"/>
  <c r="G1114" i="18"/>
  <c r="O1113" i="18"/>
  <c r="N1113" i="18"/>
  <c r="G1113" i="18"/>
  <c r="O1112" i="18"/>
  <c r="N1112" i="18"/>
  <c r="G1112" i="18"/>
  <c r="O1111" i="18"/>
  <c r="R1111" i="18" s="1"/>
  <c r="N1111" i="18"/>
  <c r="O1110" i="18"/>
  <c r="N1110" i="18"/>
  <c r="G1110" i="18"/>
  <c r="O1109" i="18"/>
  <c r="N1109" i="18"/>
  <c r="G1109" i="18"/>
  <c r="O1108" i="18"/>
  <c r="N1108" i="18"/>
  <c r="G1108" i="18"/>
  <c r="O1107" i="18"/>
  <c r="R1107" i="18" s="1"/>
  <c r="N1107" i="18"/>
  <c r="O1106" i="18"/>
  <c r="N1106" i="18"/>
  <c r="G1106" i="18"/>
  <c r="O1105" i="18"/>
  <c r="N1105" i="18"/>
  <c r="G1105" i="18"/>
  <c r="O1104" i="18"/>
  <c r="N1104" i="18"/>
  <c r="G1104" i="18"/>
  <c r="O1103" i="18"/>
  <c r="R1103" i="18" s="1"/>
  <c r="N1103" i="18"/>
  <c r="O1102" i="18"/>
  <c r="N1102" i="18"/>
  <c r="G1102" i="18"/>
  <c r="O1101" i="18"/>
  <c r="N1101" i="18"/>
  <c r="G1101" i="18"/>
  <c r="O1100" i="18"/>
  <c r="N1100" i="18"/>
  <c r="G1100" i="18"/>
  <c r="O1099" i="18"/>
  <c r="R1099" i="18" s="1"/>
  <c r="N1099" i="18"/>
  <c r="O1098" i="18"/>
  <c r="N1098" i="18"/>
  <c r="G1098" i="18"/>
  <c r="O1097" i="18"/>
  <c r="N1097" i="18"/>
  <c r="G1097" i="18"/>
  <c r="O1096" i="18"/>
  <c r="N1096" i="18"/>
  <c r="G1096" i="18"/>
  <c r="O1095" i="18"/>
  <c r="N1095" i="18"/>
  <c r="O1094" i="18"/>
  <c r="N1094" i="18"/>
  <c r="G1094" i="18"/>
  <c r="O1093" i="18"/>
  <c r="N1093" i="18"/>
  <c r="G1093" i="18"/>
  <c r="O1092" i="18"/>
  <c r="N1092" i="18"/>
  <c r="G1092" i="18"/>
  <c r="O1091" i="18"/>
  <c r="N1091" i="18"/>
  <c r="G1091" i="18"/>
  <c r="O1090" i="18"/>
  <c r="R1090" i="18" s="1"/>
  <c r="N1090" i="18"/>
  <c r="O1089" i="18"/>
  <c r="N1089" i="18"/>
  <c r="G1089" i="18"/>
  <c r="O1088" i="18"/>
  <c r="N1088" i="18"/>
  <c r="G1088" i="18"/>
  <c r="O1087" i="18"/>
  <c r="N1087" i="18"/>
  <c r="G1087" i="18"/>
  <c r="O1086" i="18"/>
  <c r="R1086" i="18" s="1"/>
  <c r="N1086" i="18"/>
  <c r="O1085" i="18"/>
  <c r="N1085" i="18"/>
  <c r="G1085" i="18"/>
  <c r="O1084" i="18"/>
  <c r="N1084" i="18"/>
  <c r="G1084" i="18"/>
  <c r="O1083" i="18"/>
  <c r="N1083" i="18"/>
  <c r="G1083" i="18"/>
  <c r="O1082" i="18"/>
  <c r="R1082" i="18" s="1"/>
  <c r="N1082" i="18"/>
  <c r="O1081" i="18"/>
  <c r="N1081" i="18"/>
  <c r="G1081" i="18"/>
  <c r="O1080" i="18"/>
  <c r="N1080" i="18"/>
  <c r="G1080" i="18"/>
  <c r="O1079" i="18"/>
  <c r="N1079" i="18"/>
  <c r="G1079" i="18"/>
  <c r="O1078" i="18"/>
  <c r="N1078" i="18"/>
  <c r="G1078" i="18"/>
  <c r="O1077" i="18"/>
  <c r="R1077" i="18" s="1"/>
  <c r="N1077" i="18"/>
  <c r="O1076" i="18"/>
  <c r="N1076" i="18"/>
  <c r="G1076" i="18"/>
  <c r="O1075" i="18"/>
  <c r="N1075" i="18"/>
  <c r="G1075" i="18"/>
  <c r="O1074" i="18"/>
  <c r="N1074" i="18"/>
  <c r="G1074" i="18"/>
  <c r="O1073" i="18"/>
  <c r="R1073" i="18" s="1"/>
  <c r="N1073" i="18"/>
  <c r="O1072" i="18"/>
  <c r="N1072" i="18"/>
  <c r="J1072" i="18"/>
  <c r="G1072" i="18"/>
  <c r="O1071" i="18"/>
  <c r="N1071" i="18"/>
  <c r="J1071" i="18"/>
  <c r="G1071" i="18"/>
  <c r="O1070" i="18"/>
  <c r="N1070" i="18"/>
  <c r="J1070" i="18"/>
  <c r="G1070" i="18"/>
  <c r="O1069" i="18"/>
  <c r="R1069" i="18" s="1"/>
  <c r="N1069" i="18"/>
  <c r="O1068" i="18"/>
  <c r="N1068" i="18"/>
  <c r="J1068" i="18"/>
  <c r="G1068" i="18"/>
  <c r="O1067" i="18"/>
  <c r="N1067" i="18"/>
  <c r="J1067" i="18"/>
  <c r="G1067" i="18"/>
  <c r="O1066" i="18"/>
  <c r="N1066" i="18"/>
  <c r="J1066" i="18"/>
  <c r="G1066" i="18"/>
  <c r="O1065" i="18"/>
  <c r="R1065" i="18" s="1"/>
  <c r="N1065" i="18"/>
  <c r="O1064" i="18"/>
  <c r="N1064" i="18"/>
  <c r="J1064" i="18"/>
  <c r="G1064" i="18"/>
  <c r="O1063" i="18"/>
  <c r="N1063" i="18"/>
  <c r="J1063" i="18"/>
  <c r="G1063" i="18"/>
  <c r="O1062" i="18"/>
  <c r="N1062" i="18"/>
  <c r="J1062" i="18"/>
  <c r="G1062" i="18"/>
  <c r="O1061" i="18"/>
  <c r="R1061" i="18" s="1"/>
  <c r="N1061" i="18"/>
  <c r="O1060" i="18"/>
  <c r="N1060" i="18"/>
  <c r="J1060" i="18"/>
  <c r="G1060" i="18"/>
  <c r="O1059" i="18"/>
  <c r="N1059" i="18"/>
  <c r="J1059" i="18"/>
  <c r="G1059" i="18"/>
  <c r="O1058" i="18"/>
  <c r="N1058" i="18"/>
  <c r="J1058" i="18"/>
  <c r="G1058" i="18"/>
  <c r="O1057" i="18"/>
  <c r="R1057" i="18" s="1"/>
  <c r="N1057" i="18"/>
  <c r="O1056" i="18"/>
  <c r="N1056" i="18"/>
  <c r="J1056" i="18"/>
  <c r="G1056" i="18"/>
  <c r="O1055" i="18"/>
  <c r="N1055" i="18"/>
  <c r="J1055" i="18"/>
  <c r="G1055" i="18"/>
  <c r="O1054" i="18"/>
  <c r="R1054" i="18" s="1"/>
  <c r="N1054" i="18"/>
  <c r="O1053" i="18"/>
  <c r="N1053" i="18"/>
  <c r="J1053" i="18"/>
  <c r="G1053" i="18"/>
  <c r="O1052" i="18"/>
  <c r="N1052" i="18"/>
  <c r="J1052" i="18"/>
  <c r="G1052" i="18"/>
  <c r="O1051" i="18"/>
  <c r="R1051" i="18" s="1"/>
  <c r="N1051" i="18"/>
  <c r="O1050" i="18"/>
  <c r="N1050" i="18"/>
  <c r="J1050" i="18"/>
  <c r="G1050" i="18"/>
  <c r="O1049" i="18"/>
  <c r="N1049" i="18"/>
  <c r="J1049" i="18"/>
  <c r="G1049" i="18"/>
  <c r="O1048" i="18"/>
  <c r="R1048" i="18" s="1"/>
  <c r="N1048" i="18"/>
  <c r="O1047" i="18"/>
  <c r="R1047" i="18" s="1"/>
  <c r="N1047" i="18"/>
  <c r="G1047" i="18"/>
  <c r="I1047" i="18" s="1"/>
  <c r="O1046" i="18"/>
  <c r="R1046" i="18" s="1"/>
  <c r="N1046" i="18"/>
  <c r="G1046" i="18"/>
  <c r="I1046" i="18" s="1"/>
  <c r="O1045" i="18"/>
  <c r="R1045" i="18" s="1"/>
  <c r="N1045" i="18"/>
  <c r="G1045" i="18"/>
  <c r="I1045" i="18" s="1"/>
  <c r="O1044" i="18"/>
  <c r="R1044" i="18" s="1"/>
  <c r="N1044" i="18"/>
  <c r="G1044" i="18"/>
  <c r="I1044" i="18" s="1"/>
  <c r="O1043" i="18"/>
  <c r="R1043" i="18" s="1"/>
  <c r="N1043" i="18"/>
  <c r="G1043" i="18"/>
  <c r="I1043" i="18" s="1"/>
  <c r="O1042" i="18"/>
  <c r="R1042" i="18" s="1"/>
  <c r="N1042" i="18"/>
  <c r="G1042" i="18"/>
  <c r="I1042" i="18" s="1"/>
  <c r="O1041" i="18"/>
  <c r="N1041" i="18"/>
  <c r="J1041" i="18"/>
  <c r="G1041" i="18"/>
  <c r="O1040" i="18"/>
  <c r="N1040" i="18"/>
  <c r="J1040" i="18"/>
  <c r="G1040" i="18"/>
  <c r="O1039" i="18"/>
  <c r="N1039" i="18"/>
  <c r="J1039" i="18"/>
  <c r="G1039" i="18"/>
  <c r="O1038" i="18"/>
  <c r="R1038" i="18" s="1"/>
  <c r="N1038" i="18"/>
  <c r="O1037" i="18"/>
  <c r="R1037" i="18" s="1"/>
  <c r="N1037" i="18"/>
  <c r="G1037" i="18"/>
  <c r="I1037" i="18" s="1"/>
  <c r="O1036" i="18"/>
  <c r="R1036" i="18" s="1"/>
  <c r="N1036" i="18"/>
  <c r="G1036" i="18"/>
  <c r="I1036" i="18" s="1"/>
  <c r="O1035" i="18"/>
  <c r="R1035" i="18" s="1"/>
  <c r="N1035" i="18"/>
  <c r="G1035" i="18"/>
  <c r="I1035" i="18" s="1"/>
  <c r="O1034" i="18"/>
  <c r="R1034" i="18" s="1"/>
  <c r="N1034" i="18"/>
  <c r="G1034" i="18"/>
  <c r="I1034" i="18" s="1"/>
  <c r="O1033" i="18"/>
  <c r="R1033" i="18" s="1"/>
  <c r="N1033" i="18"/>
  <c r="G1033" i="18"/>
  <c r="I1033" i="18" s="1"/>
  <c r="O1032" i="18"/>
  <c r="R1032" i="18" s="1"/>
  <c r="N1032" i="18"/>
  <c r="I1032" i="18"/>
  <c r="O1031" i="18"/>
  <c r="R1031" i="18" s="1"/>
  <c r="N1031" i="18"/>
  <c r="G1031" i="18"/>
  <c r="I1031" i="18" s="1"/>
  <c r="O1030" i="18"/>
  <c r="R1030" i="18" s="1"/>
  <c r="N1030" i="18"/>
  <c r="G1030" i="18"/>
  <c r="I1030" i="18" s="1"/>
  <c r="O1029" i="18"/>
  <c r="N1029" i="18"/>
  <c r="J1029" i="18"/>
  <c r="G1029" i="18"/>
  <c r="O1028" i="18"/>
  <c r="N1028" i="18"/>
  <c r="J1028" i="18"/>
  <c r="G1028" i="18"/>
  <c r="O1027" i="18"/>
  <c r="R1027" i="18" s="1"/>
  <c r="N1027" i="18"/>
  <c r="O1026" i="18"/>
  <c r="R1026" i="18" s="1"/>
  <c r="N1026" i="18"/>
  <c r="I1026" i="18"/>
  <c r="O1025" i="18"/>
  <c r="R1025" i="18" s="1"/>
  <c r="N1025" i="18"/>
  <c r="I1025" i="18"/>
  <c r="O1024" i="18"/>
  <c r="R1024" i="18" s="1"/>
  <c r="N1024" i="18"/>
  <c r="I1024" i="18"/>
  <c r="O1023" i="18"/>
  <c r="R1023" i="18" s="1"/>
  <c r="N1023" i="18"/>
  <c r="I1023" i="18"/>
  <c r="O1022" i="18"/>
  <c r="R1022" i="18" s="1"/>
  <c r="N1022" i="18"/>
  <c r="I1022" i="18"/>
  <c r="O1021" i="18"/>
  <c r="R1021" i="18" s="1"/>
  <c r="N1021" i="18"/>
  <c r="I1021" i="18"/>
  <c r="O1020" i="18"/>
  <c r="R1020" i="18" s="1"/>
  <c r="N1020" i="18"/>
  <c r="I1020" i="18"/>
  <c r="O1019" i="18"/>
  <c r="R1019" i="18" s="1"/>
  <c r="N1019" i="18"/>
  <c r="I1019" i="18"/>
  <c r="O1018" i="18"/>
  <c r="R1018" i="18" s="1"/>
  <c r="N1018" i="18"/>
  <c r="I1018" i="18"/>
  <c r="O1017" i="18"/>
  <c r="R1017" i="18" s="1"/>
  <c r="N1017" i="18"/>
  <c r="I1017" i="18"/>
  <c r="O1016" i="18"/>
  <c r="R1016" i="18" s="1"/>
  <c r="N1016" i="18"/>
  <c r="I1016" i="18"/>
  <c r="O1015" i="18"/>
  <c r="R1015" i="18" s="1"/>
  <c r="N1015" i="18"/>
  <c r="I1015" i="18"/>
  <c r="O1014" i="18"/>
  <c r="R1014" i="18" s="1"/>
  <c r="N1014" i="18"/>
  <c r="I1014" i="18"/>
  <c r="O1013" i="18"/>
  <c r="R1013" i="18" s="1"/>
  <c r="N1013" i="18"/>
  <c r="I1013" i="18"/>
  <c r="O1012" i="18"/>
  <c r="R1012" i="18" s="1"/>
  <c r="N1012" i="18"/>
  <c r="I1012" i="18"/>
  <c r="O1011" i="18"/>
  <c r="R1011" i="18" s="1"/>
  <c r="N1011" i="18"/>
  <c r="J1011" i="18"/>
  <c r="O1010" i="18"/>
  <c r="R1010" i="18" s="1"/>
  <c r="N1010" i="18"/>
  <c r="J1010" i="18"/>
  <c r="O1009" i="18"/>
  <c r="R1009" i="18" s="1"/>
  <c r="N1009" i="18"/>
  <c r="J1009" i="18"/>
  <c r="O1008" i="18"/>
  <c r="R1008" i="18" s="1"/>
  <c r="N1008" i="18"/>
  <c r="J1008" i="18"/>
  <c r="O1007" i="18"/>
  <c r="R1007" i="18" s="1"/>
  <c r="N1007" i="18"/>
  <c r="J1007" i="18"/>
  <c r="O1006" i="18"/>
  <c r="R1006" i="18" s="1"/>
  <c r="N1006" i="18"/>
  <c r="J1006" i="18"/>
  <c r="O1005" i="18"/>
  <c r="R1005" i="18" s="1"/>
  <c r="N1005" i="18"/>
  <c r="J1005" i="18"/>
  <c r="O1004" i="18"/>
  <c r="R1004" i="18" s="1"/>
  <c r="N1004" i="18"/>
  <c r="J1004" i="18"/>
  <c r="O1003" i="18"/>
  <c r="R1003" i="18" s="1"/>
  <c r="N1003" i="18"/>
  <c r="J1003" i="18"/>
  <c r="O1002" i="18"/>
  <c r="R1002" i="18" s="1"/>
  <c r="N1002" i="18"/>
  <c r="J1002" i="18"/>
  <c r="O1001" i="18"/>
  <c r="R1001" i="18" s="1"/>
  <c r="N1001" i="18"/>
  <c r="J1001" i="18"/>
  <c r="O1000" i="18"/>
  <c r="R1000" i="18" s="1"/>
  <c r="N1000" i="18"/>
  <c r="J1000" i="18"/>
  <c r="O999" i="18"/>
  <c r="R999" i="18" s="1"/>
  <c r="N999" i="18"/>
  <c r="J999" i="18"/>
  <c r="O998" i="18"/>
  <c r="R998" i="18" s="1"/>
  <c r="N998" i="18"/>
  <c r="J998" i="18"/>
  <c r="O997" i="18"/>
  <c r="R997" i="18" s="1"/>
  <c r="N997" i="18"/>
  <c r="J997" i="18"/>
  <c r="O996" i="18"/>
  <c r="R996" i="18" s="1"/>
  <c r="N996" i="18"/>
  <c r="J996" i="18"/>
  <c r="O995" i="18"/>
  <c r="R995" i="18" s="1"/>
  <c r="N995" i="18"/>
  <c r="J995" i="18"/>
  <c r="O994" i="18"/>
  <c r="R994" i="18" s="1"/>
  <c r="N994" i="18"/>
  <c r="J994" i="18"/>
  <c r="O993" i="18"/>
  <c r="R993" i="18" s="1"/>
  <c r="N993" i="18"/>
  <c r="J993" i="18"/>
  <c r="O992" i="18"/>
  <c r="R992" i="18" s="1"/>
  <c r="N992" i="18"/>
  <c r="J992" i="18"/>
  <c r="O991" i="18"/>
  <c r="R991" i="18" s="1"/>
  <c r="N991" i="18"/>
  <c r="J991" i="18"/>
  <c r="O990" i="18"/>
  <c r="R990" i="18" s="1"/>
  <c r="N990" i="18"/>
  <c r="J990" i="18"/>
  <c r="O989" i="18"/>
  <c r="R989" i="18" s="1"/>
  <c r="N989" i="18"/>
  <c r="J989" i="18"/>
  <c r="O988" i="18"/>
  <c r="R988" i="18" s="1"/>
  <c r="N988" i="18"/>
  <c r="J988" i="18"/>
  <c r="O987" i="18"/>
  <c r="R987" i="18" s="1"/>
  <c r="N987" i="18"/>
  <c r="J987" i="18"/>
  <c r="O986" i="18"/>
  <c r="R986" i="18" s="1"/>
  <c r="N986" i="18"/>
  <c r="J986" i="18"/>
  <c r="O985" i="18"/>
  <c r="R985" i="18" s="1"/>
  <c r="N985" i="18"/>
  <c r="J985" i="18"/>
  <c r="O984" i="18"/>
  <c r="R984" i="18" s="1"/>
  <c r="N984" i="18"/>
  <c r="J984" i="18"/>
  <c r="O983" i="18"/>
  <c r="R983" i="18" s="1"/>
  <c r="N983" i="18"/>
  <c r="J983" i="18"/>
  <c r="O982" i="18"/>
  <c r="R982" i="18" s="1"/>
  <c r="N982" i="18"/>
  <c r="J982" i="18"/>
  <c r="O981" i="18"/>
  <c r="R981" i="18" s="1"/>
  <c r="N981" i="18"/>
  <c r="J981" i="18"/>
  <c r="O980" i="18"/>
  <c r="R980" i="18" s="1"/>
  <c r="N980" i="18"/>
  <c r="J980" i="18"/>
  <c r="O978" i="18"/>
  <c r="R978" i="18" s="1"/>
  <c r="N978" i="18"/>
  <c r="I978" i="18"/>
  <c r="O977" i="18"/>
  <c r="R977" i="18" s="1"/>
  <c r="N977" i="18"/>
  <c r="I977" i="18"/>
  <c r="O976" i="18"/>
  <c r="R976" i="18" s="1"/>
  <c r="N976" i="18"/>
  <c r="I976" i="18"/>
  <c r="O975" i="18"/>
  <c r="R975" i="18" s="1"/>
  <c r="N975" i="18"/>
  <c r="G975" i="18"/>
  <c r="I975" i="18" s="1"/>
  <c r="O974" i="18"/>
  <c r="R974" i="18" s="1"/>
  <c r="N974" i="18"/>
  <c r="I974" i="18"/>
  <c r="O973" i="18"/>
  <c r="R973" i="18" s="1"/>
  <c r="N973" i="18"/>
  <c r="I973" i="18"/>
  <c r="O972" i="18"/>
  <c r="R972" i="18" s="1"/>
  <c r="N972" i="18"/>
  <c r="I972" i="18"/>
  <c r="O971" i="18"/>
  <c r="R971" i="18" s="1"/>
  <c r="N971" i="18"/>
  <c r="I971" i="18"/>
  <c r="O970" i="18"/>
  <c r="R970" i="18" s="1"/>
  <c r="N970" i="18"/>
  <c r="I970" i="18"/>
  <c r="O969" i="18"/>
  <c r="R969" i="18" s="1"/>
  <c r="N969" i="18"/>
  <c r="I969" i="18"/>
  <c r="O968" i="18"/>
  <c r="R968" i="18" s="1"/>
  <c r="N968" i="18"/>
  <c r="I968" i="18"/>
  <c r="O967" i="18"/>
  <c r="N967" i="18"/>
  <c r="J967" i="18"/>
  <c r="I967" i="18"/>
  <c r="G967" i="18"/>
  <c r="O966" i="18"/>
  <c r="N966" i="18"/>
  <c r="J966" i="18"/>
  <c r="I966" i="18"/>
  <c r="G966" i="18"/>
  <c r="O965" i="18"/>
  <c r="N965" i="18"/>
  <c r="J965" i="18"/>
  <c r="I965" i="18"/>
  <c r="G965" i="18"/>
  <c r="O964" i="18"/>
  <c r="R964" i="18" s="1"/>
  <c r="N964" i="18"/>
  <c r="O963" i="18"/>
  <c r="R963" i="18" s="1"/>
  <c r="N963" i="18"/>
  <c r="G963" i="18"/>
  <c r="I963" i="18" s="1"/>
  <c r="O962" i="18"/>
  <c r="R962" i="18" s="1"/>
  <c r="N962" i="18"/>
  <c r="G962" i="18"/>
  <c r="I962" i="18" s="1"/>
  <c r="O961" i="18"/>
  <c r="R961" i="18" s="1"/>
  <c r="N961" i="18"/>
  <c r="G961" i="18"/>
  <c r="I961" i="18" s="1"/>
  <c r="O960" i="18"/>
  <c r="R960" i="18" s="1"/>
  <c r="N960" i="18"/>
  <c r="I960" i="18"/>
  <c r="O959" i="18"/>
  <c r="R959" i="18" s="1"/>
  <c r="N959" i="18"/>
  <c r="G959" i="18"/>
  <c r="I959" i="18" s="1"/>
  <c r="O958" i="18"/>
  <c r="R958" i="18" s="1"/>
  <c r="N958" i="18"/>
  <c r="I958" i="18"/>
  <c r="O957" i="18"/>
  <c r="R957" i="18" s="1"/>
  <c r="N957" i="18"/>
  <c r="I957" i="18"/>
  <c r="O956" i="18"/>
  <c r="R956" i="18" s="1"/>
  <c r="N956" i="18"/>
  <c r="I956" i="18"/>
  <c r="O955" i="18"/>
  <c r="R955" i="18" s="1"/>
  <c r="N955" i="18"/>
  <c r="I955" i="18"/>
  <c r="O954" i="18"/>
  <c r="R954" i="18" s="1"/>
  <c r="N954" i="18"/>
  <c r="G954" i="18"/>
  <c r="I954" i="18" s="1"/>
  <c r="O953" i="18"/>
  <c r="R953" i="18" s="1"/>
  <c r="N953" i="18"/>
  <c r="I953" i="18"/>
  <c r="O952" i="18"/>
  <c r="R952" i="18" s="1"/>
  <c r="N952" i="18"/>
  <c r="I952" i="18"/>
  <c r="O951" i="18"/>
  <c r="N951" i="18"/>
  <c r="G951" i="18"/>
  <c r="O950" i="18"/>
  <c r="N950" i="18"/>
  <c r="G950" i="18"/>
  <c r="O949" i="18"/>
  <c r="N949" i="18"/>
  <c r="G949" i="18"/>
  <c r="O948" i="18"/>
  <c r="R948" i="18" s="1"/>
  <c r="N948" i="18"/>
  <c r="O947" i="18"/>
  <c r="N947" i="18"/>
  <c r="J947" i="18"/>
  <c r="G947" i="18"/>
  <c r="O946" i="18"/>
  <c r="N946" i="18"/>
  <c r="J946" i="18"/>
  <c r="G946" i="18"/>
  <c r="O945" i="18"/>
  <c r="N945" i="18"/>
  <c r="J945" i="18"/>
  <c r="G945" i="18"/>
  <c r="O944" i="18"/>
  <c r="R944" i="18" s="1"/>
  <c r="N944" i="18"/>
  <c r="O943" i="18"/>
  <c r="N943" i="18"/>
  <c r="J943" i="18"/>
  <c r="G943" i="18"/>
  <c r="O942" i="18"/>
  <c r="N942" i="18"/>
  <c r="J942" i="18"/>
  <c r="G942" i="18"/>
  <c r="O941" i="18"/>
  <c r="N941" i="18"/>
  <c r="J941" i="18"/>
  <c r="G941" i="18"/>
  <c r="O940" i="18"/>
  <c r="R940" i="18" s="1"/>
  <c r="N940" i="18"/>
  <c r="O939" i="18"/>
  <c r="N939" i="18"/>
  <c r="J939" i="18"/>
  <c r="G939" i="18"/>
  <c r="O938" i="18"/>
  <c r="N938" i="18"/>
  <c r="J938" i="18"/>
  <c r="G938" i="18"/>
  <c r="O937" i="18"/>
  <c r="N937" i="18"/>
  <c r="J937" i="18"/>
  <c r="G937" i="18"/>
  <c r="O936" i="18"/>
  <c r="R936" i="18" s="1"/>
  <c r="N936" i="18"/>
  <c r="O935" i="18"/>
  <c r="N935" i="18"/>
  <c r="J935" i="18"/>
  <c r="G935" i="18"/>
  <c r="O934" i="18"/>
  <c r="N934" i="18"/>
  <c r="J934" i="18"/>
  <c r="G934" i="18"/>
  <c r="O933" i="18"/>
  <c r="N933" i="18"/>
  <c r="J933" i="18"/>
  <c r="G933" i="18"/>
  <c r="O932" i="18"/>
  <c r="R932" i="18" s="1"/>
  <c r="N932" i="18"/>
  <c r="O931" i="18"/>
  <c r="R931" i="18" s="1"/>
  <c r="N931" i="18"/>
  <c r="G931" i="18"/>
  <c r="I931" i="18" s="1"/>
  <c r="O930" i="18"/>
  <c r="R930" i="18" s="1"/>
  <c r="N930" i="18"/>
  <c r="G930" i="18"/>
  <c r="I930" i="18" s="1"/>
  <c r="O929" i="18"/>
  <c r="R929" i="18" s="1"/>
  <c r="N929" i="18"/>
  <c r="G929" i="18"/>
  <c r="I929" i="18" s="1"/>
  <c r="O928" i="18"/>
  <c r="R928" i="18" s="1"/>
  <c r="N928" i="18"/>
  <c r="G928" i="18"/>
  <c r="I928" i="18" s="1"/>
  <c r="O927" i="18"/>
  <c r="R927" i="18" s="1"/>
  <c r="N927" i="18"/>
  <c r="G927" i="18"/>
  <c r="I927" i="18" s="1"/>
  <c r="O926" i="18"/>
  <c r="R926" i="18" s="1"/>
  <c r="N926" i="18"/>
  <c r="I926" i="18"/>
  <c r="O925" i="18"/>
  <c r="R925" i="18" s="1"/>
  <c r="N925" i="18"/>
  <c r="I925" i="18"/>
  <c r="O924" i="18"/>
  <c r="R924" i="18" s="1"/>
  <c r="N924" i="18"/>
  <c r="I924" i="18"/>
  <c r="O923" i="18"/>
  <c r="R923" i="18" s="1"/>
  <c r="N923" i="18"/>
  <c r="I923" i="18"/>
  <c r="O922" i="18"/>
  <c r="R922" i="18" s="1"/>
  <c r="N922" i="18"/>
  <c r="J922" i="18"/>
  <c r="O921" i="18"/>
  <c r="R921" i="18" s="1"/>
  <c r="N921" i="18"/>
  <c r="J921" i="18"/>
  <c r="O920" i="18"/>
  <c r="R920" i="18" s="1"/>
  <c r="N920" i="18"/>
  <c r="J920" i="18"/>
  <c r="O919" i="18"/>
  <c r="R919" i="18" s="1"/>
  <c r="N919" i="18"/>
  <c r="J919" i="18"/>
  <c r="O918" i="18"/>
  <c r="R918" i="18" s="1"/>
  <c r="N918" i="18"/>
  <c r="J918" i="18"/>
  <c r="O917" i="18"/>
  <c r="R917" i="18" s="1"/>
  <c r="N917" i="18"/>
  <c r="J917" i="18"/>
  <c r="O916" i="18"/>
  <c r="R916" i="18" s="1"/>
  <c r="N916" i="18"/>
  <c r="J916" i="18"/>
  <c r="O915" i="18"/>
  <c r="R915" i="18" s="1"/>
  <c r="N915" i="18"/>
  <c r="J915" i="18"/>
  <c r="O914" i="18"/>
  <c r="R914" i="18" s="1"/>
  <c r="N914" i="18"/>
  <c r="J914" i="18"/>
  <c r="O913" i="18"/>
  <c r="R913" i="18" s="1"/>
  <c r="N913" i="18"/>
  <c r="J913" i="18"/>
  <c r="O912" i="18"/>
  <c r="R912" i="18" s="1"/>
  <c r="N912" i="18"/>
  <c r="J912" i="18"/>
  <c r="O911" i="18"/>
  <c r="R911" i="18" s="1"/>
  <c r="N911" i="18"/>
  <c r="J911" i="18"/>
  <c r="O910" i="18"/>
  <c r="R910" i="18" s="1"/>
  <c r="N910" i="18"/>
  <c r="J910" i="18"/>
  <c r="O909" i="18"/>
  <c r="R909" i="18" s="1"/>
  <c r="N909" i="18"/>
  <c r="J909" i="18"/>
  <c r="O908" i="18"/>
  <c r="R908" i="18" s="1"/>
  <c r="N908" i="18"/>
  <c r="J908" i="18"/>
  <c r="O907" i="18"/>
  <c r="R907" i="18" s="1"/>
  <c r="N907" i="18"/>
  <c r="J907" i="18"/>
  <c r="O906" i="18"/>
  <c r="R906" i="18" s="1"/>
  <c r="N906" i="18"/>
  <c r="J906" i="18"/>
  <c r="O905" i="18"/>
  <c r="R905" i="18" s="1"/>
  <c r="N905" i="18"/>
  <c r="J905" i="18"/>
  <c r="O904" i="18"/>
  <c r="R904" i="18" s="1"/>
  <c r="N904" i="18"/>
  <c r="J904" i="18"/>
  <c r="O903" i="18"/>
  <c r="R903" i="18" s="1"/>
  <c r="N903" i="18"/>
  <c r="J903" i="18"/>
  <c r="O902" i="18"/>
  <c r="R902" i="18" s="1"/>
  <c r="N902" i="18"/>
  <c r="J902" i="18"/>
  <c r="O901" i="18"/>
  <c r="R901" i="18" s="1"/>
  <c r="N901" i="18"/>
  <c r="J901" i="18"/>
  <c r="O900" i="18"/>
  <c r="R900" i="18" s="1"/>
  <c r="N900" i="18"/>
  <c r="J900" i="18"/>
  <c r="O899" i="18"/>
  <c r="R899" i="18" s="1"/>
  <c r="N899" i="18"/>
  <c r="J899" i="18"/>
  <c r="O898" i="18"/>
  <c r="R898" i="18" s="1"/>
  <c r="N898" i="18"/>
  <c r="J898" i="18"/>
  <c r="O897" i="18"/>
  <c r="R897" i="18" s="1"/>
  <c r="N897" i="18"/>
  <c r="J897" i="18"/>
  <c r="O896" i="18"/>
  <c r="R896" i="18" s="1"/>
  <c r="N896" i="18"/>
  <c r="J896" i="18"/>
  <c r="O895" i="18"/>
  <c r="R895" i="18" s="1"/>
  <c r="N895" i="18"/>
  <c r="J895" i="18"/>
  <c r="O894" i="18"/>
  <c r="R894" i="18" s="1"/>
  <c r="N894" i="18"/>
  <c r="J894" i="18"/>
  <c r="O893" i="18"/>
  <c r="R893" i="18" s="1"/>
  <c r="N893" i="18"/>
  <c r="J893" i="18"/>
  <c r="O892" i="18"/>
  <c r="R892" i="18" s="1"/>
  <c r="N892" i="18"/>
  <c r="J892" i="18"/>
  <c r="O891" i="18"/>
  <c r="R891" i="18" s="1"/>
  <c r="N891" i="18"/>
  <c r="J891" i="18"/>
  <c r="O889" i="18"/>
  <c r="R889" i="18" s="1"/>
  <c r="N889" i="18"/>
  <c r="I889" i="18"/>
  <c r="O888" i="18"/>
  <c r="R888" i="18" s="1"/>
  <c r="N888" i="18"/>
  <c r="I888" i="18"/>
  <c r="O887" i="18"/>
  <c r="R887" i="18" s="1"/>
  <c r="N887" i="18"/>
  <c r="I887" i="18"/>
  <c r="O886" i="18"/>
  <c r="R886" i="18" s="1"/>
  <c r="N886" i="18"/>
  <c r="I886" i="18"/>
  <c r="O885" i="18"/>
  <c r="R885" i="18" s="1"/>
  <c r="N885" i="18"/>
  <c r="I885" i="18"/>
  <c r="O884" i="18"/>
  <c r="R884" i="18" s="1"/>
  <c r="N884" i="18"/>
  <c r="I884" i="18"/>
  <c r="O883" i="18"/>
  <c r="R883" i="18" s="1"/>
  <c r="N883" i="18"/>
  <c r="I883" i="18"/>
  <c r="O882" i="18"/>
  <c r="R882" i="18" s="1"/>
  <c r="N882" i="18"/>
  <c r="I882" i="18"/>
  <c r="O881" i="18"/>
  <c r="R881" i="18" s="1"/>
  <c r="N881" i="18"/>
  <c r="I881" i="18"/>
  <c r="O880" i="18"/>
  <c r="R880" i="18" s="1"/>
  <c r="N880" i="18"/>
  <c r="I880" i="18"/>
  <c r="O879" i="18"/>
  <c r="R879" i="18" s="1"/>
  <c r="N879" i="18"/>
  <c r="I879" i="18"/>
  <c r="O878" i="18"/>
  <c r="R878" i="18" s="1"/>
  <c r="N878" i="18"/>
  <c r="I878" i="18"/>
  <c r="O877" i="18"/>
  <c r="R877" i="18" s="1"/>
  <c r="N877" i="18"/>
  <c r="I877" i="18"/>
  <c r="O876" i="18"/>
  <c r="R876" i="18" s="1"/>
  <c r="N876" i="18"/>
  <c r="I876" i="18"/>
  <c r="O875" i="18"/>
  <c r="R875" i="18" s="1"/>
  <c r="N875" i="18"/>
  <c r="I875" i="18"/>
  <c r="O874" i="18"/>
  <c r="R874" i="18" s="1"/>
  <c r="N874" i="18"/>
  <c r="I874" i="18"/>
  <c r="O873" i="18"/>
  <c r="R873" i="18" s="1"/>
  <c r="N873" i="18"/>
  <c r="I873" i="18"/>
  <c r="O872" i="18"/>
  <c r="R872" i="18" s="1"/>
  <c r="N872" i="18"/>
  <c r="I872" i="18"/>
  <c r="O871" i="18"/>
  <c r="R871" i="18" s="1"/>
  <c r="N871" i="18"/>
  <c r="I871" i="18"/>
  <c r="O870" i="18"/>
  <c r="R870" i="18" s="1"/>
  <c r="N870" i="18"/>
  <c r="I870" i="18"/>
  <c r="O869" i="18"/>
  <c r="R869" i="18" s="1"/>
  <c r="N869" i="18"/>
  <c r="I869" i="18"/>
  <c r="O868" i="18"/>
  <c r="R868" i="18" s="1"/>
  <c r="N868" i="18"/>
  <c r="I868" i="18"/>
  <c r="O867" i="18"/>
  <c r="R867" i="18" s="1"/>
  <c r="N867" i="18"/>
  <c r="I867" i="18"/>
  <c r="O866" i="18"/>
  <c r="R866" i="18" s="1"/>
  <c r="N866" i="18"/>
  <c r="I866" i="18"/>
  <c r="O865" i="18"/>
  <c r="R865" i="18" s="1"/>
  <c r="N865" i="18"/>
  <c r="I865" i="18"/>
  <c r="O864" i="18"/>
  <c r="R864" i="18" s="1"/>
  <c r="N864" i="18"/>
  <c r="I864" i="18"/>
  <c r="O863" i="18"/>
  <c r="R863" i="18" s="1"/>
  <c r="N863" i="18"/>
  <c r="I863" i="18"/>
  <c r="O862" i="18"/>
  <c r="R862" i="18" s="1"/>
  <c r="N862" i="18"/>
  <c r="I862" i="18"/>
  <c r="O861" i="18"/>
  <c r="R861" i="18" s="1"/>
  <c r="N861" i="18"/>
  <c r="I861" i="18"/>
  <c r="O860" i="18"/>
  <c r="R860" i="18" s="1"/>
  <c r="N860" i="18"/>
  <c r="I860" i="18"/>
  <c r="O859" i="18"/>
  <c r="R859" i="18" s="1"/>
  <c r="N859" i="18"/>
  <c r="I859" i="18"/>
  <c r="O858" i="18"/>
  <c r="R858" i="18" s="1"/>
  <c r="N858" i="18"/>
  <c r="I858" i="18"/>
  <c r="O857" i="18"/>
  <c r="R857" i="18" s="1"/>
  <c r="N857" i="18"/>
  <c r="I857" i="18"/>
  <c r="O856" i="18"/>
  <c r="R856" i="18" s="1"/>
  <c r="N856" i="18"/>
  <c r="I856" i="18"/>
  <c r="O855" i="18"/>
  <c r="R855" i="18" s="1"/>
  <c r="N855" i="18"/>
  <c r="I855" i="18"/>
  <c r="O854" i="18"/>
  <c r="R854" i="18" s="1"/>
  <c r="N854" i="18"/>
  <c r="I854" i="18"/>
  <c r="O853" i="18"/>
  <c r="R853" i="18" s="1"/>
  <c r="N853" i="18"/>
  <c r="I853" i="18"/>
  <c r="O852" i="18"/>
  <c r="R852" i="18" s="1"/>
  <c r="N852" i="18"/>
  <c r="I852" i="18"/>
  <c r="O851" i="18"/>
  <c r="R851" i="18" s="1"/>
  <c r="N851" i="18"/>
  <c r="I851" i="18"/>
  <c r="O850" i="18"/>
  <c r="R850" i="18" s="1"/>
  <c r="N850" i="18"/>
  <c r="I850" i="18"/>
  <c r="O849" i="18"/>
  <c r="R849" i="18" s="1"/>
  <c r="N849" i="18"/>
  <c r="I849" i="18"/>
  <c r="O848" i="18"/>
  <c r="R848" i="18" s="1"/>
  <c r="N848" i="18"/>
  <c r="I848" i="18"/>
  <c r="O847" i="18"/>
  <c r="R847" i="18" s="1"/>
  <c r="N847" i="18"/>
  <c r="I847" i="18"/>
  <c r="O846" i="18"/>
  <c r="R846" i="18" s="1"/>
  <c r="N846" i="18"/>
  <c r="I846" i="18"/>
  <c r="O845" i="18"/>
  <c r="R845" i="18" s="1"/>
  <c r="N845" i="18"/>
  <c r="I845" i="18"/>
  <c r="O844" i="18"/>
  <c r="R844" i="18" s="1"/>
  <c r="N844" i="18"/>
  <c r="I844" i="18"/>
  <c r="O843" i="18"/>
  <c r="R843" i="18" s="1"/>
  <c r="N843" i="18"/>
  <c r="I843" i="18"/>
  <c r="O842" i="18"/>
  <c r="R842" i="18" s="1"/>
  <c r="N842" i="18"/>
  <c r="I842" i="18"/>
  <c r="O841" i="18"/>
  <c r="R841" i="18" s="1"/>
  <c r="N841" i="18"/>
  <c r="I841" i="18"/>
  <c r="O840" i="18"/>
  <c r="R840" i="18" s="1"/>
  <c r="N840" i="18"/>
  <c r="I840" i="18"/>
  <c r="O839" i="18"/>
  <c r="R839" i="18" s="1"/>
  <c r="N839" i="18"/>
  <c r="I839" i="18"/>
  <c r="O838" i="18"/>
  <c r="R838" i="18" s="1"/>
  <c r="N838" i="18"/>
  <c r="I838" i="18"/>
  <c r="O837" i="18"/>
  <c r="R837" i="18" s="1"/>
  <c r="N837" i="18"/>
  <c r="I837" i="18"/>
  <c r="O836" i="18"/>
  <c r="R836" i="18" s="1"/>
  <c r="N836" i="18"/>
  <c r="I836" i="18"/>
  <c r="O835" i="18"/>
  <c r="R835" i="18" s="1"/>
  <c r="N835" i="18"/>
  <c r="I835" i="18"/>
  <c r="O834" i="18"/>
  <c r="R834" i="18" s="1"/>
  <c r="N834" i="18"/>
  <c r="I834" i="18"/>
  <c r="O833" i="18"/>
  <c r="R833" i="18" s="1"/>
  <c r="N833" i="18"/>
  <c r="I833" i="18"/>
  <c r="O832" i="18"/>
  <c r="R832" i="18" s="1"/>
  <c r="N832" i="18"/>
  <c r="I832" i="18"/>
  <c r="O831" i="18"/>
  <c r="R831" i="18" s="1"/>
  <c r="N831" i="18"/>
  <c r="I831" i="18"/>
  <c r="O830" i="18"/>
  <c r="R830" i="18" s="1"/>
  <c r="N830" i="18"/>
  <c r="I830" i="18"/>
  <c r="O829" i="18"/>
  <c r="R829" i="18" s="1"/>
  <c r="N829" i="18"/>
  <c r="I829" i="18"/>
  <c r="O828" i="18"/>
  <c r="R828" i="18" s="1"/>
  <c r="N828" i="18"/>
  <c r="I828" i="18"/>
  <c r="O827" i="18"/>
  <c r="R827" i="18" s="1"/>
  <c r="N827" i="18"/>
  <c r="I827" i="18"/>
  <c r="O826" i="18"/>
  <c r="R826" i="18" s="1"/>
  <c r="N826" i="18"/>
  <c r="I826" i="18"/>
  <c r="O825" i="18"/>
  <c r="R825" i="18" s="1"/>
  <c r="N825" i="18"/>
  <c r="I825" i="18"/>
  <c r="O824" i="18"/>
  <c r="R824" i="18" s="1"/>
  <c r="N824" i="18"/>
  <c r="I824" i="18"/>
  <c r="O823" i="18"/>
  <c r="R823" i="18" s="1"/>
  <c r="N823" i="18"/>
  <c r="I823" i="18"/>
  <c r="O822" i="18"/>
  <c r="R822" i="18" s="1"/>
  <c r="N822" i="18"/>
  <c r="I822" i="18"/>
  <c r="O821" i="18"/>
  <c r="R821" i="18" s="1"/>
  <c r="N821" i="18"/>
  <c r="I821" i="18"/>
  <c r="O820" i="18"/>
  <c r="R820" i="18" s="1"/>
  <c r="N820" i="18"/>
  <c r="I820" i="18"/>
  <c r="O819" i="18"/>
  <c r="R819" i="18" s="1"/>
  <c r="N819" i="18"/>
  <c r="I819" i="18"/>
  <c r="O818" i="18"/>
  <c r="R818" i="18" s="1"/>
  <c r="N818" i="18"/>
  <c r="I818" i="18"/>
  <c r="O817" i="18"/>
  <c r="R817" i="18" s="1"/>
  <c r="N817" i="18"/>
  <c r="I817" i="18"/>
  <c r="O816" i="18"/>
  <c r="R816" i="18" s="1"/>
  <c r="N816" i="18"/>
  <c r="I816" i="18"/>
  <c r="O815" i="18"/>
  <c r="R815" i="18" s="1"/>
  <c r="N815" i="18"/>
  <c r="I815" i="18"/>
  <c r="O814" i="18"/>
  <c r="R814" i="18" s="1"/>
  <c r="N814" i="18"/>
  <c r="I814" i="18"/>
  <c r="O813" i="18"/>
  <c r="R813" i="18" s="1"/>
  <c r="N813" i="18"/>
  <c r="I813" i="18"/>
  <c r="O812" i="18"/>
  <c r="R812" i="18" s="1"/>
  <c r="N812" i="18"/>
  <c r="I812" i="18"/>
  <c r="O811" i="18"/>
  <c r="R811" i="18" s="1"/>
  <c r="N811" i="18"/>
  <c r="I811" i="18"/>
  <c r="O810" i="18"/>
  <c r="R810" i="18" s="1"/>
  <c r="N810" i="18"/>
  <c r="I810" i="18"/>
  <c r="O809" i="18"/>
  <c r="R809" i="18" s="1"/>
  <c r="N809" i="18"/>
  <c r="I809" i="18"/>
  <c r="O808" i="18"/>
  <c r="R808" i="18" s="1"/>
  <c r="N808" i="18"/>
  <c r="I808" i="18"/>
  <c r="O807" i="18"/>
  <c r="R807" i="18" s="1"/>
  <c r="N807" i="18"/>
  <c r="I807" i="18"/>
  <c r="O806" i="18"/>
  <c r="R806" i="18" s="1"/>
  <c r="N806" i="18"/>
  <c r="I806" i="18"/>
  <c r="O805" i="18"/>
  <c r="R805" i="18" s="1"/>
  <c r="N805" i="18"/>
  <c r="I805" i="18"/>
  <c r="O804" i="18"/>
  <c r="R804" i="18" s="1"/>
  <c r="N804" i="18"/>
  <c r="I804" i="18"/>
  <c r="O803" i="18"/>
  <c r="R803" i="18" s="1"/>
  <c r="N803" i="18"/>
  <c r="I803" i="18"/>
  <c r="O802" i="18"/>
  <c r="R802" i="18" s="1"/>
  <c r="N802" i="18"/>
  <c r="I802" i="18"/>
  <c r="O801" i="18"/>
  <c r="R801" i="18" s="1"/>
  <c r="N801" i="18"/>
  <c r="I801" i="18"/>
  <c r="O800" i="18"/>
  <c r="R800" i="18" s="1"/>
  <c r="N800" i="18"/>
  <c r="I800" i="18"/>
  <c r="O799" i="18"/>
  <c r="R799" i="18" s="1"/>
  <c r="N799" i="18"/>
  <c r="I799" i="18"/>
  <c r="O798" i="18"/>
  <c r="R798" i="18" s="1"/>
  <c r="N798" i="18"/>
  <c r="I798" i="18"/>
  <c r="O797" i="18"/>
  <c r="R797" i="18" s="1"/>
  <c r="N797" i="18"/>
  <c r="I797" i="18"/>
  <c r="O796" i="18"/>
  <c r="R796" i="18" s="1"/>
  <c r="N796" i="18"/>
  <c r="I796" i="18"/>
  <c r="O795" i="18"/>
  <c r="R795" i="18" s="1"/>
  <c r="N795" i="18"/>
  <c r="I795" i="18"/>
  <c r="O794" i="18"/>
  <c r="R794" i="18" s="1"/>
  <c r="N794" i="18"/>
  <c r="I794" i="18"/>
  <c r="O793" i="18"/>
  <c r="R793" i="18" s="1"/>
  <c r="N793" i="18"/>
  <c r="I793" i="18"/>
  <c r="O792" i="18"/>
  <c r="R792" i="18" s="1"/>
  <c r="N792" i="18"/>
  <c r="I792" i="18"/>
  <c r="O791" i="18"/>
  <c r="R791" i="18" s="1"/>
  <c r="N791" i="18"/>
  <c r="I791" i="18"/>
  <c r="O790" i="18"/>
  <c r="R790" i="18" s="1"/>
  <c r="N790" i="18"/>
  <c r="I790" i="18"/>
  <c r="O789" i="18"/>
  <c r="R789" i="18" s="1"/>
  <c r="N789" i="18"/>
  <c r="I789" i="18"/>
  <c r="O788" i="18"/>
  <c r="R788" i="18" s="1"/>
  <c r="N788" i="18"/>
  <c r="I788" i="18"/>
  <c r="O787" i="18"/>
  <c r="R787" i="18" s="1"/>
  <c r="N787" i="18"/>
  <c r="I787" i="18"/>
  <c r="O786" i="18"/>
  <c r="R786" i="18" s="1"/>
  <c r="N786" i="18"/>
  <c r="I786" i="18"/>
  <c r="O785" i="18"/>
  <c r="R785" i="18" s="1"/>
  <c r="N785" i="18"/>
  <c r="I785" i="18"/>
  <c r="O784" i="18"/>
  <c r="R784" i="18" s="1"/>
  <c r="N784" i="18"/>
  <c r="I784" i="18"/>
  <c r="O783" i="18"/>
  <c r="R783" i="18" s="1"/>
  <c r="N783" i="18"/>
  <c r="I783" i="18"/>
  <c r="O782" i="18"/>
  <c r="R782" i="18" s="1"/>
  <c r="N782" i="18"/>
  <c r="I782" i="18"/>
  <c r="O781" i="18"/>
  <c r="R781" i="18" s="1"/>
  <c r="N781" i="18"/>
  <c r="I781" i="18"/>
  <c r="O780" i="18"/>
  <c r="R780" i="18" s="1"/>
  <c r="N780" i="18"/>
  <c r="I780" i="18"/>
  <c r="O779" i="18"/>
  <c r="R779" i="18" s="1"/>
  <c r="N779" i="18"/>
  <c r="I779" i="18"/>
  <c r="O778" i="18"/>
  <c r="R778" i="18" s="1"/>
  <c r="N778" i="18"/>
  <c r="I778" i="18"/>
  <c r="O777" i="18"/>
  <c r="R777" i="18" s="1"/>
  <c r="N777" i="18"/>
  <c r="I777" i="18"/>
  <c r="O776" i="18"/>
  <c r="R776" i="18" s="1"/>
  <c r="N776" i="18"/>
  <c r="I776" i="18"/>
  <c r="O775" i="18"/>
  <c r="R775" i="18" s="1"/>
  <c r="N775" i="18"/>
  <c r="I775" i="18"/>
  <c r="O774" i="18"/>
  <c r="R774" i="18" s="1"/>
  <c r="N774" i="18"/>
  <c r="I774" i="18"/>
  <c r="O773" i="18"/>
  <c r="R773" i="18" s="1"/>
  <c r="N773" i="18"/>
  <c r="I773" i="18"/>
  <c r="O772" i="18"/>
  <c r="R772" i="18" s="1"/>
  <c r="N772" i="18"/>
  <c r="I772" i="18"/>
  <c r="O771" i="18"/>
  <c r="R771" i="18" s="1"/>
  <c r="N771" i="18"/>
  <c r="I771" i="18"/>
  <c r="O770" i="18"/>
  <c r="R770" i="18" s="1"/>
  <c r="N770" i="18"/>
  <c r="I770" i="18"/>
  <c r="O769" i="18"/>
  <c r="R769" i="18" s="1"/>
  <c r="N769" i="18"/>
  <c r="I769" i="18"/>
  <c r="O768" i="18"/>
  <c r="R768" i="18" s="1"/>
  <c r="N768" i="18"/>
  <c r="I768" i="18"/>
  <c r="O767" i="18"/>
  <c r="R767" i="18" s="1"/>
  <c r="N767" i="18"/>
  <c r="I767" i="18"/>
  <c r="O766" i="18"/>
  <c r="R766" i="18" s="1"/>
  <c r="N766" i="18"/>
  <c r="I766" i="18"/>
  <c r="O765" i="18"/>
  <c r="R765" i="18" s="1"/>
  <c r="N765" i="18"/>
  <c r="I765" i="18"/>
  <c r="O764" i="18"/>
  <c r="R764" i="18" s="1"/>
  <c r="N764" i="18"/>
  <c r="I764" i="18"/>
  <c r="O763" i="18"/>
  <c r="R763" i="18" s="1"/>
  <c r="N763" i="18"/>
  <c r="I763" i="18"/>
  <c r="O762" i="18"/>
  <c r="R762" i="18" s="1"/>
  <c r="N762" i="18"/>
  <c r="I762" i="18"/>
  <c r="O761" i="18"/>
  <c r="R761" i="18" s="1"/>
  <c r="N761" i="18"/>
  <c r="I761" i="18"/>
  <c r="O760" i="18"/>
  <c r="R760" i="18" s="1"/>
  <c r="N760" i="18"/>
  <c r="I760" i="18"/>
  <c r="O759" i="18"/>
  <c r="R759" i="18" s="1"/>
  <c r="N759" i="18"/>
  <c r="I759" i="18"/>
  <c r="O758" i="18"/>
  <c r="R758" i="18" s="1"/>
  <c r="N758" i="18"/>
  <c r="I758" i="18"/>
  <c r="O757" i="18"/>
  <c r="R757" i="18" s="1"/>
  <c r="N757" i="18"/>
  <c r="I757" i="18"/>
  <c r="O756" i="18"/>
  <c r="R756" i="18" s="1"/>
  <c r="N756" i="18"/>
  <c r="I756" i="18"/>
  <c r="O755" i="18"/>
  <c r="R755" i="18" s="1"/>
  <c r="N755" i="18"/>
  <c r="I755" i="18"/>
  <c r="O754" i="18"/>
  <c r="R754" i="18" s="1"/>
  <c r="N754" i="18"/>
  <c r="I754" i="18"/>
  <c r="O753" i="18"/>
  <c r="R753" i="18" s="1"/>
  <c r="N753" i="18"/>
  <c r="I753" i="18"/>
  <c r="O752" i="18"/>
  <c r="R752" i="18" s="1"/>
  <c r="N752" i="18"/>
  <c r="I752" i="18"/>
  <c r="O751" i="18"/>
  <c r="R751" i="18" s="1"/>
  <c r="N751" i="18"/>
  <c r="I751" i="18"/>
  <c r="O750" i="18"/>
  <c r="R750" i="18" s="1"/>
  <c r="N750" i="18"/>
  <c r="I750" i="18"/>
  <c r="O749" i="18"/>
  <c r="R749" i="18" s="1"/>
  <c r="N749" i="18"/>
  <c r="I749" i="18"/>
  <c r="O748" i="18"/>
  <c r="R748" i="18" s="1"/>
  <c r="N748" i="18"/>
  <c r="I748" i="18"/>
  <c r="O747" i="18"/>
  <c r="R747" i="18" s="1"/>
  <c r="N747" i="18"/>
  <c r="I747" i="18"/>
  <c r="O746" i="18"/>
  <c r="R746" i="18" s="1"/>
  <c r="N746" i="18"/>
  <c r="I746" i="18"/>
  <c r="O745" i="18"/>
  <c r="R745" i="18" s="1"/>
  <c r="N745" i="18"/>
  <c r="I745" i="18"/>
  <c r="O744" i="18"/>
  <c r="R744" i="18" s="1"/>
  <c r="N744" i="18"/>
  <c r="I744" i="18"/>
  <c r="O743" i="18"/>
  <c r="R743" i="18" s="1"/>
  <c r="N743" i="18"/>
  <c r="I743" i="18"/>
  <c r="O742" i="18"/>
  <c r="R742" i="18" s="1"/>
  <c r="N742" i="18"/>
  <c r="I742" i="18"/>
  <c r="O741" i="18"/>
  <c r="R741" i="18" s="1"/>
  <c r="N741" i="18"/>
  <c r="I741" i="18"/>
  <c r="O740" i="18"/>
  <c r="R740" i="18" s="1"/>
  <c r="N740" i="18"/>
  <c r="I740" i="18"/>
  <c r="O739" i="18"/>
  <c r="R739" i="18" s="1"/>
  <c r="N739" i="18"/>
  <c r="I739" i="18"/>
  <c r="O738" i="18"/>
  <c r="R738" i="18" s="1"/>
  <c r="N738" i="18"/>
  <c r="I738" i="18"/>
  <c r="O737" i="18"/>
  <c r="R737" i="18" s="1"/>
  <c r="N737" i="18"/>
  <c r="I737" i="18"/>
  <c r="O736" i="18"/>
  <c r="R736" i="18" s="1"/>
  <c r="N736" i="18"/>
  <c r="I736" i="18"/>
  <c r="O735" i="18"/>
  <c r="R735" i="18" s="1"/>
  <c r="N735" i="18"/>
  <c r="I735" i="18"/>
  <c r="O734" i="18"/>
  <c r="R734" i="18" s="1"/>
  <c r="N734" i="18"/>
  <c r="I734" i="18"/>
  <c r="O733" i="18"/>
  <c r="R733" i="18" s="1"/>
  <c r="N733" i="18"/>
  <c r="I733" i="18"/>
  <c r="O732" i="18"/>
  <c r="R732" i="18" s="1"/>
  <c r="N732" i="18"/>
  <c r="I732" i="18"/>
  <c r="O731" i="18"/>
  <c r="R731" i="18" s="1"/>
  <c r="N731" i="18"/>
  <c r="I731" i="18"/>
  <c r="O730" i="18"/>
  <c r="R730" i="18" s="1"/>
  <c r="N730" i="18"/>
  <c r="I730" i="18"/>
  <c r="O729" i="18"/>
  <c r="R729" i="18" s="1"/>
  <c r="N729" i="18"/>
  <c r="I729" i="18"/>
  <c r="O728" i="18"/>
  <c r="R728" i="18" s="1"/>
  <c r="N728" i="18"/>
  <c r="I728" i="18"/>
  <c r="O727" i="18"/>
  <c r="R727" i="18" s="1"/>
  <c r="N727" i="18"/>
  <c r="I727" i="18"/>
  <c r="O726" i="18"/>
  <c r="R726" i="18" s="1"/>
  <c r="N726" i="18"/>
  <c r="I726" i="18"/>
  <c r="O725" i="18"/>
  <c r="R725" i="18" s="1"/>
  <c r="N725" i="18"/>
  <c r="I725" i="18"/>
  <c r="O724" i="18"/>
  <c r="R724" i="18" s="1"/>
  <c r="N724" i="18"/>
  <c r="I724" i="18"/>
  <c r="O723" i="18"/>
  <c r="R723" i="18" s="1"/>
  <c r="N723" i="18"/>
  <c r="I723" i="18"/>
  <c r="O722" i="18"/>
  <c r="R722" i="18" s="1"/>
  <c r="N722" i="18"/>
  <c r="I722" i="18"/>
  <c r="O721" i="18"/>
  <c r="R721" i="18" s="1"/>
  <c r="N721" i="18"/>
  <c r="I721" i="18"/>
  <c r="O720" i="18"/>
  <c r="R720" i="18" s="1"/>
  <c r="N720" i="18"/>
  <c r="I720" i="18"/>
  <c r="O719" i="18"/>
  <c r="R719" i="18" s="1"/>
  <c r="N719" i="18"/>
  <c r="I719" i="18"/>
  <c r="O718" i="18"/>
  <c r="R718" i="18" s="1"/>
  <c r="N718" i="18"/>
  <c r="I718" i="18"/>
  <c r="O717" i="18"/>
  <c r="R717" i="18" s="1"/>
  <c r="N717" i="18"/>
  <c r="I717" i="18"/>
  <c r="O716" i="18"/>
  <c r="R716" i="18" s="1"/>
  <c r="N716" i="18"/>
  <c r="I716" i="18"/>
  <c r="O715" i="18"/>
  <c r="R715" i="18" s="1"/>
  <c r="N715" i="18"/>
  <c r="I715" i="18"/>
  <c r="O714" i="18"/>
  <c r="R714" i="18" s="1"/>
  <c r="N714" i="18"/>
  <c r="I714" i="18"/>
  <c r="O713" i="18"/>
  <c r="R713" i="18" s="1"/>
  <c r="N713" i="18"/>
  <c r="I713" i="18"/>
  <c r="O712" i="18"/>
  <c r="R712" i="18" s="1"/>
  <c r="N712" i="18"/>
  <c r="I712" i="18"/>
  <c r="O711" i="18"/>
  <c r="R711" i="18" s="1"/>
  <c r="N711" i="18"/>
  <c r="I711" i="18"/>
  <c r="O710" i="18"/>
  <c r="R710" i="18" s="1"/>
  <c r="N710" i="18"/>
  <c r="I710" i="18"/>
  <c r="O709" i="18"/>
  <c r="R709" i="18" s="1"/>
  <c r="N709" i="18"/>
  <c r="I709" i="18"/>
  <c r="O708" i="18"/>
  <c r="R708" i="18" s="1"/>
  <c r="N708" i="18"/>
  <c r="I708" i="18"/>
  <c r="O707" i="18"/>
  <c r="R707" i="18" s="1"/>
  <c r="N707" i="18"/>
  <c r="I707" i="18"/>
  <c r="O706" i="18"/>
  <c r="R706" i="18" s="1"/>
  <c r="N706" i="18"/>
  <c r="I706" i="18"/>
  <c r="O705" i="18"/>
  <c r="R705" i="18" s="1"/>
  <c r="N705" i="18"/>
  <c r="I705" i="18"/>
  <c r="O704" i="18"/>
  <c r="R704" i="18" s="1"/>
  <c r="N704" i="18"/>
  <c r="I704" i="18"/>
  <c r="O703" i="18"/>
  <c r="R703" i="18" s="1"/>
  <c r="N703" i="18"/>
  <c r="I703" i="18"/>
  <c r="O702" i="18"/>
  <c r="R702" i="18" s="1"/>
  <c r="N702" i="18"/>
  <c r="I702" i="18"/>
  <c r="O701" i="18"/>
  <c r="R701" i="18" s="1"/>
  <c r="N701" i="18"/>
  <c r="I701" i="18"/>
  <c r="O700" i="18"/>
  <c r="R700" i="18" s="1"/>
  <c r="N700" i="18"/>
  <c r="I700" i="18"/>
  <c r="O699" i="18"/>
  <c r="R699" i="18" s="1"/>
  <c r="N699" i="18"/>
  <c r="I699" i="18"/>
  <c r="O698" i="18"/>
  <c r="R698" i="18" s="1"/>
  <c r="N698" i="18"/>
  <c r="I698" i="18"/>
  <c r="O697" i="18"/>
  <c r="R697" i="18" s="1"/>
  <c r="N697" i="18"/>
  <c r="I697" i="18"/>
  <c r="O696" i="18"/>
  <c r="R696" i="18" s="1"/>
  <c r="N696" i="18"/>
  <c r="I696" i="18"/>
  <c r="O695" i="18"/>
  <c r="R695" i="18" s="1"/>
  <c r="N695" i="18"/>
  <c r="I695" i="18"/>
  <c r="O694" i="18"/>
  <c r="R694" i="18" s="1"/>
  <c r="N694" i="18"/>
  <c r="I694" i="18"/>
  <c r="O693" i="18"/>
  <c r="R693" i="18" s="1"/>
  <c r="N693" i="18"/>
  <c r="I693" i="18"/>
  <c r="O692" i="18"/>
  <c r="R692" i="18" s="1"/>
  <c r="N692" i="18"/>
  <c r="I692" i="18"/>
  <c r="O691" i="18"/>
  <c r="R691" i="18" s="1"/>
  <c r="N691" i="18"/>
  <c r="I691" i="18"/>
  <c r="O690" i="18"/>
  <c r="R690" i="18" s="1"/>
  <c r="N690" i="18"/>
  <c r="I690" i="18"/>
  <c r="O689" i="18"/>
  <c r="R689" i="18" s="1"/>
  <c r="N689" i="18"/>
  <c r="I689" i="18"/>
  <c r="O688" i="18"/>
  <c r="R688" i="18" s="1"/>
  <c r="N688" i="18"/>
  <c r="I688" i="18"/>
  <c r="O687" i="18"/>
  <c r="R687" i="18" s="1"/>
  <c r="N687" i="18"/>
  <c r="I687" i="18"/>
  <c r="O686" i="18"/>
  <c r="R686" i="18" s="1"/>
  <c r="N686" i="18"/>
  <c r="I686" i="18"/>
  <c r="O685" i="18"/>
  <c r="R685" i="18" s="1"/>
  <c r="N685" i="18"/>
  <c r="I685" i="18"/>
  <c r="O684" i="18"/>
  <c r="R684" i="18" s="1"/>
  <c r="N684" i="18"/>
  <c r="J684" i="18"/>
  <c r="O683" i="18"/>
  <c r="R683" i="18" s="1"/>
  <c r="N683" i="18"/>
  <c r="J683" i="18"/>
  <c r="O682" i="18"/>
  <c r="R682" i="18" s="1"/>
  <c r="N682" i="18"/>
  <c r="J682" i="18"/>
  <c r="O681" i="18"/>
  <c r="R681" i="18" s="1"/>
  <c r="N681" i="18"/>
  <c r="J681" i="18"/>
  <c r="O680" i="18"/>
  <c r="R680" i="18" s="1"/>
  <c r="N680" i="18"/>
  <c r="J680" i="18"/>
  <c r="O679" i="18"/>
  <c r="R679" i="18" s="1"/>
  <c r="N679" i="18"/>
  <c r="J679" i="18"/>
  <c r="O678" i="18"/>
  <c r="R678" i="18" s="1"/>
  <c r="N678" i="18"/>
  <c r="J678" i="18"/>
  <c r="O677" i="18"/>
  <c r="R677" i="18" s="1"/>
  <c r="N677" i="18"/>
  <c r="J677" i="18"/>
  <c r="O676" i="18"/>
  <c r="R676" i="18" s="1"/>
  <c r="N676" i="18"/>
  <c r="J676" i="18"/>
  <c r="O675" i="18"/>
  <c r="R675" i="18" s="1"/>
  <c r="N675" i="18"/>
  <c r="J675" i="18"/>
  <c r="O674" i="18"/>
  <c r="R674" i="18" s="1"/>
  <c r="N674" i="18"/>
  <c r="J674" i="18"/>
  <c r="O673" i="18"/>
  <c r="R673" i="18" s="1"/>
  <c r="N673" i="18"/>
  <c r="J673" i="18"/>
  <c r="O672" i="18"/>
  <c r="R672" i="18" s="1"/>
  <c r="N672" i="18"/>
  <c r="J672" i="18"/>
  <c r="O671" i="18"/>
  <c r="R671" i="18" s="1"/>
  <c r="N671" i="18"/>
  <c r="J671" i="18"/>
  <c r="O670" i="18"/>
  <c r="R670" i="18" s="1"/>
  <c r="N670" i="18"/>
  <c r="J670" i="18"/>
  <c r="O669" i="18"/>
  <c r="R669" i="18" s="1"/>
  <c r="N669" i="18"/>
  <c r="J669" i="18"/>
  <c r="O668" i="18"/>
  <c r="R668" i="18" s="1"/>
  <c r="N668" i="18"/>
  <c r="J668" i="18"/>
  <c r="O667" i="18"/>
  <c r="R667" i="18" s="1"/>
  <c r="N667" i="18"/>
  <c r="J667" i="18"/>
  <c r="O666" i="18"/>
  <c r="R666" i="18" s="1"/>
  <c r="N666" i="18"/>
  <c r="J666" i="18"/>
  <c r="O665" i="18"/>
  <c r="R665" i="18" s="1"/>
  <c r="N665" i="18"/>
  <c r="J665" i="18"/>
  <c r="O664" i="18"/>
  <c r="R664" i="18" s="1"/>
  <c r="N664" i="18"/>
  <c r="J664" i="18"/>
  <c r="O663" i="18"/>
  <c r="R663" i="18" s="1"/>
  <c r="N663" i="18"/>
  <c r="J663" i="18"/>
  <c r="O662" i="18"/>
  <c r="R662" i="18" s="1"/>
  <c r="N662" i="18"/>
  <c r="J662" i="18"/>
  <c r="O661" i="18"/>
  <c r="R661" i="18" s="1"/>
  <c r="N661" i="18"/>
  <c r="J661" i="18"/>
  <c r="O660" i="18"/>
  <c r="R660" i="18" s="1"/>
  <c r="N660" i="18"/>
  <c r="J660" i="18"/>
  <c r="O659" i="18"/>
  <c r="R659" i="18" s="1"/>
  <c r="N659" i="18"/>
  <c r="J659" i="18"/>
  <c r="O658" i="18"/>
  <c r="R658" i="18" s="1"/>
  <c r="N658" i="18"/>
  <c r="J658" i="18"/>
  <c r="O657" i="18"/>
  <c r="R657" i="18" s="1"/>
  <c r="N657" i="18"/>
  <c r="J657" i="18"/>
  <c r="O656" i="18"/>
  <c r="R656" i="18" s="1"/>
  <c r="N656" i="18"/>
  <c r="J656" i="18"/>
  <c r="O655" i="18"/>
  <c r="R655" i="18" s="1"/>
  <c r="N655" i="18"/>
  <c r="J655" i="18"/>
  <c r="O654" i="18"/>
  <c r="R654" i="18" s="1"/>
  <c r="N654" i="18"/>
  <c r="J654" i="18"/>
  <c r="O653" i="18"/>
  <c r="R653" i="18" s="1"/>
  <c r="N653" i="18"/>
  <c r="J653" i="18"/>
  <c r="O651" i="18"/>
  <c r="R651" i="18" s="1"/>
  <c r="N651" i="18"/>
  <c r="I651" i="18"/>
  <c r="O650" i="18"/>
  <c r="R650" i="18" s="1"/>
  <c r="N650" i="18"/>
  <c r="I650" i="18"/>
  <c r="O649" i="18"/>
  <c r="R649" i="18" s="1"/>
  <c r="N649" i="18"/>
  <c r="I649" i="18"/>
  <c r="O648" i="18"/>
  <c r="R648" i="18" s="1"/>
  <c r="N648" i="18"/>
  <c r="I648" i="18"/>
  <c r="O647" i="18"/>
  <c r="R647" i="18" s="1"/>
  <c r="N647" i="18"/>
  <c r="I647" i="18"/>
  <c r="O646" i="18"/>
  <c r="R646" i="18" s="1"/>
  <c r="N646" i="18"/>
  <c r="I646" i="18"/>
  <c r="O645" i="18"/>
  <c r="R645" i="18" s="1"/>
  <c r="N645" i="18"/>
  <c r="I645" i="18"/>
  <c r="O644" i="18"/>
  <c r="R644" i="18" s="1"/>
  <c r="N644" i="18"/>
  <c r="I644" i="18"/>
  <c r="O643" i="18"/>
  <c r="R643" i="18" s="1"/>
  <c r="N643" i="18"/>
  <c r="I643" i="18"/>
  <c r="O642" i="18"/>
  <c r="R642" i="18" s="1"/>
  <c r="N642" i="18"/>
  <c r="I642" i="18"/>
  <c r="O641" i="18"/>
  <c r="R641" i="18" s="1"/>
  <c r="N641" i="18"/>
  <c r="I641" i="18"/>
  <c r="O640" i="18"/>
  <c r="R640" i="18" s="1"/>
  <c r="N640" i="18"/>
  <c r="I640" i="18"/>
  <c r="O639" i="18"/>
  <c r="R639" i="18" s="1"/>
  <c r="N639" i="18"/>
  <c r="I639" i="18"/>
  <c r="O638" i="18"/>
  <c r="R638" i="18" s="1"/>
  <c r="N638" i="18"/>
  <c r="I638" i="18"/>
  <c r="O637" i="18"/>
  <c r="R637" i="18" s="1"/>
  <c r="N637" i="18"/>
  <c r="I637" i="18"/>
  <c r="O636" i="18"/>
  <c r="N636" i="18"/>
  <c r="J636" i="18"/>
  <c r="I636" i="18"/>
  <c r="G636" i="18"/>
  <c r="O635" i="18"/>
  <c r="N635" i="18"/>
  <c r="J635" i="18"/>
  <c r="I635" i="18"/>
  <c r="G635" i="18"/>
  <c r="O634" i="18"/>
  <c r="N634" i="18"/>
  <c r="J634" i="18"/>
  <c r="I634" i="18"/>
  <c r="G634" i="18"/>
  <c r="O633" i="18"/>
  <c r="R633" i="18" s="1"/>
  <c r="N633" i="18"/>
  <c r="O632" i="18"/>
  <c r="N632" i="18"/>
  <c r="J632" i="18"/>
  <c r="I632" i="18"/>
  <c r="G632" i="18"/>
  <c r="O631" i="18"/>
  <c r="N631" i="18"/>
  <c r="J631" i="18"/>
  <c r="I631" i="18"/>
  <c r="G631" i="18"/>
  <c r="O630" i="18"/>
  <c r="N630" i="18"/>
  <c r="J630" i="18"/>
  <c r="I630" i="18"/>
  <c r="G630" i="18"/>
  <c r="O629" i="18"/>
  <c r="R629" i="18" s="1"/>
  <c r="N629" i="18"/>
  <c r="O628" i="18"/>
  <c r="R628" i="18" s="1"/>
  <c r="N628" i="18"/>
  <c r="J628" i="18"/>
  <c r="O627" i="18"/>
  <c r="R627" i="18" s="1"/>
  <c r="N627" i="18"/>
  <c r="J627" i="18"/>
  <c r="O626" i="18"/>
  <c r="R626" i="18" s="1"/>
  <c r="N626" i="18"/>
  <c r="J626" i="18"/>
  <c r="O625" i="18"/>
  <c r="R625" i="18" s="1"/>
  <c r="N625" i="18"/>
  <c r="J625" i="18"/>
  <c r="O624" i="18"/>
  <c r="R624" i="18" s="1"/>
  <c r="N624" i="18"/>
  <c r="J624" i="18"/>
  <c r="O623" i="18"/>
  <c r="R623" i="18" s="1"/>
  <c r="N623" i="18"/>
  <c r="J623" i="18"/>
  <c r="O622" i="18"/>
  <c r="R622" i="18" s="1"/>
  <c r="N622" i="18"/>
  <c r="J622" i="18"/>
  <c r="O621" i="18"/>
  <c r="R621" i="18" s="1"/>
  <c r="N621" i="18"/>
  <c r="J621" i="18"/>
  <c r="O620" i="18"/>
  <c r="R620" i="18" s="1"/>
  <c r="N620" i="18"/>
  <c r="J620" i="18"/>
  <c r="O619" i="18"/>
  <c r="R619" i="18" s="1"/>
  <c r="N619" i="18"/>
  <c r="J619" i="18"/>
  <c r="O618" i="18"/>
  <c r="R618" i="18" s="1"/>
  <c r="N618" i="18"/>
  <c r="J618" i="18"/>
  <c r="O617" i="18"/>
  <c r="R617" i="18" s="1"/>
  <c r="N617" i="18"/>
  <c r="J617" i="18"/>
  <c r="O616" i="18"/>
  <c r="R616" i="18" s="1"/>
  <c r="N616" i="18"/>
  <c r="J616" i="18"/>
  <c r="O615" i="18"/>
  <c r="R615" i="18" s="1"/>
  <c r="N615" i="18"/>
  <c r="J615" i="18"/>
  <c r="O614" i="18"/>
  <c r="R614" i="18" s="1"/>
  <c r="N614" i="18"/>
  <c r="J614" i="18"/>
  <c r="O613" i="18"/>
  <c r="R613" i="18" s="1"/>
  <c r="N613" i="18"/>
  <c r="J613" i="18"/>
  <c r="O612" i="18"/>
  <c r="R612" i="18" s="1"/>
  <c r="N612" i="18"/>
  <c r="J612" i="18"/>
  <c r="O611" i="18"/>
  <c r="R611" i="18" s="1"/>
  <c r="N611" i="18"/>
  <c r="J611" i="18"/>
  <c r="O610" i="18"/>
  <c r="R610" i="18" s="1"/>
  <c r="N610" i="18"/>
  <c r="J610" i="18"/>
  <c r="O609" i="18"/>
  <c r="R609" i="18" s="1"/>
  <c r="N609" i="18"/>
  <c r="J609" i="18"/>
  <c r="O608" i="18"/>
  <c r="R608" i="18" s="1"/>
  <c r="N608" i="18"/>
  <c r="J608" i="18"/>
  <c r="O607" i="18"/>
  <c r="R607" i="18" s="1"/>
  <c r="N607" i="18"/>
  <c r="J607" i="18"/>
  <c r="O606" i="18"/>
  <c r="R606" i="18" s="1"/>
  <c r="N606" i="18"/>
  <c r="J606" i="18"/>
  <c r="O605" i="18"/>
  <c r="R605" i="18" s="1"/>
  <c r="N605" i="18"/>
  <c r="J605" i="18"/>
  <c r="O604" i="18"/>
  <c r="R604" i="18" s="1"/>
  <c r="N604" i="18"/>
  <c r="J604" i="18"/>
  <c r="O603" i="18"/>
  <c r="R603" i="18" s="1"/>
  <c r="N603" i="18"/>
  <c r="J603" i="18"/>
  <c r="O602" i="18"/>
  <c r="R602" i="18" s="1"/>
  <c r="N602" i="18"/>
  <c r="J602" i="18"/>
  <c r="O601" i="18"/>
  <c r="R601" i="18" s="1"/>
  <c r="N601" i="18"/>
  <c r="J601" i="18"/>
  <c r="O600" i="18"/>
  <c r="R600" i="18" s="1"/>
  <c r="N600" i="18"/>
  <c r="J600" i="18"/>
  <c r="O599" i="18"/>
  <c r="R599" i="18" s="1"/>
  <c r="N599" i="18"/>
  <c r="J599" i="18"/>
  <c r="O598" i="18"/>
  <c r="R598" i="18" s="1"/>
  <c r="N598" i="18"/>
  <c r="J598" i="18"/>
  <c r="O597" i="18"/>
  <c r="R597" i="18" s="1"/>
  <c r="N597" i="18"/>
  <c r="J597" i="18"/>
  <c r="O595" i="18"/>
  <c r="R595" i="18" s="1"/>
  <c r="N595" i="18"/>
  <c r="I595" i="18"/>
  <c r="O594" i="18"/>
  <c r="R594" i="18" s="1"/>
  <c r="N594" i="18"/>
  <c r="I594" i="18"/>
  <c r="O593" i="18"/>
  <c r="R593" i="18" s="1"/>
  <c r="N593" i="18"/>
  <c r="I593" i="18"/>
  <c r="O592" i="18"/>
  <c r="R592" i="18" s="1"/>
  <c r="N592" i="18"/>
  <c r="I592" i="18"/>
  <c r="O591" i="18"/>
  <c r="R591" i="18" s="1"/>
  <c r="N591" i="18"/>
  <c r="I591" i="18"/>
  <c r="O590" i="18"/>
  <c r="R590" i="18" s="1"/>
  <c r="N590" i="18"/>
  <c r="J590" i="18"/>
  <c r="I590" i="18"/>
  <c r="O589" i="18"/>
  <c r="R589" i="18" s="1"/>
  <c r="N589" i="18"/>
  <c r="I589" i="18"/>
  <c r="O588" i="18"/>
  <c r="R588" i="18" s="1"/>
  <c r="N588" i="18"/>
  <c r="I588" i="18"/>
  <c r="O587" i="18"/>
  <c r="R587" i="18" s="1"/>
  <c r="N587" i="18"/>
  <c r="I587" i="18"/>
  <c r="O586" i="18"/>
  <c r="R586" i="18" s="1"/>
  <c r="N586" i="18"/>
  <c r="I586" i="18"/>
  <c r="O585" i="18"/>
  <c r="R585" i="18" s="1"/>
  <c r="N585" i="18"/>
  <c r="I585" i="18"/>
  <c r="O584" i="18"/>
  <c r="R584" i="18" s="1"/>
  <c r="N584" i="18"/>
  <c r="G584" i="18"/>
  <c r="I584" i="18" s="1"/>
  <c r="O583" i="18"/>
  <c r="R583" i="18" s="1"/>
  <c r="N583" i="18"/>
  <c r="F583" i="18"/>
  <c r="G583" i="18" s="1"/>
  <c r="I583" i="18" s="1"/>
  <c r="O582" i="18"/>
  <c r="R582" i="18" s="1"/>
  <c r="N582" i="18"/>
  <c r="F582" i="18"/>
  <c r="G582" i="18" s="1"/>
  <c r="I582" i="18" s="1"/>
  <c r="O581" i="18"/>
  <c r="R581" i="18" s="1"/>
  <c r="N581" i="18"/>
  <c r="F581" i="18"/>
  <c r="G581" i="18" s="1"/>
  <c r="I581" i="18" s="1"/>
  <c r="O580" i="18"/>
  <c r="R580" i="18" s="1"/>
  <c r="N580" i="18"/>
  <c r="F580" i="18"/>
  <c r="G580" i="18" s="1"/>
  <c r="I580" i="18" s="1"/>
  <c r="O579" i="18"/>
  <c r="R579" i="18" s="1"/>
  <c r="N579" i="18"/>
  <c r="F579" i="18"/>
  <c r="G579" i="18" s="1"/>
  <c r="I579" i="18" s="1"/>
  <c r="O578" i="18"/>
  <c r="R578" i="18" s="1"/>
  <c r="N578" i="18"/>
  <c r="F578" i="18"/>
  <c r="G578" i="18" s="1"/>
  <c r="I578" i="18" s="1"/>
  <c r="O577" i="18"/>
  <c r="R577" i="18" s="1"/>
  <c r="N577" i="18"/>
  <c r="F577" i="18"/>
  <c r="G577" i="18" s="1"/>
  <c r="I577" i="18" s="1"/>
  <c r="O576" i="18"/>
  <c r="R576" i="18" s="1"/>
  <c r="N576" i="18"/>
  <c r="F576" i="18"/>
  <c r="G576" i="18" s="1"/>
  <c r="I576" i="18" s="1"/>
  <c r="O575" i="18"/>
  <c r="R575" i="18" s="1"/>
  <c r="N575" i="18"/>
  <c r="F575" i="18"/>
  <c r="G575" i="18" s="1"/>
  <c r="I575" i="18" s="1"/>
  <c r="O574" i="18"/>
  <c r="R574" i="18" s="1"/>
  <c r="N574" i="18"/>
  <c r="F574" i="18"/>
  <c r="G574" i="18" s="1"/>
  <c r="I574" i="18" s="1"/>
  <c r="O573" i="18"/>
  <c r="R573" i="18" s="1"/>
  <c r="N573" i="18"/>
  <c r="F573" i="18"/>
  <c r="G573" i="18" s="1"/>
  <c r="I573" i="18" s="1"/>
  <c r="O572" i="18"/>
  <c r="R572" i="18" s="1"/>
  <c r="N572" i="18"/>
  <c r="F572" i="18"/>
  <c r="G572" i="18" s="1"/>
  <c r="I572" i="18" s="1"/>
  <c r="O571" i="18"/>
  <c r="R571" i="18" s="1"/>
  <c r="N571" i="18"/>
  <c r="F571" i="18"/>
  <c r="G571" i="18" s="1"/>
  <c r="I571" i="18" s="1"/>
  <c r="O570" i="18"/>
  <c r="R570" i="18" s="1"/>
  <c r="N570" i="18"/>
  <c r="F570" i="18"/>
  <c r="G570" i="18" s="1"/>
  <c r="I570" i="18" s="1"/>
  <c r="O569" i="18"/>
  <c r="R569" i="18" s="1"/>
  <c r="N569" i="18"/>
  <c r="F569" i="18"/>
  <c r="G569" i="18" s="1"/>
  <c r="I569" i="18" s="1"/>
  <c r="O568" i="18"/>
  <c r="R568" i="18" s="1"/>
  <c r="N568" i="18"/>
  <c r="F568" i="18"/>
  <c r="G568" i="18"/>
  <c r="I568" i="18" s="1"/>
  <c r="O567" i="18"/>
  <c r="R567" i="18" s="1"/>
  <c r="N567" i="18"/>
  <c r="F567" i="18"/>
  <c r="G567" i="18" s="1"/>
  <c r="I567" i="18" s="1"/>
  <c r="O566" i="18"/>
  <c r="R566" i="18" s="1"/>
  <c r="N566" i="18"/>
  <c r="F566" i="18"/>
  <c r="G566" i="18" s="1"/>
  <c r="I566" i="18" s="1"/>
  <c r="O565" i="18"/>
  <c r="R565" i="18" s="1"/>
  <c r="N565" i="18"/>
  <c r="F565" i="18"/>
  <c r="G565" i="18" s="1"/>
  <c r="I565" i="18" s="1"/>
  <c r="O564" i="18"/>
  <c r="R564" i="18" s="1"/>
  <c r="N564" i="18"/>
  <c r="F564" i="18"/>
  <c r="G564" i="18" s="1"/>
  <c r="I564" i="18" s="1"/>
  <c r="O563" i="18"/>
  <c r="R563" i="18" s="1"/>
  <c r="N563" i="18"/>
  <c r="F563" i="18"/>
  <c r="G563" i="18" s="1"/>
  <c r="I563" i="18" s="1"/>
  <c r="O562" i="18"/>
  <c r="R562" i="18" s="1"/>
  <c r="N562" i="18"/>
  <c r="G562" i="18"/>
  <c r="I562" i="18" s="1"/>
  <c r="O561" i="18"/>
  <c r="R561" i="18" s="1"/>
  <c r="N561" i="18"/>
  <c r="I561" i="18"/>
  <c r="O560" i="18"/>
  <c r="R560" i="18" s="1"/>
  <c r="N560" i="18"/>
  <c r="I560" i="18"/>
  <c r="O559" i="18"/>
  <c r="R559" i="18" s="1"/>
  <c r="N559" i="18"/>
  <c r="G559" i="18"/>
  <c r="I559" i="18" s="1"/>
  <c r="O558" i="18"/>
  <c r="R558" i="18" s="1"/>
  <c r="N558" i="18"/>
  <c r="G558" i="18"/>
  <c r="I558" i="18" s="1"/>
  <c r="O557" i="18"/>
  <c r="L557" i="18"/>
  <c r="G557" i="18"/>
  <c r="O556" i="18"/>
  <c r="J556" i="18"/>
  <c r="N556" i="18" s="1"/>
  <c r="I556" i="18"/>
  <c r="G556" i="18"/>
  <c r="O555" i="18"/>
  <c r="J555" i="18"/>
  <c r="N555" i="18" s="1"/>
  <c r="I555" i="18"/>
  <c r="G555" i="18"/>
  <c r="O554" i="18"/>
  <c r="J554" i="18"/>
  <c r="N554" i="18" s="1"/>
  <c r="I554" i="18"/>
  <c r="G554" i="18"/>
  <c r="O553" i="18"/>
  <c r="J553" i="18"/>
  <c r="N553" i="18" s="1"/>
  <c r="I553" i="18"/>
  <c r="G553" i="18"/>
  <c r="O552" i="18"/>
  <c r="R552" i="18" s="1"/>
  <c r="N552" i="18"/>
  <c r="O551" i="18"/>
  <c r="L551" i="18"/>
  <c r="G551" i="18"/>
  <c r="O550" i="18"/>
  <c r="J550" i="18"/>
  <c r="N550" i="18" s="1"/>
  <c r="I550" i="18"/>
  <c r="G550" i="18"/>
  <c r="O549" i="18"/>
  <c r="J549" i="18"/>
  <c r="N549" i="18" s="1"/>
  <c r="I549" i="18"/>
  <c r="G549" i="18"/>
  <c r="O548" i="18"/>
  <c r="J548" i="18"/>
  <c r="N548" i="18" s="1"/>
  <c r="I548" i="18"/>
  <c r="G548" i="18"/>
  <c r="O547" i="18"/>
  <c r="J547" i="18"/>
  <c r="N547" i="18" s="1"/>
  <c r="I547" i="18"/>
  <c r="G547" i="18"/>
  <c r="O546" i="18"/>
  <c r="R546" i="18" s="1"/>
  <c r="N546" i="18"/>
  <c r="O545" i="18"/>
  <c r="L545" i="18"/>
  <c r="G545" i="18"/>
  <c r="O544" i="18"/>
  <c r="J544" i="18"/>
  <c r="N544" i="18" s="1"/>
  <c r="I544" i="18"/>
  <c r="G544" i="18"/>
  <c r="O543" i="18"/>
  <c r="J543" i="18"/>
  <c r="N543" i="18" s="1"/>
  <c r="I543" i="18"/>
  <c r="G543" i="18"/>
  <c r="O542" i="18"/>
  <c r="J542" i="18"/>
  <c r="N542" i="18" s="1"/>
  <c r="I542" i="18"/>
  <c r="G542" i="18"/>
  <c r="O541" i="18"/>
  <c r="J541" i="18"/>
  <c r="N541" i="18" s="1"/>
  <c r="I541" i="18"/>
  <c r="G541" i="18"/>
  <c r="O540" i="18"/>
  <c r="R540" i="18" s="1"/>
  <c r="N540" i="18"/>
  <c r="O539" i="18"/>
  <c r="L539" i="18"/>
  <c r="G539" i="18"/>
  <c r="O538" i="18"/>
  <c r="J538" i="18"/>
  <c r="N538" i="18" s="1"/>
  <c r="I538" i="18"/>
  <c r="G538" i="18"/>
  <c r="O537" i="18"/>
  <c r="J537" i="18"/>
  <c r="N537" i="18" s="1"/>
  <c r="I537" i="18"/>
  <c r="G537" i="18"/>
  <c r="O536" i="18"/>
  <c r="J536" i="18"/>
  <c r="N536" i="18" s="1"/>
  <c r="I536" i="18"/>
  <c r="G536" i="18"/>
  <c r="O535" i="18"/>
  <c r="R535" i="18" s="1"/>
  <c r="N535" i="18"/>
  <c r="O534" i="18"/>
  <c r="L534" i="18"/>
  <c r="G534" i="18"/>
  <c r="O533" i="18"/>
  <c r="N533" i="18"/>
  <c r="J533" i="18"/>
  <c r="I533" i="18"/>
  <c r="G533" i="18"/>
  <c r="O532" i="18"/>
  <c r="N532" i="18"/>
  <c r="J532" i="18"/>
  <c r="I532" i="18"/>
  <c r="G532" i="18"/>
  <c r="O531" i="18"/>
  <c r="N531" i="18"/>
  <c r="J531" i="18"/>
  <c r="I531" i="18"/>
  <c r="G531" i="18"/>
  <c r="O530" i="18"/>
  <c r="N530" i="18"/>
  <c r="J530" i="18"/>
  <c r="I530" i="18"/>
  <c r="G530" i="18"/>
  <c r="O529" i="18"/>
  <c r="R529" i="18" s="1"/>
  <c r="O528" i="18"/>
  <c r="L528" i="18"/>
  <c r="G528" i="18"/>
  <c r="O527" i="18"/>
  <c r="J527" i="18"/>
  <c r="N527" i="18" s="1"/>
  <c r="I527" i="18"/>
  <c r="G527" i="18"/>
  <c r="O526" i="18"/>
  <c r="J526" i="18"/>
  <c r="N526" i="18" s="1"/>
  <c r="I526" i="18"/>
  <c r="G526" i="18"/>
  <c r="O525" i="18"/>
  <c r="J525" i="18"/>
  <c r="N525" i="18" s="1"/>
  <c r="I525" i="18"/>
  <c r="G525" i="18"/>
  <c r="O524" i="18"/>
  <c r="R524" i="18" s="1"/>
  <c r="N524" i="18"/>
  <c r="O523" i="18"/>
  <c r="L523" i="18"/>
  <c r="G523" i="18"/>
  <c r="O522" i="18"/>
  <c r="J522" i="18"/>
  <c r="N522" i="18" s="1"/>
  <c r="I522" i="18"/>
  <c r="G522" i="18"/>
  <c r="O521" i="18"/>
  <c r="J521" i="18"/>
  <c r="N521" i="18" s="1"/>
  <c r="I521" i="18"/>
  <c r="G521" i="18"/>
  <c r="O520" i="18"/>
  <c r="J520" i="18"/>
  <c r="N520" i="18" s="1"/>
  <c r="I520" i="18"/>
  <c r="G520" i="18"/>
  <c r="O519" i="18"/>
  <c r="R519" i="18" s="1"/>
  <c r="N519" i="18"/>
  <c r="O518" i="18"/>
  <c r="L518" i="18"/>
  <c r="G518" i="18"/>
  <c r="O517" i="18"/>
  <c r="J517" i="18"/>
  <c r="N517" i="18" s="1"/>
  <c r="I517" i="18"/>
  <c r="G517" i="18"/>
  <c r="O516" i="18"/>
  <c r="J516" i="18"/>
  <c r="N516" i="18" s="1"/>
  <c r="I516" i="18"/>
  <c r="G516" i="18"/>
  <c r="O515" i="18"/>
  <c r="R515" i="18" s="1"/>
  <c r="N515" i="18"/>
  <c r="O514" i="18"/>
  <c r="L514" i="18"/>
  <c r="G514" i="18"/>
  <c r="O513" i="18"/>
  <c r="J513" i="18"/>
  <c r="N513" i="18" s="1"/>
  <c r="I513" i="18"/>
  <c r="G513" i="18"/>
  <c r="O512" i="18"/>
  <c r="J512" i="18"/>
  <c r="N512" i="18" s="1"/>
  <c r="I512" i="18"/>
  <c r="G512" i="18"/>
  <c r="O511" i="18"/>
  <c r="R511" i="18" s="1"/>
  <c r="N511" i="18"/>
  <c r="O510" i="18"/>
  <c r="L510" i="18"/>
  <c r="G510" i="18"/>
  <c r="O509" i="18"/>
  <c r="J509" i="18"/>
  <c r="N509" i="18" s="1"/>
  <c r="I509" i="18"/>
  <c r="G509" i="18"/>
  <c r="O508" i="18"/>
  <c r="J508" i="18"/>
  <c r="N508" i="18" s="1"/>
  <c r="I508" i="18"/>
  <c r="G508" i="18"/>
  <c r="O507" i="18"/>
  <c r="R507" i="18" s="1"/>
  <c r="N507" i="18"/>
  <c r="O506" i="18"/>
  <c r="L506" i="18"/>
  <c r="G506" i="18"/>
  <c r="O505" i="18"/>
  <c r="J505" i="18"/>
  <c r="N505" i="18" s="1"/>
  <c r="I505" i="18"/>
  <c r="G505" i="18"/>
  <c r="O504" i="18"/>
  <c r="J504" i="18"/>
  <c r="N504" i="18" s="1"/>
  <c r="I504" i="18"/>
  <c r="G504" i="18"/>
  <c r="O503" i="18"/>
  <c r="R503" i="18" s="1"/>
  <c r="N503" i="18"/>
  <c r="O502" i="18"/>
  <c r="L502" i="18"/>
  <c r="G502" i="18"/>
  <c r="O501" i="18"/>
  <c r="J501" i="18"/>
  <c r="N501" i="18" s="1"/>
  <c r="I501" i="18"/>
  <c r="G501" i="18"/>
  <c r="O500" i="18"/>
  <c r="J500" i="18"/>
  <c r="N500" i="18" s="1"/>
  <c r="I500" i="18"/>
  <c r="G500" i="18"/>
  <c r="O499" i="18"/>
  <c r="R499" i="18" s="1"/>
  <c r="N499" i="18"/>
  <c r="O498" i="18"/>
  <c r="L498" i="18"/>
  <c r="G498" i="18"/>
  <c r="O497" i="18"/>
  <c r="J497" i="18"/>
  <c r="N497" i="18" s="1"/>
  <c r="I497" i="18"/>
  <c r="G497" i="18"/>
  <c r="G496" i="18" s="1"/>
  <c r="I496" i="18" s="1"/>
  <c r="O496" i="18"/>
  <c r="R496" i="18" s="1"/>
  <c r="N496" i="18"/>
  <c r="O495" i="18"/>
  <c r="R495" i="18" s="1"/>
  <c r="L495" i="18"/>
  <c r="G495" i="18"/>
  <c r="O494" i="18"/>
  <c r="R494" i="18" s="1"/>
  <c r="N494" i="18"/>
  <c r="I494" i="18"/>
  <c r="O493" i="18"/>
  <c r="R493" i="18" s="1"/>
  <c r="L493" i="18"/>
  <c r="G493" i="18"/>
  <c r="O492" i="18"/>
  <c r="R492" i="18" s="1"/>
  <c r="N492" i="18"/>
  <c r="I492" i="18"/>
  <c r="O491" i="18"/>
  <c r="R491" i="18" s="1"/>
  <c r="L491" i="18"/>
  <c r="G491" i="18"/>
  <c r="O490" i="18"/>
  <c r="R490" i="18" s="1"/>
  <c r="N490" i="18"/>
  <c r="I490" i="18"/>
  <c r="O489" i="18"/>
  <c r="R489" i="18" s="1"/>
  <c r="L489" i="18"/>
  <c r="G489" i="18"/>
  <c r="O488" i="18"/>
  <c r="R488" i="18" s="1"/>
  <c r="N488" i="18"/>
  <c r="I488" i="18"/>
  <c r="O487" i="18"/>
  <c r="R487" i="18" s="1"/>
  <c r="N487" i="18"/>
  <c r="G487" i="18"/>
  <c r="I487" i="18" s="1"/>
  <c r="O486" i="18"/>
  <c r="R486" i="18" s="1"/>
  <c r="N486" i="18"/>
  <c r="G486" i="18"/>
  <c r="I486" i="18" s="1"/>
  <c r="O485" i="18"/>
  <c r="R485" i="18" s="1"/>
  <c r="N485" i="18"/>
  <c r="H485" i="18"/>
  <c r="G485" i="18"/>
  <c r="O484" i="18"/>
  <c r="R484" i="18" s="1"/>
  <c r="N484" i="18"/>
  <c r="H484" i="18"/>
  <c r="G484" i="18"/>
  <c r="O483" i="18"/>
  <c r="R483" i="18" s="1"/>
  <c r="N483" i="18"/>
  <c r="G483" i="18"/>
  <c r="I483" i="18" s="1"/>
  <c r="O482" i="18"/>
  <c r="R482" i="18" s="1"/>
  <c r="N482" i="18"/>
  <c r="G482" i="18"/>
  <c r="I482" i="18" s="1"/>
  <c r="O481" i="18"/>
  <c r="R481" i="18" s="1"/>
  <c r="N481" i="18"/>
  <c r="G481" i="18"/>
  <c r="I481" i="18" s="1"/>
  <c r="O480" i="18"/>
  <c r="R480" i="18" s="1"/>
  <c r="N480" i="18"/>
  <c r="G480" i="18"/>
  <c r="I480" i="18" s="1"/>
  <c r="O479" i="18"/>
  <c r="R479" i="18" s="1"/>
  <c r="N479" i="18"/>
  <c r="G479" i="18"/>
  <c r="I479" i="18" s="1"/>
  <c r="O478" i="18"/>
  <c r="R478" i="18" s="1"/>
  <c r="N478" i="18"/>
  <c r="I478" i="18"/>
  <c r="O477" i="18"/>
  <c r="R477" i="18" s="1"/>
  <c r="N477" i="18"/>
  <c r="I477" i="18"/>
  <c r="O476" i="18"/>
  <c r="R476" i="18" s="1"/>
  <c r="N476" i="18"/>
  <c r="I476" i="18"/>
  <c r="O475" i="18"/>
  <c r="N475" i="18"/>
  <c r="J475" i="18"/>
  <c r="I475" i="18"/>
  <c r="G475" i="18"/>
  <c r="O474" i="18"/>
  <c r="N474" i="18"/>
  <c r="J474" i="18"/>
  <c r="I474" i="18"/>
  <c r="G474" i="18"/>
  <c r="O473" i="18"/>
  <c r="N473" i="18"/>
  <c r="J473" i="18"/>
  <c r="I473" i="18"/>
  <c r="G473" i="18"/>
  <c r="O472" i="18"/>
  <c r="R472" i="18" s="1"/>
  <c r="N472" i="18"/>
  <c r="H472" i="18"/>
  <c r="O471" i="18"/>
  <c r="N471" i="18"/>
  <c r="J471" i="18"/>
  <c r="I471" i="18"/>
  <c r="G471" i="18"/>
  <c r="O470" i="18"/>
  <c r="N470" i="18"/>
  <c r="J470" i="18"/>
  <c r="I470" i="18"/>
  <c r="G470" i="18"/>
  <c r="O469" i="18"/>
  <c r="N469" i="18"/>
  <c r="J469" i="18"/>
  <c r="I469" i="18"/>
  <c r="G469" i="18"/>
  <c r="O468" i="18"/>
  <c r="R468" i="18" s="1"/>
  <c r="N468" i="18"/>
  <c r="H468" i="18"/>
  <c r="O467" i="18"/>
  <c r="N467" i="18"/>
  <c r="J467" i="18"/>
  <c r="I467" i="18"/>
  <c r="G467" i="18"/>
  <c r="O466" i="18"/>
  <c r="N466" i="18"/>
  <c r="J466" i="18"/>
  <c r="I466" i="18"/>
  <c r="G466" i="18"/>
  <c r="O465" i="18"/>
  <c r="N465" i="18"/>
  <c r="J465" i="18"/>
  <c r="I465" i="18"/>
  <c r="G465" i="18"/>
  <c r="O464" i="18"/>
  <c r="R464" i="18" s="1"/>
  <c r="N464" i="18"/>
  <c r="H464" i="18"/>
  <c r="O463" i="18"/>
  <c r="N463" i="18"/>
  <c r="J463" i="18"/>
  <c r="I463" i="18"/>
  <c r="G463" i="18"/>
  <c r="O462" i="18"/>
  <c r="N462" i="18"/>
  <c r="J462" i="18"/>
  <c r="I462" i="18"/>
  <c r="G462" i="18"/>
  <c r="O461" i="18"/>
  <c r="N461" i="18"/>
  <c r="J461" i="18"/>
  <c r="I461" i="18"/>
  <c r="G461" i="18"/>
  <c r="O460" i="18"/>
  <c r="R460" i="18" s="1"/>
  <c r="N460" i="18"/>
  <c r="H460" i="18"/>
  <c r="O459" i="18"/>
  <c r="R459" i="18" s="1"/>
  <c r="N459" i="18"/>
  <c r="G459" i="18"/>
  <c r="I459" i="18" s="1"/>
  <c r="O458" i="18"/>
  <c r="R458" i="18" s="1"/>
  <c r="N458" i="18"/>
  <c r="G458" i="18"/>
  <c r="I458" i="18" s="1"/>
  <c r="O457" i="18"/>
  <c r="R457" i="18" s="1"/>
  <c r="N457" i="18"/>
  <c r="G457" i="18"/>
  <c r="I457" i="18" s="1"/>
  <c r="O456" i="18"/>
  <c r="R456" i="18" s="1"/>
  <c r="N456" i="18"/>
  <c r="G456" i="18"/>
  <c r="I456" i="18" s="1"/>
  <c r="O455" i="18"/>
  <c r="R455" i="18" s="1"/>
  <c r="N455" i="18"/>
  <c r="G455" i="18"/>
  <c r="I455" i="18" s="1"/>
  <c r="O454" i="18"/>
  <c r="R454" i="18" s="1"/>
  <c r="N454" i="18"/>
  <c r="G454" i="18"/>
  <c r="I454" i="18" s="1"/>
  <c r="O453" i="18"/>
  <c r="R453" i="18" s="1"/>
  <c r="N453" i="18"/>
  <c r="G453" i="18"/>
  <c r="I453" i="18" s="1"/>
  <c r="O452" i="18"/>
  <c r="N452" i="18"/>
  <c r="J452" i="18"/>
  <c r="I452" i="18"/>
  <c r="G452" i="18"/>
  <c r="O451" i="18"/>
  <c r="N451" i="18"/>
  <c r="J451" i="18"/>
  <c r="I451" i="18"/>
  <c r="G451" i="18"/>
  <c r="O450" i="18"/>
  <c r="N450" i="18"/>
  <c r="J450" i="18"/>
  <c r="I450" i="18"/>
  <c r="G450" i="18"/>
  <c r="O449" i="18"/>
  <c r="R449" i="18" s="1"/>
  <c r="N449" i="18"/>
  <c r="O448" i="18"/>
  <c r="R448" i="18" s="1"/>
  <c r="N448" i="18"/>
  <c r="I448" i="18"/>
  <c r="O447" i="18"/>
  <c r="R447" i="18" s="1"/>
  <c r="N447" i="18"/>
  <c r="I447" i="18"/>
  <c r="O446" i="18"/>
  <c r="R446" i="18" s="1"/>
  <c r="N446" i="18"/>
  <c r="I446" i="18"/>
  <c r="O445" i="18"/>
  <c r="R445" i="18" s="1"/>
  <c r="N445" i="18"/>
  <c r="I445" i="18"/>
  <c r="O444" i="18"/>
  <c r="R444" i="18" s="1"/>
  <c r="N444" i="18"/>
  <c r="I444" i="18"/>
  <c r="O443" i="18"/>
  <c r="R443" i="18" s="1"/>
  <c r="N443" i="18"/>
  <c r="I443" i="18"/>
  <c r="O442" i="18"/>
  <c r="R442" i="18" s="1"/>
  <c r="N442" i="18"/>
  <c r="I442" i="18"/>
  <c r="O441" i="18"/>
  <c r="R441" i="18" s="1"/>
  <c r="N441" i="18"/>
  <c r="J441" i="18"/>
  <c r="O440" i="18"/>
  <c r="R440" i="18" s="1"/>
  <c r="N440" i="18"/>
  <c r="J440" i="18"/>
  <c r="O439" i="18"/>
  <c r="R439" i="18" s="1"/>
  <c r="N439" i="18"/>
  <c r="J439" i="18"/>
  <c r="O438" i="18"/>
  <c r="R438" i="18" s="1"/>
  <c r="N438" i="18"/>
  <c r="J438" i="18"/>
  <c r="O437" i="18"/>
  <c r="R437" i="18" s="1"/>
  <c r="N437" i="18"/>
  <c r="J437" i="18"/>
  <c r="O436" i="18"/>
  <c r="R436" i="18" s="1"/>
  <c r="N436" i="18"/>
  <c r="J436" i="18"/>
  <c r="O435" i="18"/>
  <c r="R435" i="18" s="1"/>
  <c r="N435" i="18"/>
  <c r="J435" i="18"/>
  <c r="O434" i="18"/>
  <c r="R434" i="18" s="1"/>
  <c r="N434" i="18"/>
  <c r="J434" i="18"/>
  <c r="O433" i="18"/>
  <c r="R433" i="18" s="1"/>
  <c r="N433" i="18"/>
  <c r="J433" i="18"/>
  <c r="O432" i="18"/>
  <c r="R432" i="18" s="1"/>
  <c r="N432" i="18"/>
  <c r="J432" i="18"/>
  <c r="O431" i="18"/>
  <c r="R431" i="18" s="1"/>
  <c r="N431" i="18"/>
  <c r="J431" i="18"/>
  <c r="O430" i="18"/>
  <c r="R430" i="18" s="1"/>
  <c r="N430" i="18"/>
  <c r="J430" i="18"/>
  <c r="O429" i="18"/>
  <c r="R429" i="18" s="1"/>
  <c r="N429" i="18"/>
  <c r="J429" i="18"/>
  <c r="O428" i="18"/>
  <c r="R428" i="18" s="1"/>
  <c r="N428" i="18"/>
  <c r="J428" i="18"/>
  <c r="O427" i="18"/>
  <c r="R427" i="18" s="1"/>
  <c r="N427" i="18"/>
  <c r="J427" i="18"/>
  <c r="O426" i="18"/>
  <c r="R426" i="18" s="1"/>
  <c r="N426" i="18"/>
  <c r="J426" i="18"/>
  <c r="O425" i="18"/>
  <c r="R425" i="18" s="1"/>
  <c r="N425" i="18"/>
  <c r="J425" i="18"/>
  <c r="O424" i="18"/>
  <c r="R424" i="18" s="1"/>
  <c r="N424" i="18"/>
  <c r="J424" i="18"/>
  <c r="O423" i="18"/>
  <c r="R423" i="18" s="1"/>
  <c r="N423" i="18"/>
  <c r="J423" i="18"/>
  <c r="O422" i="18"/>
  <c r="R422" i="18" s="1"/>
  <c r="N422" i="18"/>
  <c r="J422" i="18"/>
  <c r="O421" i="18"/>
  <c r="R421" i="18" s="1"/>
  <c r="N421" i="18"/>
  <c r="J421" i="18"/>
  <c r="O420" i="18"/>
  <c r="R420" i="18" s="1"/>
  <c r="N420" i="18"/>
  <c r="J420" i="18"/>
  <c r="O419" i="18"/>
  <c r="R419" i="18" s="1"/>
  <c r="N419" i="18"/>
  <c r="J419" i="18"/>
  <c r="O418" i="18"/>
  <c r="R418" i="18" s="1"/>
  <c r="N418" i="18"/>
  <c r="J418" i="18"/>
  <c r="O417" i="18"/>
  <c r="R417" i="18" s="1"/>
  <c r="N417" i="18"/>
  <c r="J417" i="18"/>
  <c r="O415" i="18"/>
  <c r="R415" i="18" s="1"/>
  <c r="N415" i="18"/>
  <c r="G415" i="18"/>
  <c r="I415" i="18" s="1"/>
  <c r="O414" i="18"/>
  <c r="N414" i="18"/>
  <c r="J414" i="18"/>
  <c r="I414" i="18"/>
  <c r="G414" i="18"/>
  <c r="O413" i="18"/>
  <c r="N413" i="18"/>
  <c r="J413" i="18"/>
  <c r="I413" i="18"/>
  <c r="G413" i="18"/>
  <c r="O412" i="18"/>
  <c r="N412" i="18"/>
  <c r="J412" i="18"/>
  <c r="I412" i="18"/>
  <c r="G412" i="18"/>
  <c r="O411" i="18"/>
  <c r="R411" i="18" s="1"/>
  <c r="N411" i="18"/>
  <c r="O410" i="18"/>
  <c r="R410" i="18" s="1"/>
  <c r="N410" i="18"/>
  <c r="G410" i="18"/>
  <c r="I410" i="18" s="1"/>
  <c r="O409" i="18"/>
  <c r="N409" i="18"/>
  <c r="J409" i="18"/>
  <c r="I409" i="18"/>
  <c r="G409" i="18"/>
  <c r="O408" i="18"/>
  <c r="N408" i="18"/>
  <c r="J408" i="18"/>
  <c r="I408" i="18"/>
  <c r="G408" i="18"/>
  <c r="O407" i="18"/>
  <c r="N407" i="18"/>
  <c r="J407" i="18"/>
  <c r="I407" i="18"/>
  <c r="G407" i="18"/>
  <c r="O406" i="18"/>
  <c r="R406" i="18" s="1"/>
  <c r="N406" i="18"/>
  <c r="O405" i="18"/>
  <c r="R405" i="18" s="1"/>
  <c r="N405" i="18"/>
  <c r="G405" i="18"/>
  <c r="I405" i="18" s="1"/>
  <c r="O404" i="18"/>
  <c r="N404" i="18"/>
  <c r="J404" i="18"/>
  <c r="I404" i="18"/>
  <c r="G404" i="18"/>
  <c r="O403" i="18"/>
  <c r="N403" i="18"/>
  <c r="J403" i="18"/>
  <c r="I403" i="18"/>
  <c r="G403" i="18"/>
  <c r="O402" i="18"/>
  <c r="N402" i="18"/>
  <c r="J402" i="18"/>
  <c r="I402" i="18"/>
  <c r="G402" i="18"/>
  <c r="O401" i="18"/>
  <c r="R401" i="18" s="1"/>
  <c r="N401" i="18"/>
  <c r="O400" i="18"/>
  <c r="R400" i="18" s="1"/>
  <c r="N400" i="18"/>
  <c r="G400" i="18"/>
  <c r="I400" i="18" s="1"/>
  <c r="O399" i="18"/>
  <c r="N399" i="18"/>
  <c r="J399" i="18"/>
  <c r="I399" i="18"/>
  <c r="G399" i="18"/>
  <c r="O398" i="18"/>
  <c r="N398" i="18"/>
  <c r="J398" i="18"/>
  <c r="I398" i="18"/>
  <c r="G398" i="18"/>
  <c r="O397" i="18"/>
  <c r="N397" i="18"/>
  <c r="J397" i="18"/>
  <c r="I397" i="18"/>
  <c r="G397" i="18"/>
  <c r="O396" i="18"/>
  <c r="N396" i="18"/>
  <c r="J396" i="18"/>
  <c r="I396" i="18"/>
  <c r="G396" i="18"/>
  <c r="O395" i="18"/>
  <c r="N395" i="18"/>
  <c r="J395" i="18"/>
  <c r="I395" i="18"/>
  <c r="G395" i="18"/>
  <c r="O394" i="18"/>
  <c r="N394" i="18"/>
  <c r="J394" i="18"/>
  <c r="I394" i="18"/>
  <c r="G394" i="18"/>
  <c r="O393" i="18"/>
  <c r="R393" i="18" s="1"/>
  <c r="N393" i="18"/>
  <c r="O392" i="18"/>
  <c r="R392" i="18" s="1"/>
  <c r="N392" i="18"/>
  <c r="I392" i="18"/>
  <c r="O391" i="18"/>
  <c r="R391" i="18" s="1"/>
  <c r="N391" i="18"/>
  <c r="I391" i="18"/>
  <c r="O390" i="18"/>
  <c r="R390" i="18" s="1"/>
  <c r="N390" i="18"/>
  <c r="I390" i="18"/>
  <c r="O389" i="18"/>
  <c r="R389" i="18" s="1"/>
  <c r="N389" i="18"/>
  <c r="J389" i="18"/>
  <c r="O388" i="18"/>
  <c r="R388" i="18" s="1"/>
  <c r="N388" i="18"/>
  <c r="J388" i="18"/>
  <c r="O387" i="18"/>
  <c r="R387" i="18" s="1"/>
  <c r="N387" i="18"/>
  <c r="J387" i="18"/>
  <c r="O386" i="18"/>
  <c r="R386" i="18" s="1"/>
  <c r="N386" i="18"/>
  <c r="J386" i="18"/>
  <c r="O385" i="18"/>
  <c r="R385" i="18" s="1"/>
  <c r="N385" i="18"/>
  <c r="J385" i="18"/>
  <c r="O384" i="18"/>
  <c r="R384" i="18" s="1"/>
  <c r="N384" i="18"/>
  <c r="J384" i="18"/>
  <c r="O383" i="18"/>
  <c r="R383" i="18" s="1"/>
  <c r="N383" i="18"/>
  <c r="J383" i="18"/>
  <c r="O382" i="18"/>
  <c r="R382" i="18" s="1"/>
  <c r="N382" i="18"/>
  <c r="J382" i="18"/>
  <c r="O381" i="18"/>
  <c r="R381" i="18" s="1"/>
  <c r="N381" i="18"/>
  <c r="J381" i="18"/>
  <c r="O380" i="18"/>
  <c r="R380" i="18" s="1"/>
  <c r="N380" i="18"/>
  <c r="J380" i="18"/>
  <c r="O379" i="18"/>
  <c r="R379" i="18" s="1"/>
  <c r="N379" i="18"/>
  <c r="J379" i="18"/>
  <c r="O378" i="18"/>
  <c r="R378" i="18" s="1"/>
  <c r="N378" i="18"/>
  <c r="J378" i="18"/>
  <c r="O377" i="18"/>
  <c r="R377" i="18" s="1"/>
  <c r="N377" i="18"/>
  <c r="J377" i="18"/>
  <c r="O376" i="18"/>
  <c r="R376" i="18" s="1"/>
  <c r="N376" i="18"/>
  <c r="J376" i="18"/>
  <c r="O375" i="18"/>
  <c r="R375" i="18" s="1"/>
  <c r="N375" i="18"/>
  <c r="J375" i="18"/>
  <c r="O374" i="18"/>
  <c r="R374" i="18" s="1"/>
  <c r="N374" i="18"/>
  <c r="J374" i="18"/>
  <c r="O373" i="18"/>
  <c r="R373" i="18" s="1"/>
  <c r="N373" i="18"/>
  <c r="J373" i="18"/>
  <c r="O372" i="18"/>
  <c r="R372" i="18" s="1"/>
  <c r="N372" i="18"/>
  <c r="J372" i="18"/>
  <c r="O371" i="18"/>
  <c r="R371" i="18" s="1"/>
  <c r="N371" i="18"/>
  <c r="J371" i="18"/>
  <c r="O370" i="18"/>
  <c r="R370" i="18" s="1"/>
  <c r="N370" i="18"/>
  <c r="J370" i="18"/>
  <c r="O369" i="18"/>
  <c r="R369" i="18" s="1"/>
  <c r="N369" i="18"/>
  <c r="J369" i="18"/>
  <c r="O368" i="18"/>
  <c r="R368" i="18" s="1"/>
  <c r="N368" i="18"/>
  <c r="J368" i="18"/>
  <c r="O367" i="18"/>
  <c r="R367" i="18" s="1"/>
  <c r="N367" i="18"/>
  <c r="J367" i="18"/>
  <c r="O366" i="18"/>
  <c r="R366" i="18" s="1"/>
  <c r="N366" i="18"/>
  <c r="J366" i="18"/>
  <c r="O365" i="18"/>
  <c r="R365" i="18" s="1"/>
  <c r="N365" i="18"/>
  <c r="J365" i="18"/>
  <c r="O363" i="18"/>
  <c r="R363" i="18" s="1"/>
  <c r="N363" i="18"/>
  <c r="G363" i="18"/>
  <c r="I363" i="18" s="1"/>
  <c r="O362" i="18"/>
  <c r="R362" i="18" s="1"/>
  <c r="N362" i="18"/>
  <c r="G362" i="18"/>
  <c r="I362" i="18" s="1"/>
  <c r="O361" i="18"/>
  <c r="L361" i="18"/>
  <c r="G361" i="18"/>
  <c r="O360" i="18"/>
  <c r="N360" i="18"/>
  <c r="J360" i="18"/>
  <c r="I360" i="18"/>
  <c r="G360" i="18"/>
  <c r="O359" i="18"/>
  <c r="N359" i="18"/>
  <c r="J359" i="18"/>
  <c r="I359" i="18"/>
  <c r="G359" i="18"/>
  <c r="O358" i="18"/>
  <c r="N358" i="18"/>
  <c r="J358" i="18"/>
  <c r="I358" i="18"/>
  <c r="G358" i="18"/>
  <c r="O357" i="18"/>
  <c r="N357" i="18"/>
  <c r="J357" i="18"/>
  <c r="I357" i="18"/>
  <c r="G357" i="18"/>
  <c r="O356" i="18"/>
  <c r="R356" i="18" s="1"/>
  <c r="N356" i="18"/>
  <c r="O355" i="18"/>
  <c r="L355" i="18"/>
  <c r="G355" i="18"/>
  <c r="O354" i="18"/>
  <c r="J354" i="18"/>
  <c r="N354" i="18" s="1"/>
  <c r="I354" i="18"/>
  <c r="G354" i="18"/>
  <c r="O353" i="18"/>
  <c r="J353" i="18"/>
  <c r="N353" i="18" s="1"/>
  <c r="I353" i="18"/>
  <c r="G353" i="18"/>
  <c r="O352" i="18"/>
  <c r="J352" i="18"/>
  <c r="N352" i="18" s="1"/>
  <c r="I352" i="18"/>
  <c r="G352" i="18"/>
  <c r="O351" i="18"/>
  <c r="J351" i="18"/>
  <c r="N351" i="18" s="1"/>
  <c r="I351" i="18"/>
  <c r="G351" i="18"/>
  <c r="O350" i="18"/>
  <c r="R350" i="18" s="1"/>
  <c r="N350" i="18"/>
  <c r="O349" i="18"/>
  <c r="L349" i="18"/>
  <c r="G349" i="18"/>
  <c r="O348" i="18"/>
  <c r="J348" i="18"/>
  <c r="N348" i="18" s="1"/>
  <c r="I348" i="18"/>
  <c r="G348" i="18"/>
  <c r="O347" i="18"/>
  <c r="J347" i="18"/>
  <c r="N347" i="18" s="1"/>
  <c r="I347" i="18"/>
  <c r="G347" i="18"/>
  <c r="O346" i="18"/>
  <c r="J346" i="18"/>
  <c r="N346" i="18" s="1"/>
  <c r="I346" i="18"/>
  <c r="G346" i="18"/>
  <c r="O345" i="18"/>
  <c r="J345" i="18"/>
  <c r="N345" i="18" s="1"/>
  <c r="I345" i="18"/>
  <c r="G345" i="18"/>
  <c r="O344" i="18"/>
  <c r="R344" i="18" s="1"/>
  <c r="N344" i="18"/>
  <c r="O343" i="18"/>
  <c r="L343" i="18"/>
  <c r="G343" i="18"/>
  <c r="O342" i="18"/>
  <c r="J342" i="18"/>
  <c r="N342" i="18" s="1"/>
  <c r="I342" i="18"/>
  <c r="G342" i="18"/>
  <c r="O341" i="18"/>
  <c r="J341" i="18"/>
  <c r="N341" i="18" s="1"/>
  <c r="I341" i="18"/>
  <c r="G341" i="18"/>
  <c r="O340" i="18"/>
  <c r="J340" i="18"/>
  <c r="N340" i="18" s="1"/>
  <c r="I340" i="18"/>
  <c r="G340" i="18"/>
  <c r="O339" i="18"/>
  <c r="J339" i="18"/>
  <c r="N339" i="18" s="1"/>
  <c r="I339" i="18"/>
  <c r="G339" i="18"/>
  <c r="O338" i="18"/>
  <c r="R338" i="18" s="1"/>
  <c r="N338" i="18"/>
  <c r="O337" i="18"/>
  <c r="L337" i="18"/>
  <c r="G337" i="18"/>
  <c r="O336" i="18"/>
  <c r="J336" i="18"/>
  <c r="N336" i="18" s="1"/>
  <c r="I336" i="18"/>
  <c r="G336" i="18"/>
  <c r="O335" i="18"/>
  <c r="J335" i="18"/>
  <c r="N335" i="18" s="1"/>
  <c r="I335" i="18"/>
  <c r="G335" i="18"/>
  <c r="O334" i="18"/>
  <c r="J334" i="18"/>
  <c r="N334" i="18" s="1"/>
  <c r="I334" i="18"/>
  <c r="G334" i="18"/>
  <c r="O333" i="18"/>
  <c r="R333" i="18" s="1"/>
  <c r="N333" i="18"/>
  <c r="O332" i="18"/>
  <c r="L332" i="18"/>
  <c r="G332" i="18"/>
  <c r="O331" i="18"/>
  <c r="N331" i="18"/>
  <c r="J331" i="18"/>
  <c r="I331" i="18"/>
  <c r="G331" i="18"/>
  <c r="O330" i="18"/>
  <c r="N330" i="18"/>
  <c r="J330" i="18"/>
  <c r="I330" i="18"/>
  <c r="G330" i="18"/>
  <c r="O329" i="18"/>
  <c r="N329" i="18"/>
  <c r="J329" i="18"/>
  <c r="I329" i="18"/>
  <c r="G329" i="18"/>
  <c r="O328" i="18"/>
  <c r="N328" i="18"/>
  <c r="J328" i="18"/>
  <c r="I328" i="18"/>
  <c r="G328" i="18"/>
  <c r="O327" i="18"/>
  <c r="R327" i="18" s="1"/>
  <c r="N327" i="18"/>
  <c r="O326" i="18"/>
  <c r="L326" i="18"/>
  <c r="G326" i="18"/>
  <c r="O325" i="18"/>
  <c r="N325" i="18"/>
  <c r="J325" i="18"/>
  <c r="I325" i="18"/>
  <c r="G325" i="18"/>
  <c r="O324" i="18"/>
  <c r="N324" i="18"/>
  <c r="J324" i="18"/>
  <c r="I324" i="18"/>
  <c r="G324" i="18"/>
  <c r="O323" i="18"/>
  <c r="N323" i="18"/>
  <c r="J323" i="18"/>
  <c r="I323" i="18"/>
  <c r="G323" i="18"/>
  <c r="O322" i="18"/>
  <c r="N322" i="18"/>
  <c r="J322" i="18"/>
  <c r="I322" i="18"/>
  <c r="G322" i="18"/>
  <c r="O321" i="18"/>
  <c r="R321" i="18" s="1"/>
  <c r="N321" i="18"/>
  <c r="O320" i="18"/>
  <c r="L320" i="18"/>
  <c r="G320" i="18"/>
  <c r="O319" i="18"/>
  <c r="N319" i="18"/>
  <c r="J319" i="18"/>
  <c r="I319" i="18"/>
  <c r="G319" i="18"/>
  <c r="O318" i="18"/>
  <c r="N318" i="18"/>
  <c r="J318" i="18"/>
  <c r="I318" i="18"/>
  <c r="G318" i="18"/>
  <c r="O317" i="18"/>
  <c r="N317" i="18"/>
  <c r="J317" i="18"/>
  <c r="I317" i="18"/>
  <c r="G317" i="18"/>
  <c r="O316" i="18"/>
  <c r="N316" i="18"/>
  <c r="J316" i="18"/>
  <c r="I316" i="18"/>
  <c r="G316" i="18"/>
  <c r="O315" i="18"/>
  <c r="R315" i="18" s="1"/>
  <c r="N315" i="18"/>
  <c r="O314" i="18"/>
  <c r="L314" i="18"/>
  <c r="G314" i="18"/>
  <c r="O313" i="18"/>
  <c r="J313" i="18"/>
  <c r="N313" i="18" s="1"/>
  <c r="I313" i="18"/>
  <c r="G313" i="18"/>
  <c r="O312" i="18"/>
  <c r="J312" i="18"/>
  <c r="N312" i="18" s="1"/>
  <c r="I312" i="18"/>
  <c r="G312" i="18"/>
  <c r="O311" i="18"/>
  <c r="J311" i="18"/>
  <c r="N311" i="18" s="1"/>
  <c r="I311" i="18"/>
  <c r="G311" i="18"/>
  <c r="O310" i="18"/>
  <c r="R310" i="18" s="1"/>
  <c r="N310" i="18"/>
  <c r="O309" i="18"/>
  <c r="L309" i="18"/>
  <c r="G309" i="18"/>
  <c r="O308" i="18"/>
  <c r="J308" i="18"/>
  <c r="N308" i="18" s="1"/>
  <c r="I308" i="18"/>
  <c r="G308" i="18"/>
  <c r="O307" i="18"/>
  <c r="J307" i="18"/>
  <c r="N307" i="18" s="1"/>
  <c r="I307" i="18"/>
  <c r="G307" i="18"/>
  <c r="O306" i="18"/>
  <c r="J306" i="18"/>
  <c r="N306" i="18" s="1"/>
  <c r="I306" i="18"/>
  <c r="G306" i="18"/>
  <c r="O305" i="18"/>
  <c r="R305" i="18" s="1"/>
  <c r="N305" i="18"/>
  <c r="O304" i="18"/>
  <c r="L304" i="18"/>
  <c r="G304" i="18"/>
  <c r="O303" i="18"/>
  <c r="J303" i="18"/>
  <c r="N303" i="18" s="1"/>
  <c r="I303" i="18"/>
  <c r="G303" i="18"/>
  <c r="O302" i="18"/>
  <c r="J302" i="18"/>
  <c r="N302" i="18" s="1"/>
  <c r="I302" i="18"/>
  <c r="G302" i="18"/>
  <c r="O301" i="18"/>
  <c r="R301" i="18" s="1"/>
  <c r="N301" i="18"/>
  <c r="O300" i="18"/>
  <c r="L300" i="18"/>
  <c r="G300" i="18"/>
  <c r="O299" i="18"/>
  <c r="J299" i="18"/>
  <c r="N299" i="18" s="1"/>
  <c r="I299" i="18"/>
  <c r="G299" i="18"/>
  <c r="O298" i="18"/>
  <c r="J298" i="18"/>
  <c r="N298" i="18" s="1"/>
  <c r="I298" i="18"/>
  <c r="G298" i="18"/>
  <c r="O297" i="18"/>
  <c r="R297" i="18" s="1"/>
  <c r="N297" i="18"/>
  <c r="O296" i="18"/>
  <c r="L296" i="18"/>
  <c r="G296" i="18"/>
  <c r="O295" i="18"/>
  <c r="J295" i="18"/>
  <c r="N295" i="18" s="1"/>
  <c r="I295" i="18"/>
  <c r="G295" i="18"/>
  <c r="O294" i="18"/>
  <c r="J294" i="18"/>
  <c r="N294" i="18" s="1"/>
  <c r="I294" i="18"/>
  <c r="G294" i="18"/>
  <c r="O293" i="18"/>
  <c r="R293" i="18" s="1"/>
  <c r="N293" i="18"/>
  <c r="O292" i="18"/>
  <c r="L292" i="18"/>
  <c r="G292" i="18"/>
  <c r="O291" i="18"/>
  <c r="J291" i="18"/>
  <c r="N291" i="18" s="1"/>
  <c r="I291" i="18"/>
  <c r="G291" i="18"/>
  <c r="O290" i="18"/>
  <c r="J290" i="18"/>
  <c r="N290" i="18" s="1"/>
  <c r="I290" i="18"/>
  <c r="G290" i="18"/>
  <c r="O289" i="18"/>
  <c r="R289" i="18" s="1"/>
  <c r="N289" i="18"/>
  <c r="O288" i="18"/>
  <c r="L288" i="18"/>
  <c r="G288" i="18"/>
  <c r="O287" i="18"/>
  <c r="J287" i="18"/>
  <c r="N287" i="18" s="1"/>
  <c r="I287" i="18"/>
  <c r="G287" i="18"/>
  <c r="O286" i="18"/>
  <c r="J286" i="18"/>
  <c r="N286" i="18" s="1"/>
  <c r="I286" i="18"/>
  <c r="G286" i="18"/>
  <c r="O285" i="18"/>
  <c r="R285" i="18" s="1"/>
  <c r="N285" i="18"/>
  <c r="O284" i="18"/>
  <c r="L284" i="18"/>
  <c r="G284" i="18"/>
  <c r="O283" i="18"/>
  <c r="J283" i="18"/>
  <c r="N283" i="18" s="1"/>
  <c r="I283" i="18"/>
  <c r="G283" i="18"/>
  <c r="G282" i="18" s="1"/>
  <c r="I282" i="18" s="1"/>
  <c r="O282" i="18"/>
  <c r="R282" i="18" s="1"/>
  <c r="N282" i="18"/>
  <c r="O281" i="18"/>
  <c r="L281" i="18"/>
  <c r="G281" i="18"/>
  <c r="O280" i="18"/>
  <c r="J280" i="18"/>
  <c r="N280" i="18" s="1"/>
  <c r="I280" i="18"/>
  <c r="G280" i="18"/>
  <c r="G279" i="18" s="1"/>
  <c r="I279" i="18" s="1"/>
  <c r="O279" i="18"/>
  <c r="R279" i="18" s="1"/>
  <c r="N279" i="18"/>
  <c r="O278" i="18"/>
  <c r="L278" i="18"/>
  <c r="G278" i="18"/>
  <c r="O277" i="18"/>
  <c r="J277" i="18"/>
  <c r="N277" i="18" s="1"/>
  <c r="I277" i="18"/>
  <c r="G277" i="18"/>
  <c r="G276" i="18" s="1"/>
  <c r="I276" i="18" s="1"/>
  <c r="O276" i="18"/>
  <c r="R276" i="18" s="1"/>
  <c r="N276" i="18"/>
  <c r="O275" i="18"/>
  <c r="L275" i="18"/>
  <c r="G275" i="18"/>
  <c r="O274" i="18"/>
  <c r="J274" i="18"/>
  <c r="N274" i="18" s="1"/>
  <c r="I274" i="18"/>
  <c r="G274" i="18"/>
  <c r="G273" i="18" s="1"/>
  <c r="I273" i="18" s="1"/>
  <c r="O273" i="18"/>
  <c r="R273" i="18" s="1"/>
  <c r="N273" i="18"/>
  <c r="O272" i="18"/>
  <c r="L272" i="18"/>
  <c r="G272" i="18"/>
  <c r="O271" i="18"/>
  <c r="J271" i="18"/>
  <c r="N271" i="18" s="1"/>
  <c r="I271" i="18"/>
  <c r="G271" i="18"/>
  <c r="G270" i="18" s="1"/>
  <c r="I270" i="18" s="1"/>
  <c r="O270" i="18"/>
  <c r="R270" i="18" s="1"/>
  <c r="N270" i="18"/>
  <c r="O269" i="18"/>
  <c r="L269" i="18"/>
  <c r="G269" i="18"/>
  <c r="O268" i="18"/>
  <c r="J268" i="18"/>
  <c r="N268" i="18" s="1"/>
  <c r="I268" i="18"/>
  <c r="G268" i="18"/>
  <c r="G267" i="18" s="1"/>
  <c r="I267" i="18" s="1"/>
  <c r="O267" i="18"/>
  <c r="R267" i="18" s="1"/>
  <c r="N267" i="18"/>
  <c r="O266" i="18"/>
  <c r="L266" i="18"/>
  <c r="G266" i="18"/>
  <c r="O265" i="18"/>
  <c r="J265" i="18"/>
  <c r="N265" i="18" s="1"/>
  <c r="I265" i="18"/>
  <c r="G265" i="18"/>
  <c r="G264" i="18" s="1"/>
  <c r="I264" i="18" s="1"/>
  <c r="O264" i="18"/>
  <c r="R264" i="18" s="1"/>
  <c r="N264" i="18"/>
  <c r="O263" i="18"/>
  <c r="L263" i="18"/>
  <c r="G263" i="18"/>
  <c r="O262" i="18"/>
  <c r="J262" i="18"/>
  <c r="N262" i="18" s="1"/>
  <c r="I262" i="18"/>
  <c r="G262" i="18"/>
  <c r="G261" i="18" s="1"/>
  <c r="I261" i="18" s="1"/>
  <c r="O261" i="18"/>
  <c r="R261" i="18" s="1"/>
  <c r="N261" i="18"/>
  <c r="O260" i="18"/>
  <c r="L260" i="18"/>
  <c r="G260" i="18"/>
  <c r="O259" i="18"/>
  <c r="J259" i="18"/>
  <c r="N259" i="18" s="1"/>
  <c r="I259" i="18"/>
  <c r="G259" i="18"/>
  <c r="G258" i="18" s="1"/>
  <c r="I258" i="18" s="1"/>
  <c r="O258" i="18"/>
  <c r="R258" i="18" s="1"/>
  <c r="N258" i="18"/>
  <c r="O257" i="18"/>
  <c r="L257" i="18"/>
  <c r="G257" i="18"/>
  <c r="O256" i="18"/>
  <c r="J256" i="18"/>
  <c r="N256" i="18" s="1"/>
  <c r="I256" i="18"/>
  <c r="G256" i="18"/>
  <c r="G255" i="18" s="1"/>
  <c r="I255" i="18" s="1"/>
  <c r="O255" i="18"/>
  <c r="R255" i="18" s="1"/>
  <c r="N255" i="18"/>
  <c r="O254" i="18"/>
  <c r="L254" i="18"/>
  <c r="G254" i="18"/>
  <c r="O253" i="18"/>
  <c r="N253" i="18"/>
  <c r="J253" i="18"/>
  <c r="I253" i="18"/>
  <c r="G253" i="18"/>
  <c r="O252" i="18"/>
  <c r="N252" i="18"/>
  <c r="J252" i="18"/>
  <c r="I252" i="18"/>
  <c r="G252" i="18"/>
  <c r="O251" i="18"/>
  <c r="N251" i="18"/>
  <c r="J251" i="18"/>
  <c r="I251" i="18"/>
  <c r="G251" i="18"/>
  <c r="O250" i="18"/>
  <c r="R250" i="18" s="1"/>
  <c r="N250" i="18"/>
  <c r="O249" i="18"/>
  <c r="L249" i="18"/>
  <c r="G249" i="18"/>
  <c r="O248" i="18"/>
  <c r="N248" i="18"/>
  <c r="J248" i="18"/>
  <c r="I248" i="18"/>
  <c r="G248" i="18"/>
  <c r="O247" i="18"/>
  <c r="N247" i="18"/>
  <c r="J247" i="18"/>
  <c r="I247" i="18"/>
  <c r="G247" i="18"/>
  <c r="O246" i="18"/>
  <c r="N246" i="18"/>
  <c r="J246" i="18"/>
  <c r="I246" i="18"/>
  <c r="G246" i="18"/>
  <c r="O245" i="18"/>
  <c r="R245" i="18" s="1"/>
  <c r="N245" i="18"/>
  <c r="O244" i="18"/>
  <c r="L244" i="18"/>
  <c r="G244" i="18"/>
  <c r="O243" i="18"/>
  <c r="N243" i="18"/>
  <c r="J243" i="18"/>
  <c r="I243" i="18"/>
  <c r="G243" i="18"/>
  <c r="O242" i="18"/>
  <c r="N242" i="18"/>
  <c r="J242" i="18"/>
  <c r="I242" i="18"/>
  <c r="G242" i="18"/>
  <c r="O241" i="18"/>
  <c r="N241" i="18"/>
  <c r="J241" i="18"/>
  <c r="I241" i="18"/>
  <c r="G241" i="18"/>
  <c r="O240" i="18"/>
  <c r="R240" i="18" s="1"/>
  <c r="N240" i="18"/>
  <c r="O239" i="18"/>
  <c r="L239" i="18"/>
  <c r="G239" i="18"/>
  <c r="O238" i="18"/>
  <c r="N238" i="18"/>
  <c r="J238" i="18"/>
  <c r="I238" i="18"/>
  <c r="G238" i="18"/>
  <c r="O237" i="18"/>
  <c r="N237" i="18"/>
  <c r="J237" i="18"/>
  <c r="I237" i="18"/>
  <c r="G237" i="18"/>
  <c r="O236" i="18"/>
  <c r="N236" i="18"/>
  <c r="J236" i="18"/>
  <c r="I236" i="18"/>
  <c r="G236" i="18"/>
  <c r="O235" i="18"/>
  <c r="R235" i="18" s="1"/>
  <c r="N235" i="18"/>
  <c r="O234" i="18"/>
  <c r="R234" i="18" s="1"/>
  <c r="N234" i="18"/>
  <c r="G234" i="18"/>
  <c r="I234" i="18" s="1"/>
  <c r="O233" i="18"/>
  <c r="R233" i="18" s="1"/>
  <c r="N233" i="18"/>
  <c r="F233" i="18"/>
  <c r="G233" i="18" s="1"/>
  <c r="I233" i="18" s="1"/>
  <c r="O232" i="18"/>
  <c r="R232" i="18" s="1"/>
  <c r="N232" i="18"/>
  <c r="F232" i="18"/>
  <c r="G232" i="18" s="1"/>
  <c r="I232" i="18" s="1"/>
  <c r="O231" i="18"/>
  <c r="R231" i="18" s="1"/>
  <c r="N231" i="18"/>
  <c r="F231" i="18"/>
  <c r="G231" i="18" s="1"/>
  <c r="I231" i="18" s="1"/>
  <c r="O230" i="18"/>
  <c r="R230" i="18" s="1"/>
  <c r="N230" i="18"/>
  <c r="F230" i="18"/>
  <c r="G230" i="18" s="1"/>
  <c r="I230" i="18" s="1"/>
  <c r="O229" i="18"/>
  <c r="R229" i="18" s="1"/>
  <c r="N229" i="18"/>
  <c r="F229" i="18"/>
  <c r="G229" i="18" s="1"/>
  <c r="I229" i="18" s="1"/>
  <c r="O228" i="18"/>
  <c r="R228" i="18" s="1"/>
  <c r="N228" i="18"/>
  <c r="F228" i="18"/>
  <c r="G228" i="18" s="1"/>
  <c r="I228" i="18" s="1"/>
  <c r="O227" i="18"/>
  <c r="R227" i="18" s="1"/>
  <c r="N227" i="18"/>
  <c r="F227" i="18"/>
  <c r="G227" i="18" s="1"/>
  <c r="I227" i="18" s="1"/>
  <c r="O226" i="18"/>
  <c r="R226" i="18" s="1"/>
  <c r="N226" i="18"/>
  <c r="F226" i="18"/>
  <c r="G226" i="18" s="1"/>
  <c r="I226" i="18" s="1"/>
  <c r="O225" i="18"/>
  <c r="R225" i="18" s="1"/>
  <c r="N225" i="18"/>
  <c r="F225" i="18"/>
  <c r="G225" i="18" s="1"/>
  <c r="I225" i="18" s="1"/>
  <c r="O224" i="18"/>
  <c r="R224" i="18" s="1"/>
  <c r="N224" i="18"/>
  <c r="F224" i="18"/>
  <c r="G224" i="18" s="1"/>
  <c r="I224" i="18" s="1"/>
  <c r="O223" i="18"/>
  <c r="R223" i="18" s="1"/>
  <c r="N223" i="18"/>
  <c r="F223" i="18"/>
  <c r="G223" i="18" s="1"/>
  <c r="I223" i="18" s="1"/>
  <c r="O222" i="18"/>
  <c r="R222" i="18" s="1"/>
  <c r="N222" i="18"/>
  <c r="F222" i="18"/>
  <c r="G222" i="18" s="1"/>
  <c r="I222" i="18" s="1"/>
  <c r="O221" i="18"/>
  <c r="R221" i="18" s="1"/>
  <c r="N221" i="18"/>
  <c r="F221" i="18"/>
  <c r="G221" i="18" s="1"/>
  <c r="I221" i="18" s="1"/>
  <c r="O220" i="18"/>
  <c r="R220" i="18" s="1"/>
  <c r="N220" i="18"/>
  <c r="F220" i="18"/>
  <c r="G220" i="18" s="1"/>
  <c r="I220" i="18" s="1"/>
  <c r="O219" i="18"/>
  <c r="R219" i="18" s="1"/>
  <c r="N219" i="18"/>
  <c r="F219" i="18"/>
  <c r="G219" i="18" s="1"/>
  <c r="I219" i="18" s="1"/>
  <c r="O218" i="18"/>
  <c r="R218" i="18" s="1"/>
  <c r="N218" i="18"/>
  <c r="F218" i="18"/>
  <c r="G218" i="18" s="1"/>
  <c r="I218" i="18" s="1"/>
  <c r="O217" i="18"/>
  <c r="R217" i="18" s="1"/>
  <c r="N217" i="18"/>
  <c r="F217" i="18"/>
  <c r="G217" i="18" s="1"/>
  <c r="I217" i="18" s="1"/>
  <c r="O216" i="18"/>
  <c r="R216" i="18" s="1"/>
  <c r="N216" i="18"/>
  <c r="F216" i="18"/>
  <c r="G216" i="18" s="1"/>
  <c r="I216" i="18" s="1"/>
  <c r="O215" i="18"/>
  <c r="R215" i="18" s="1"/>
  <c r="N215" i="18"/>
  <c r="F215" i="18"/>
  <c r="G215" i="18" s="1"/>
  <c r="I215" i="18" s="1"/>
  <c r="O214" i="18"/>
  <c r="R214" i="18" s="1"/>
  <c r="N214" i="18"/>
  <c r="F214" i="18"/>
  <c r="G214" i="18" s="1"/>
  <c r="I214" i="18" s="1"/>
  <c r="O213" i="18"/>
  <c r="R213" i="18" s="1"/>
  <c r="N213" i="18"/>
  <c r="F213" i="18"/>
  <c r="G213" i="18" s="1"/>
  <c r="I213" i="18" s="1"/>
  <c r="O212" i="18"/>
  <c r="R212" i="18" s="1"/>
  <c r="N212" i="18"/>
  <c r="G212" i="18"/>
  <c r="I212" i="18" s="1"/>
  <c r="O211" i="18"/>
  <c r="R211" i="18" s="1"/>
  <c r="N211" i="18"/>
  <c r="I211" i="18"/>
  <c r="O210" i="18"/>
  <c r="R210" i="18" s="1"/>
  <c r="N210" i="18"/>
  <c r="I210" i="18"/>
  <c r="O209" i="18"/>
  <c r="R209" i="18" s="1"/>
  <c r="N209" i="18"/>
  <c r="G209" i="18"/>
  <c r="I209" i="18" s="1"/>
  <c r="O208" i="18"/>
  <c r="R208" i="18" s="1"/>
  <c r="N208" i="18"/>
  <c r="G208" i="18"/>
  <c r="I208" i="18" s="1"/>
  <c r="L207" i="18"/>
  <c r="G207" i="18"/>
  <c r="I206" i="18"/>
  <c r="O205" i="18"/>
  <c r="R205" i="18" s="1"/>
  <c r="L205" i="18"/>
  <c r="G205" i="18"/>
  <c r="O204" i="18"/>
  <c r="R204" i="18" s="1"/>
  <c r="N204" i="18"/>
  <c r="I204" i="18"/>
  <c r="O203" i="18"/>
  <c r="R203" i="18" s="1"/>
  <c r="N203" i="18"/>
  <c r="I203" i="18"/>
  <c r="O202" i="18"/>
  <c r="R202" i="18" s="1"/>
  <c r="N202" i="18"/>
  <c r="J202" i="18"/>
  <c r="O201" i="18"/>
  <c r="R201" i="18" s="1"/>
  <c r="N201" i="18"/>
  <c r="J201" i="18"/>
  <c r="O200" i="18"/>
  <c r="R200" i="18" s="1"/>
  <c r="N200" i="18"/>
  <c r="J200" i="18"/>
  <c r="O199" i="18"/>
  <c r="R199" i="18" s="1"/>
  <c r="N199" i="18"/>
  <c r="J199" i="18"/>
  <c r="O198" i="18"/>
  <c r="R198" i="18" s="1"/>
  <c r="N198" i="18"/>
  <c r="J198" i="18"/>
  <c r="O197" i="18"/>
  <c r="R197" i="18" s="1"/>
  <c r="N197" i="18"/>
  <c r="J197" i="18"/>
  <c r="O196" i="18"/>
  <c r="R196" i="18" s="1"/>
  <c r="N196" i="18"/>
  <c r="J196" i="18"/>
  <c r="O195" i="18"/>
  <c r="R195" i="18" s="1"/>
  <c r="N195" i="18"/>
  <c r="J195" i="18"/>
  <c r="O194" i="18"/>
  <c r="R194" i="18" s="1"/>
  <c r="N194" i="18"/>
  <c r="J194" i="18"/>
  <c r="O193" i="18"/>
  <c r="R193" i="18" s="1"/>
  <c r="N193" i="18"/>
  <c r="J193" i="18"/>
  <c r="O192" i="18"/>
  <c r="R192" i="18" s="1"/>
  <c r="N192" i="18"/>
  <c r="J192" i="18"/>
  <c r="O191" i="18"/>
  <c r="R191" i="18" s="1"/>
  <c r="N191" i="18"/>
  <c r="J191" i="18"/>
  <c r="O190" i="18"/>
  <c r="R190" i="18" s="1"/>
  <c r="N190" i="18"/>
  <c r="J190" i="18"/>
  <c r="O189" i="18"/>
  <c r="R189" i="18" s="1"/>
  <c r="N189" i="18"/>
  <c r="J189" i="18"/>
  <c r="O188" i="18"/>
  <c r="R188" i="18" s="1"/>
  <c r="N188" i="18"/>
  <c r="J188" i="18"/>
  <c r="O187" i="18"/>
  <c r="R187" i="18" s="1"/>
  <c r="N187" i="18"/>
  <c r="J187" i="18"/>
  <c r="O186" i="18"/>
  <c r="R186" i="18" s="1"/>
  <c r="N186" i="18"/>
  <c r="J186" i="18"/>
  <c r="O185" i="18"/>
  <c r="R185" i="18" s="1"/>
  <c r="N185" i="18"/>
  <c r="J185" i="18"/>
  <c r="O184" i="18"/>
  <c r="R184" i="18" s="1"/>
  <c r="N184" i="18"/>
  <c r="J184" i="18"/>
  <c r="O183" i="18"/>
  <c r="R183" i="18" s="1"/>
  <c r="N183" i="18"/>
  <c r="J183" i="18"/>
  <c r="O182" i="18"/>
  <c r="R182" i="18" s="1"/>
  <c r="N182" i="18"/>
  <c r="J182" i="18"/>
  <c r="O181" i="18"/>
  <c r="R181" i="18" s="1"/>
  <c r="N181" i="18"/>
  <c r="J181" i="18"/>
  <c r="O180" i="18"/>
  <c r="R180" i="18" s="1"/>
  <c r="N180" i="18"/>
  <c r="J180" i="18"/>
  <c r="O179" i="18"/>
  <c r="R179" i="18" s="1"/>
  <c r="N179" i="18"/>
  <c r="J179" i="18"/>
  <c r="O177" i="18"/>
  <c r="N177" i="18"/>
  <c r="J177" i="18"/>
  <c r="G177" i="18"/>
  <c r="O176" i="18"/>
  <c r="N176" i="18"/>
  <c r="J176" i="18"/>
  <c r="G176" i="18"/>
  <c r="O175" i="18"/>
  <c r="R175" i="18" s="1"/>
  <c r="N175" i="18"/>
  <c r="O174" i="18"/>
  <c r="N174" i="18"/>
  <c r="J174" i="18"/>
  <c r="I174" i="18"/>
  <c r="G174" i="18"/>
  <c r="O173" i="18"/>
  <c r="N173" i="18"/>
  <c r="J173" i="18"/>
  <c r="I173" i="18"/>
  <c r="G173" i="18"/>
  <c r="O172" i="18"/>
  <c r="N172" i="18"/>
  <c r="J172" i="18"/>
  <c r="I172" i="18"/>
  <c r="G172" i="18"/>
  <c r="O171" i="18"/>
  <c r="R171" i="18" s="1"/>
  <c r="N171" i="18"/>
  <c r="O170" i="18"/>
  <c r="R170" i="18" s="1"/>
  <c r="N170" i="18"/>
  <c r="G170" i="18"/>
  <c r="I170" i="18" s="1"/>
  <c r="O169" i="18"/>
  <c r="R169" i="18" s="1"/>
  <c r="N169" i="18"/>
  <c r="G169" i="18"/>
  <c r="I169" i="18" s="1"/>
  <c r="O168" i="18"/>
  <c r="R168" i="18" s="1"/>
  <c r="N168" i="18"/>
  <c r="G168" i="18"/>
  <c r="I168" i="18" s="1"/>
  <c r="O167" i="18"/>
  <c r="R167" i="18" s="1"/>
  <c r="N167" i="18"/>
  <c r="G167" i="18"/>
  <c r="I167" i="18" s="1"/>
  <c r="O166" i="18"/>
  <c r="R166" i="18" s="1"/>
  <c r="N166" i="18"/>
  <c r="G166" i="18"/>
  <c r="I166" i="18" s="1"/>
  <c r="O165" i="18"/>
  <c r="N165" i="18"/>
  <c r="J165" i="18"/>
  <c r="I165" i="18"/>
  <c r="G165" i="18"/>
  <c r="O164" i="18"/>
  <c r="N164" i="18"/>
  <c r="J164" i="18"/>
  <c r="I164" i="18"/>
  <c r="G164" i="18"/>
  <c r="O163" i="18"/>
  <c r="N163" i="18"/>
  <c r="J163" i="18"/>
  <c r="I163" i="18"/>
  <c r="G163" i="18"/>
  <c r="O162" i="18"/>
  <c r="R162" i="18" s="1"/>
  <c r="N162" i="18"/>
  <c r="O161" i="18"/>
  <c r="N161" i="18"/>
  <c r="J161" i="18"/>
  <c r="I161" i="18"/>
  <c r="G161" i="18"/>
  <c r="O160" i="18"/>
  <c r="N160" i="18"/>
  <c r="J160" i="18"/>
  <c r="I160" i="18"/>
  <c r="G160" i="18"/>
  <c r="O159" i="18"/>
  <c r="N159" i="18"/>
  <c r="J159" i="18"/>
  <c r="I159" i="18"/>
  <c r="G159" i="18"/>
  <c r="O158" i="18"/>
  <c r="R158" i="18" s="1"/>
  <c r="N158" i="18"/>
  <c r="O157" i="18"/>
  <c r="N157" i="18"/>
  <c r="J157" i="18"/>
  <c r="I157" i="18"/>
  <c r="G157" i="18"/>
  <c r="O156" i="18"/>
  <c r="N156" i="18"/>
  <c r="J156" i="18"/>
  <c r="I156" i="18"/>
  <c r="G156" i="18"/>
  <c r="O155" i="18"/>
  <c r="N155" i="18"/>
  <c r="J155" i="18"/>
  <c r="I155" i="18"/>
  <c r="G155" i="18"/>
  <c r="O154" i="18"/>
  <c r="R154" i="18" s="1"/>
  <c r="N154" i="18"/>
  <c r="O153" i="18"/>
  <c r="N153" i="18"/>
  <c r="J153" i="18"/>
  <c r="I153" i="18"/>
  <c r="G153" i="18"/>
  <c r="O152" i="18"/>
  <c r="N152" i="18"/>
  <c r="J152" i="18"/>
  <c r="I152" i="18"/>
  <c r="G152" i="18"/>
  <c r="O151" i="18"/>
  <c r="N151" i="18"/>
  <c r="J151" i="18"/>
  <c r="I151" i="18"/>
  <c r="G151" i="18"/>
  <c r="O150" i="18"/>
  <c r="R150" i="18" s="1"/>
  <c r="N150" i="18"/>
  <c r="O149" i="18"/>
  <c r="N149" i="18"/>
  <c r="J149" i="18"/>
  <c r="I149" i="18"/>
  <c r="G149" i="18"/>
  <c r="O148" i="18"/>
  <c r="N148" i="18"/>
  <c r="J148" i="18"/>
  <c r="I148" i="18"/>
  <c r="G148" i="18"/>
  <c r="O147" i="18"/>
  <c r="N147" i="18"/>
  <c r="J147" i="18"/>
  <c r="I147" i="18"/>
  <c r="G147" i="18"/>
  <c r="O146" i="18"/>
  <c r="R146" i="18" s="1"/>
  <c r="N146" i="18"/>
  <c r="O145" i="18"/>
  <c r="N145" i="18"/>
  <c r="J145" i="18"/>
  <c r="I145" i="18"/>
  <c r="G145" i="18"/>
  <c r="O144" i="18"/>
  <c r="N144" i="18"/>
  <c r="J144" i="18"/>
  <c r="I144" i="18"/>
  <c r="G144" i="18"/>
  <c r="O143" i="18"/>
  <c r="N143" i="18"/>
  <c r="J143" i="18"/>
  <c r="I143" i="18"/>
  <c r="G143" i="18"/>
  <c r="O142" i="18"/>
  <c r="R142" i="18" s="1"/>
  <c r="N142" i="18"/>
  <c r="O141" i="18"/>
  <c r="N141" i="18"/>
  <c r="J141" i="18"/>
  <c r="I141" i="18"/>
  <c r="G141" i="18"/>
  <c r="O140" i="18"/>
  <c r="N140" i="18"/>
  <c r="J140" i="18"/>
  <c r="I140" i="18"/>
  <c r="G140" i="18"/>
  <c r="O139" i="18"/>
  <c r="R139" i="18" s="1"/>
  <c r="N139" i="18"/>
  <c r="O138" i="18"/>
  <c r="N138" i="18"/>
  <c r="J138" i="18"/>
  <c r="I138" i="18"/>
  <c r="G138" i="18"/>
  <c r="O137" i="18"/>
  <c r="N137" i="18"/>
  <c r="J137" i="18"/>
  <c r="I137" i="18"/>
  <c r="G137" i="18"/>
  <c r="O136" i="18"/>
  <c r="R136" i="18" s="1"/>
  <c r="N136" i="18"/>
  <c r="O135" i="18"/>
  <c r="N135" i="18"/>
  <c r="J135" i="18"/>
  <c r="I135" i="18"/>
  <c r="G135" i="18"/>
  <c r="O134" i="18"/>
  <c r="N134" i="18"/>
  <c r="J134" i="18"/>
  <c r="I134" i="18"/>
  <c r="G134" i="18"/>
  <c r="O133" i="18"/>
  <c r="R133" i="18" s="1"/>
  <c r="N133" i="18"/>
  <c r="O132" i="18"/>
  <c r="N132" i="18"/>
  <c r="J132" i="18"/>
  <c r="I132" i="18"/>
  <c r="G132" i="18"/>
  <c r="O131" i="18"/>
  <c r="N131" i="18"/>
  <c r="J131" i="18"/>
  <c r="I131" i="18"/>
  <c r="G131" i="18"/>
  <c r="O130" i="18"/>
  <c r="R130" i="18" s="1"/>
  <c r="N130" i="18"/>
  <c r="O129" i="18"/>
  <c r="N129" i="18"/>
  <c r="J129" i="18"/>
  <c r="I129" i="18"/>
  <c r="G129" i="18"/>
  <c r="O128" i="18"/>
  <c r="N128" i="18"/>
  <c r="J128" i="18"/>
  <c r="I128" i="18"/>
  <c r="G128" i="18"/>
  <c r="O127" i="18"/>
  <c r="R127" i="18" s="1"/>
  <c r="N127" i="18"/>
  <c r="O126" i="18"/>
  <c r="N126" i="18"/>
  <c r="J126" i="18"/>
  <c r="G126" i="18"/>
  <c r="O125" i="18"/>
  <c r="N125" i="18"/>
  <c r="J125" i="18"/>
  <c r="G125" i="18"/>
  <c r="O124" i="18"/>
  <c r="N124" i="18"/>
  <c r="O123" i="18"/>
  <c r="R123" i="18" s="1"/>
  <c r="N123" i="18"/>
  <c r="G123" i="18"/>
  <c r="I123" i="18" s="1"/>
  <c r="O122" i="18"/>
  <c r="R122" i="18" s="1"/>
  <c r="N122" i="18"/>
  <c r="G122" i="18"/>
  <c r="I122" i="18" s="1"/>
  <c r="O121" i="18"/>
  <c r="R121" i="18" s="1"/>
  <c r="N121" i="18"/>
  <c r="G121" i="18"/>
  <c r="I121" i="18" s="1"/>
  <c r="O120" i="18"/>
  <c r="R120" i="18" s="1"/>
  <c r="N120" i="18"/>
  <c r="I120" i="18"/>
  <c r="O119" i="18"/>
  <c r="R119" i="18" s="1"/>
  <c r="N119" i="18"/>
  <c r="I119" i="18"/>
  <c r="O118" i="18"/>
  <c r="R118" i="18" s="1"/>
  <c r="N118" i="18"/>
  <c r="I118" i="18"/>
  <c r="O117" i="18"/>
  <c r="R117" i="18" s="1"/>
  <c r="N117" i="18"/>
  <c r="G117" i="18"/>
  <c r="I117" i="18" s="1"/>
  <c r="O116" i="18"/>
  <c r="R116" i="18" s="1"/>
  <c r="N116" i="18"/>
  <c r="G116" i="18"/>
  <c r="I116" i="18" s="1"/>
  <c r="O115" i="18"/>
  <c r="R115" i="18" s="1"/>
  <c r="N115" i="18"/>
  <c r="I115" i="18"/>
  <c r="O114" i="18"/>
  <c r="R114" i="18" s="1"/>
  <c r="N114" i="18"/>
  <c r="G114" i="18"/>
  <c r="I114" i="18" s="1"/>
  <c r="O113" i="18"/>
  <c r="R113" i="18" s="1"/>
  <c r="N113" i="18"/>
  <c r="H113" i="18"/>
  <c r="G113" i="18"/>
  <c r="O112" i="18"/>
  <c r="R112" i="18" s="1"/>
  <c r="N112" i="18"/>
  <c r="G112" i="18"/>
  <c r="I112" i="18" s="1"/>
  <c r="O111" i="18"/>
  <c r="R111" i="18" s="1"/>
  <c r="N111" i="18"/>
  <c r="G111" i="18"/>
  <c r="I111" i="18" s="1"/>
  <c r="O110" i="18"/>
  <c r="R110" i="18" s="1"/>
  <c r="N110" i="18"/>
  <c r="H110" i="18"/>
  <c r="G110" i="18"/>
  <c r="O109" i="18"/>
  <c r="R109" i="18" s="1"/>
  <c r="N109" i="18"/>
  <c r="H109" i="18"/>
  <c r="G109" i="18"/>
  <c r="O108" i="18"/>
  <c r="R108" i="18" s="1"/>
  <c r="N108" i="18"/>
  <c r="J108" i="18"/>
  <c r="O107" i="18"/>
  <c r="R107" i="18" s="1"/>
  <c r="N107" i="18"/>
  <c r="J107" i="18"/>
  <c r="O106" i="18"/>
  <c r="R106" i="18" s="1"/>
  <c r="N106" i="18"/>
  <c r="J106" i="18"/>
  <c r="O105" i="18"/>
  <c r="R105" i="18" s="1"/>
  <c r="N105" i="18"/>
  <c r="J105" i="18"/>
  <c r="O104" i="18"/>
  <c r="R104" i="18" s="1"/>
  <c r="N104" i="18"/>
  <c r="J104" i="18"/>
  <c r="O103" i="18"/>
  <c r="R103" i="18" s="1"/>
  <c r="N103" i="18"/>
  <c r="J103" i="18"/>
  <c r="O102" i="18"/>
  <c r="R102" i="18" s="1"/>
  <c r="N102" i="18"/>
  <c r="J102" i="18"/>
  <c r="O101" i="18"/>
  <c r="R101" i="18" s="1"/>
  <c r="N101" i="18"/>
  <c r="J101" i="18"/>
  <c r="O100" i="18"/>
  <c r="R100" i="18" s="1"/>
  <c r="N100" i="18"/>
  <c r="J100" i="18"/>
  <c r="O99" i="18"/>
  <c r="R99" i="18" s="1"/>
  <c r="N99" i="18"/>
  <c r="J99" i="18"/>
  <c r="O98" i="18"/>
  <c r="R98" i="18" s="1"/>
  <c r="N98" i="18"/>
  <c r="J98" i="18"/>
  <c r="O97" i="18"/>
  <c r="R97" i="18" s="1"/>
  <c r="N97" i="18"/>
  <c r="J97" i="18"/>
  <c r="O96" i="18"/>
  <c r="R96" i="18" s="1"/>
  <c r="N96" i="18"/>
  <c r="J96" i="18"/>
  <c r="O95" i="18"/>
  <c r="R95" i="18" s="1"/>
  <c r="N95" i="18"/>
  <c r="J95" i="18"/>
  <c r="O94" i="18"/>
  <c r="R94" i="18" s="1"/>
  <c r="N94" i="18"/>
  <c r="J94" i="18"/>
  <c r="O93" i="18"/>
  <c r="R93" i="18" s="1"/>
  <c r="N93" i="18"/>
  <c r="J93" i="18"/>
  <c r="O92" i="18"/>
  <c r="R92" i="18" s="1"/>
  <c r="N92" i="18"/>
  <c r="J92" i="18"/>
  <c r="O91" i="18"/>
  <c r="R91" i="18" s="1"/>
  <c r="N91" i="18"/>
  <c r="J91" i="18"/>
  <c r="O90" i="18"/>
  <c r="R90" i="18" s="1"/>
  <c r="N90" i="18"/>
  <c r="J90" i="18"/>
  <c r="O89" i="18"/>
  <c r="R89" i="18" s="1"/>
  <c r="N89" i="18"/>
  <c r="J89" i="18"/>
  <c r="O88" i="18"/>
  <c r="R88" i="18" s="1"/>
  <c r="N88" i="18"/>
  <c r="J88" i="18"/>
  <c r="O87" i="18"/>
  <c r="R87" i="18" s="1"/>
  <c r="N87" i="18"/>
  <c r="J87" i="18"/>
  <c r="O81" i="18"/>
  <c r="R81" i="18" s="1"/>
  <c r="N81" i="18"/>
  <c r="G81" i="18"/>
  <c r="I81" i="18" s="1"/>
  <c r="O80" i="18"/>
  <c r="R80" i="18" s="1"/>
  <c r="N80" i="18"/>
  <c r="G80" i="18"/>
  <c r="I80" i="18" s="1"/>
  <c r="O79" i="18"/>
  <c r="R79" i="18" s="1"/>
  <c r="N79" i="18"/>
  <c r="G79" i="18"/>
  <c r="I79" i="18" s="1"/>
  <c r="O77" i="18"/>
  <c r="R77" i="18" s="1"/>
  <c r="N77" i="18"/>
  <c r="I77" i="18"/>
  <c r="O76" i="18"/>
  <c r="R76" i="18" s="1"/>
  <c r="N76" i="18"/>
  <c r="I76" i="18"/>
  <c r="O75" i="18"/>
  <c r="R75" i="18" s="1"/>
  <c r="N75" i="18"/>
  <c r="I75" i="18"/>
  <c r="O74" i="18"/>
  <c r="R74" i="18" s="1"/>
  <c r="N74" i="18"/>
  <c r="O73" i="18"/>
  <c r="R73" i="18" s="1"/>
  <c r="N73" i="18"/>
  <c r="O72" i="18"/>
  <c r="R72" i="18" s="1"/>
  <c r="N72" i="18"/>
  <c r="G72" i="18"/>
  <c r="I72" i="18" s="1"/>
  <c r="O71" i="18"/>
  <c r="R71" i="18" s="1"/>
  <c r="N71" i="18"/>
  <c r="O68" i="18"/>
  <c r="R68" i="18" s="1"/>
  <c r="N68" i="18"/>
  <c r="O66" i="18"/>
  <c r="R66" i="18" s="1"/>
  <c r="N66" i="18"/>
  <c r="I66" i="18"/>
  <c r="O65" i="18"/>
  <c r="R65" i="18" s="1"/>
  <c r="N65" i="18"/>
  <c r="G65" i="18"/>
  <c r="I65" i="18" s="1"/>
  <c r="O63" i="18"/>
  <c r="R63" i="18" s="1"/>
  <c r="N63" i="18"/>
  <c r="J63" i="18"/>
  <c r="O62" i="18"/>
  <c r="R62" i="18" s="1"/>
  <c r="N62" i="18"/>
  <c r="J62" i="18"/>
  <c r="O61" i="18"/>
  <c r="R61" i="18" s="1"/>
  <c r="N61" i="18"/>
  <c r="J61" i="18"/>
  <c r="O60" i="18"/>
  <c r="R60" i="18" s="1"/>
  <c r="N60" i="18"/>
  <c r="J60" i="18"/>
  <c r="O59" i="18"/>
  <c r="R59" i="18" s="1"/>
  <c r="N59" i="18"/>
  <c r="J59" i="18"/>
  <c r="O58" i="18"/>
  <c r="R58" i="18" s="1"/>
  <c r="N58" i="18"/>
  <c r="J58" i="18"/>
  <c r="O57" i="18"/>
  <c r="R57" i="18" s="1"/>
  <c r="N57" i="18"/>
  <c r="J57" i="18"/>
  <c r="O56" i="18"/>
  <c r="R56" i="18" s="1"/>
  <c r="N56" i="18"/>
  <c r="J56" i="18"/>
  <c r="O55" i="18"/>
  <c r="R55" i="18" s="1"/>
  <c r="N55" i="18"/>
  <c r="J55" i="18"/>
  <c r="O54" i="18"/>
  <c r="R54" i="18" s="1"/>
  <c r="N54" i="18"/>
  <c r="J54" i="18"/>
  <c r="O53" i="18"/>
  <c r="R53" i="18" s="1"/>
  <c r="N53" i="18"/>
  <c r="J53" i="18"/>
  <c r="O52" i="18"/>
  <c r="R52" i="18" s="1"/>
  <c r="N52" i="18"/>
  <c r="J52" i="18"/>
  <c r="O51" i="18"/>
  <c r="R51" i="18" s="1"/>
  <c r="N51" i="18"/>
  <c r="J51" i="18"/>
  <c r="O50" i="18"/>
  <c r="R50" i="18" s="1"/>
  <c r="N50" i="18"/>
  <c r="J50" i="18"/>
  <c r="O49" i="18"/>
  <c r="R49" i="18" s="1"/>
  <c r="N49" i="18"/>
  <c r="J49" i="18"/>
  <c r="O48" i="18"/>
  <c r="R48" i="18" s="1"/>
  <c r="N48" i="18"/>
  <c r="J48" i="18"/>
  <c r="O47" i="18"/>
  <c r="R47" i="18" s="1"/>
  <c r="N47" i="18"/>
  <c r="J47" i="18"/>
  <c r="O46" i="18"/>
  <c r="R46" i="18" s="1"/>
  <c r="N46" i="18"/>
  <c r="J46" i="18"/>
  <c r="O45" i="18"/>
  <c r="R45" i="18" s="1"/>
  <c r="N45" i="18"/>
  <c r="J45" i="18"/>
  <c r="O44" i="18"/>
  <c r="R44" i="18" s="1"/>
  <c r="N44" i="18"/>
  <c r="J44" i="18"/>
  <c r="O43" i="18"/>
  <c r="R43" i="18" s="1"/>
  <c r="N43" i="18"/>
  <c r="J43" i="18"/>
  <c r="O42" i="18"/>
  <c r="R42" i="18" s="1"/>
  <c r="N42" i="18"/>
  <c r="J42" i="18"/>
  <c r="O41" i="18"/>
  <c r="R41" i="18" s="1"/>
  <c r="N41" i="18"/>
  <c r="J41" i="18"/>
  <c r="O40" i="18"/>
  <c r="R40" i="18" s="1"/>
  <c r="N40" i="18"/>
  <c r="J40" i="18"/>
  <c r="O37" i="18"/>
  <c r="R37" i="18" s="1"/>
  <c r="N37" i="18"/>
  <c r="I37" i="18"/>
  <c r="O36" i="18"/>
  <c r="R36" i="18" s="1"/>
  <c r="N36" i="18"/>
  <c r="I36" i="18"/>
  <c r="O35" i="18"/>
  <c r="R35" i="18" s="1"/>
  <c r="N35" i="18"/>
  <c r="I35" i="18"/>
  <c r="O34" i="18"/>
  <c r="R34" i="18" s="1"/>
  <c r="N34" i="18"/>
  <c r="I34" i="18"/>
  <c r="O33" i="18"/>
  <c r="R33" i="18" s="1"/>
  <c r="N33" i="18"/>
  <c r="I33" i="18"/>
  <c r="O32" i="18"/>
  <c r="R32" i="18" s="1"/>
  <c r="N32" i="18"/>
  <c r="O31" i="18"/>
  <c r="R31" i="18" s="1"/>
  <c r="N31" i="18"/>
  <c r="O29" i="18"/>
  <c r="R29" i="18" s="1"/>
  <c r="N29" i="18"/>
  <c r="I29" i="18"/>
  <c r="O28" i="18"/>
  <c r="R28" i="18" s="1"/>
  <c r="N28" i="18"/>
  <c r="I28" i="18"/>
  <c r="O27" i="18"/>
  <c r="R27" i="18" s="1"/>
  <c r="N27" i="18"/>
  <c r="I27" i="18"/>
  <c r="O26" i="18"/>
  <c r="R26" i="18" s="1"/>
  <c r="N26" i="18"/>
  <c r="I26" i="18"/>
  <c r="O25" i="18"/>
  <c r="R25" i="18" s="1"/>
  <c r="N25" i="18"/>
  <c r="I25" i="18"/>
  <c r="O24" i="18"/>
  <c r="R24" i="18" s="1"/>
  <c r="N24" i="18"/>
  <c r="I24" i="18"/>
  <c r="O23" i="18"/>
  <c r="R23" i="18" s="1"/>
  <c r="N23" i="18"/>
  <c r="I23" i="18"/>
  <c r="O22" i="18"/>
  <c r="R22" i="18" s="1"/>
  <c r="N22" i="18"/>
  <c r="I22" i="18"/>
  <c r="O21" i="18"/>
  <c r="R21" i="18" s="1"/>
  <c r="N21" i="18"/>
  <c r="I21" i="18"/>
  <c r="O20" i="18"/>
  <c r="R20" i="18" s="1"/>
  <c r="N20" i="18"/>
  <c r="I20" i="18"/>
  <c r="O19" i="18"/>
  <c r="R19" i="18" s="1"/>
  <c r="N19" i="18"/>
  <c r="I19" i="18"/>
  <c r="O18" i="18"/>
  <c r="R18" i="18" s="1"/>
  <c r="N18" i="18"/>
  <c r="I18" i="18"/>
  <c r="O17" i="18"/>
  <c r="R17" i="18" s="1"/>
  <c r="N17" i="18"/>
  <c r="I17" i="18"/>
  <c r="O16" i="18"/>
  <c r="R16" i="18" s="1"/>
  <c r="N16" i="18"/>
  <c r="I16" i="18"/>
  <c r="L82" i="17"/>
  <c r="J82" i="17"/>
  <c r="H82" i="17"/>
  <c r="G82" i="17"/>
  <c r="L81" i="17"/>
  <c r="J81" i="17"/>
  <c r="H81" i="17"/>
  <c r="G81" i="17"/>
  <c r="L80" i="17"/>
  <c r="J80" i="17"/>
  <c r="H80" i="17"/>
  <c r="G80" i="17"/>
  <c r="L79" i="17"/>
  <c r="J79" i="17"/>
  <c r="H79" i="17"/>
  <c r="G79" i="17"/>
  <c r="F79" i="17"/>
  <c r="E79" i="17"/>
  <c r="L78" i="17"/>
  <c r="F1779" i="18" s="1"/>
  <c r="G1779" i="18" s="1"/>
  <c r="J78" i="17"/>
  <c r="H1774" i="18" s="1"/>
  <c r="H78" i="17"/>
  <c r="F1777" i="18" s="1"/>
  <c r="G1777" i="18" s="1"/>
  <c r="G78" i="17"/>
  <c r="F1776" i="18" s="1"/>
  <c r="G1776" i="18" s="1"/>
  <c r="F78" i="17"/>
  <c r="F1775" i="18" s="1"/>
  <c r="G1775" i="18" s="1"/>
  <c r="E78" i="17"/>
  <c r="F1778" i="18" s="1"/>
  <c r="G1778" i="18" s="1"/>
  <c r="L77" i="17"/>
  <c r="F1773" i="18" s="1"/>
  <c r="G1773" i="18" s="1"/>
  <c r="J77" i="17"/>
  <c r="H1768" i="18" s="1"/>
  <c r="H77" i="17"/>
  <c r="F1771" i="18" s="1"/>
  <c r="G1771" i="18" s="1"/>
  <c r="G77" i="17"/>
  <c r="F1770" i="18" s="1"/>
  <c r="G1770" i="18" s="1"/>
  <c r="F77" i="17"/>
  <c r="F1769" i="18" s="1"/>
  <c r="G1769" i="18" s="1"/>
  <c r="E77" i="17"/>
  <c r="F1772" i="18" s="1"/>
  <c r="G1772" i="18" s="1"/>
  <c r="L76" i="17"/>
  <c r="J76" i="17"/>
  <c r="H76" i="17"/>
  <c r="F1765" i="18" s="1"/>
  <c r="G1765" i="18" s="1"/>
  <c r="G76" i="17"/>
  <c r="F76" i="17"/>
  <c r="E76" i="17"/>
  <c r="L75" i="17"/>
  <c r="J75" i="17"/>
  <c r="H1756" i="18" s="1"/>
  <c r="H75" i="17"/>
  <c r="F1759" i="18" s="1"/>
  <c r="G1759" i="18" s="1"/>
  <c r="G75" i="17"/>
  <c r="F1758" i="18" s="1"/>
  <c r="G1758" i="18" s="1"/>
  <c r="F75" i="17"/>
  <c r="F1757" i="18" s="1"/>
  <c r="G1757" i="18" s="1"/>
  <c r="E75" i="17"/>
  <c r="F1760" i="18" s="1"/>
  <c r="G1760" i="18" s="1"/>
  <c r="L74" i="17"/>
  <c r="J74" i="17"/>
  <c r="H74" i="17"/>
  <c r="G74" i="17"/>
  <c r="F74" i="17"/>
  <c r="E74" i="17"/>
  <c r="L73" i="17"/>
  <c r="F1749" i="18" s="1"/>
  <c r="G1749" i="18" s="1"/>
  <c r="J73" i="17"/>
  <c r="H1744" i="18" s="1"/>
  <c r="H73" i="17"/>
  <c r="F1747" i="18" s="1"/>
  <c r="G1747" i="18" s="1"/>
  <c r="G73" i="17"/>
  <c r="F1746" i="18" s="1"/>
  <c r="G1746" i="18" s="1"/>
  <c r="F73" i="17"/>
  <c r="F1745" i="18" s="1"/>
  <c r="G1745" i="18" s="1"/>
  <c r="E73" i="17"/>
  <c r="F1748" i="18" s="1"/>
  <c r="G1748" i="18" s="1"/>
  <c r="L72" i="17"/>
  <c r="F1743" i="18" s="1"/>
  <c r="G1743" i="18" s="1"/>
  <c r="J72" i="17"/>
  <c r="H1738" i="18"/>
  <c r="H72" i="17"/>
  <c r="G72" i="17"/>
  <c r="F1740" i="18" s="1"/>
  <c r="G1740" i="18" s="1"/>
  <c r="F72" i="17"/>
  <c r="E72" i="17"/>
  <c r="F1742" i="18" s="1"/>
  <c r="G1742" i="18" s="1"/>
  <c r="L71" i="17"/>
  <c r="F1737" i="18" s="1"/>
  <c r="G1737" i="18" s="1"/>
  <c r="J71" i="17"/>
  <c r="H1732" i="18" s="1"/>
  <c r="H71" i="17"/>
  <c r="F1735" i="18" s="1"/>
  <c r="G1735" i="18" s="1"/>
  <c r="G71" i="17"/>
  <c r="F1734" i="18" s="1"/>
  <c r="G1734" i="18" s="1"/>
  <c r="F71" i="17"/>
  <c r="F1733" i="18" s="1"/>
  <c r="G1733" i="18" s="1"/>
  <c r="L70" i="17"/>
  <c r="J70" i="17"/>
  <c r="H1726" i="18" s="1"/>
  <c r="H70" i="17"/>
  <c r="F1729" i="18" s="1"/>
  <c r="G1729" i="18" s="1"/>
  <c r="G70" i="17"/>
  <c r="F1728" i="18" s="1"/>
  <c r="G1728" i="18" s="1"/>
  <c r="F70" i="17"/>
  <c r="F1727" i="18" s="1"/>
  <c r="G1727" i="18" s="1"/>
  <c r="E70" i="17"/>
  <c r="F1730" i="18" s="1"/>
  <c r="G1730" i="18" s="1"/>
  <c r="N69" i="17"/>
  <c r="J69" i="17" s="1"/>
  <c r="H1720" i="18" s="1"/>
  <c r="L69" i="17"/>
  <c r="F1725" i="18" s="1"/>
  <c r="G1725" i="18" s="1"/>
  <c r="H69" i="17"/>
  <c r="F1723" i="18" s="1"/>
  <c r="G1723" i="18" s="1"/>
  <c r="G69" i="17"/>
  <c r="F1722" i="18" s="1"/>
  <c r="G1722" i="18" s="1"/>
  <c r="F69" i="17"/>
  <c r="F1721" i="18" s="1"/>
  <c r="G1721" i="18" s="1"/>
  <c r="E69" i="17"/>
  <c r="F1724" i="18" s="1"/>
  <c r="G1724" i="18" s="1"/>
  <c r="N68" i="17"/>
  <c r="J68" i="17" s="1"/>
  <c r="H1714" i="18" s="1"/>
  <c r="L68" i="17"/>
  <c r="F1719" i="18" s="1"/>
  <c r="G1719" i="18" s="1"/>
  <c r="H68" i="17"/>
  <c r="F1717" i="18" s="1"/>
  <c r="G1717" i="18" s="1"/>
  <c r="G68" i="17"/>
  <c r="F1716" i="18" s="1"/>
  <c r="G1716" i="18" s="1"/>
  <c r="F68" i="17"/>
  <c r="F1715" i="18" s="1"/>
  <c r="G1715" i="18" s="1"/>
  <c r="E68" i="17"/>
  <c r="F1718" i="18" s="1"/>
  <c r="G1718" i="18" s="1"/>
  <c r="N67" i="17"/>
  <c r="J67" i="17" s="1"/>
  <c r="H1708" i="18" s="1"/>
  <c r="L67" i="17"/>
  <c r="F1713" i="18" s="1"/>
  <c r="G1713" i="18" s="1"/>
  <c r="H67" i="17"/>
  <c r="F1711" i="18" s="1"/>
  <c r="G1711" i="18" s="1"/>
  <c r="G67" i="17"/>
  <c r="F1710" i="18" s="1"/>
  <c r="G1710" i="18" s="1"/>
  <c r="F67" i="17"/>
  <c r="F1709" i="18" s="1"/>
  <c r="G1709" i="18" s="1"/>
  <c r="E67" i="17"/>
  <c r="F1712" i="18" s="1"/>
  <c r="G1712" i="18" s="1"/>
  <c r="N66" i="17"/>
  <c r="J66" i="17" s="1"/>
  <c r="H1702" i="18" s="1"/>
  <c r="L66" i="17"/>
  <c r="F1707" i="18" s="1"/>
  <c r="G1707" i="18" s="1"/>
  <c r="H66" i="17"/>
  <c r="F1705" i="18" s="1"/>
  <c r="G1705" i="18" s="1"/>
  <c r="G66" i="17"/>
  <c r="F1704" i="18" s="1"/>
  <c r="G1704" i="18" s="1"/>
  <c r="F66" i="17"/>
  <c r="F1703" i="18" s="1"/>
  <c r="G1703" i="18" s="1"/>
  <c r="E66" i="17"/>
  <c r="F1706" i="18" s="1"/>
  <c r="G1706" i="18" s="1"/>
  <c r="N65" i="17"/>
  <c r="J65" i="17" s="1"/>
  <c r="H1696" i="18" s="1"/>
  <c r="L65" i="17"/>
  <c r="F1701" i="18" s="1"/>
  <c r="G1701" i="18" s="1"/>
  <c r="H65" i="17"/>
  <c r="F1699" i="18" s="1"/>
  <c r="G1699" i="18" s="1"/>
  <c r="G65" i="17"/>
  <c r="F1698" i="18" s="1"/>
  <c r="G1698" i="18" s="1"/>
  <c r="F65" i="17"/>
  <c r="F1697" i="18" s="1"/>
  <c r="G1697" i="18" s="1"/>
  <c r="E65" i="17"/>
  <c r="F1700" i="18" s="1"/>
  <c r="G1700" i="18" s="1"/>
  <c r="N64" i="17"/>
  <c r="J64" i="17" s="1"/>
  <c r="H1690" i="18" s="1"/>
  <c r="L64" i="17"/>
  <c r="F1695" i="18" s="1"/>
  <c r="G1695" i="18" s="1"/>
  <c r="H64" i="17"/>
  <c r="F1693" i="18" s="1"/>
  <c r="G1693" i="18" s="1"/>
  <c r="G64" i="17"/>
  <c r="F1692" i="18" s="1"/>
  <c r="G1692" i="18" s="1"/>
  <c r="F64" i="17"/>
  <c r="F1691" i="18" s="1"/>
  <c r="G1691" i="18" s="1"/>
  <c r="E64" i="17"/>
  <c r="F1694" i="18" s="1"/>
  <c r="G1694" i="18" s="1"/>
  <c r="W63" i="17"/>
  <c r="R63" i="17"/>
  <c r="F63" i="17" s="1"/>
  <c r="F1685" i="18" s="1"/>
  <c r="G1685" i="18" s="1"/>
  <c r="N63" i="17"/>
  <c r="L63" i="17"/>
  <c r="F1689" i="18" s="1"/>
  <c r="G1689" i="18" s="1"/>
  <c r="E63" i="17"/>
  <c r="F1688" i="18"/>
  <c r="G1688" i="18" s="1"/>
  <c r="W62" i="17"/>
  <c r="R62" i="17"/>
  <c r="F62" i="17" s="1"/>
  <c r="F1679" i="18" s="1"/>
  <c r="G1679" i="18" s="1"/>
  <c r="N62" i="17"/>
  <c r="L62" i="17"/>
  <c r="F1683" i="18" s="1"/>
  <c r="G1683" i="18" s="1"/>
  <c r="H62" i="17"/>
  <c r="F1681" i="18" s="1"/>
  <c r="G1681" i="18" s="1"/>
  <c r="E62" i="17"/>
  <c r="F1682" i="18" s="1"/>
  <c r="G1682" i="18" s="1"/>
  <c r="W61" i="17"/>
  <c r="R61" i="17"/>
  <c r="H61" i="17" s="1"/>
  <c r="F1675" i="18" s="1"/>
  <c r="G1675" i="18" s="1"/>
  <c r="N61" i="17"/>
  <c r="L61" i="17"/>
  <c r="F1677" i="18" s="1"/>
  <c r="G1677" i="18" s="1"/>
  <c r="E61" i="17"/>
  <c r="F1676" i="18" s="1"/>
  <c r="G1676" i="18" s="1"/>
  <c r="L60" i="17"/>
  <c r="F1671" i="18" s="1"/>
  <c r="G1671" i="18" s="1"/>
  <c r="E60" i="17"/>
  <c r="F1670" i="18"/>
  <c r="G1670" i="18" s="1"/>
  <c r="P59" i="17"/>
  <c r="P60" i="17" s="1"/>
  <c r="L59" i="17"/>
  <c r="F1665" i="18" s="1"/>
  <c r="G1665" i="18" s="1"/>
  <c r="E59" i="17"/>
  <c r="F1664" i="18" s="1"/>
  <c r="G1664" i="18" s="1"/>
  <c r="R58" i="17"/>
  <c r="R59" i="17" s="1"/>
  <c r="N58" i="17"/>
  <c r="N53" i="17" s="1"/>
  <c r="L58" i="17"/>
  <c r="F1659" i="18" s="1"/>
  <c r="G1659" i="18" s="1"/>
  <c r="E58" i="17"/>
  <c r="F1658" i="18" s="1"/>
  <c r="G1658" i="18" s="1"/>
  <c r="R57" i="17"/>
  <c r="H57" i="17" s="1"/>
  <c r="F1651" i="18" s="1"/>
  <c r="G1651" i="18" s="1"/>
  <c r="N57" i="17"/>
  <c r="N52" i="17" s="1"/>
  <c r="L57" i="17"/>
  <c r="F1653" i="18" s="1"/>
  <c r="G1653" i="18" s="1"/>
  <c r="E57" i="17"/>
  <c r="F1652" i="18" s="1"/>
  <c r="G1652" i="18" s="1"/>
  <c r="R56" i="17"/>
  <c r="W56" i="17" s="1"/>
  <c r="Q56" i="17"/>
  <c r="O56" i="17"/>
  <c r="E56" i="17" s="1"/>
  <c r="F1646" i="18" s="1"/>
  <c r="G1646" i="18" s="1"/>
  <c r="N56" i="17"/>
  <c r="N51" i="17" s="1"/>
  <c r="R55" i="17"/>
  <c r="H55" i="17" s="1"/>
  <c r="F1639" i="18" s="1"/>
  <c r="G1639" i="18" s="1"/>
  <c r="N55" i="17"/>
  <c r="N50" i="17" s="1"/>
  <c r="L55" i="17"/>
  <c r="F1641" i="18" s="1"/>
  <c r="G1641" i="18" s="1"/>
  <c r="E55" i="17"/>
  <c r="F1640" i="18" s="1"/>
  <c r="G1640" i="18" s="1"/>
  <c r="R54" i="17"/>
  <c r="H54" i="17" s="1"/>
  <c r="F1633" i="18" s="1"/>
  <c r="G1633" i="18" s="1"/>
  <c r="N54" i="17"/>
  <c r="L54" i="17"/>
  <c r="F1635" i="18" s="1"/>
  <c r="G1635" i="18" s="1"/>
  <c r="E54" i="17"/>
  <c r="F1634" i="18" s="1"/>
  <c r="G1634" i="18" s="1"/>
  <c r="P53" i="17"/>
  <c r="L53" i="17"/>
  <c r="F1629" i="18" s="1"/>
  <c r="G1629" i="18" s="1"/>
  <c r="E53" i="17"/>
  <c r="F1628" i="18" s="1"/>
  <c r="G1628" i="18" s="1"/>
  <c r="R52" i="17"/>
  <c r="P52" i="17"/>
  <c r="L52" i="17"/>
  <c r="F1623" i="18" s="1"/>
  <c r="G1623" i="18" s="1"/>
  <c r="E52" i="17"/>
  <c r="F1622" i="18" s="1"/>
  <c r="G1622" i="18" s="1"/>
  <c r="T51" i="17"/>
  <c r="Q51" i="17"/>
  <c r="P51" i="17"/>
  <c r="O51" i="17"/>
  <c r="L51" i="17" s="1"/>
  <c r="F1617" i="18" s="1"/>
  <c r="G1617" i="18" s="1"/>
  <c r="P50" i="17"/>
  <c r="L50" i="17"/>
  <c r="F1611" i="18" s="1"/>
  <c r="G1611" i="18" s="1"/>
  <c r="E50" i="17"/>
  <c r="F1610" i="18" s="1"/>
  <c r="G1610" i="18" s="1"/>
  <c r="P49" i="17"/>
  <c r="L49" i="17"/>
  <c r="F1605" i="18" s="1"/>
  <c r="G1605" i="18" s="1"/>
  <c r="E49" i="17"/>
  <c r="F1604" i="18" s="1"/>
  <c r="G1604" i="18" s="1"/>
  <c r="W48" i="17"/>
  <c r="T48" i="17"/>
  <c r="R48" i="17"/>
  <c r="H48" i="17" s="1"/>
  <c r="F1597" i="18" s="1"/>
  <c r="G1597" i="18" s="1"/>
  <c r="O48" i="17"/>
  <c r="L48" i="17" s="1"/>
  <c r="F1599" i="18" s="1"/>
  <c r="G1599" i="18" s="1"/>
  <c r="N48" i="17"/>
  <c r="W47" i="17"/>
  <c r="T47" i="17"/>
  <c r="R47" i="17"/>
  <c r="H47" i="17" s="1"/>
  <c r="F1591" i="18" s="1"/>
  <c r="G1591" i="18" s="1"/>
  <c r="O47" i="17"/>
  <c r="N47" i="17"/>
  <c r="W46" i="17"/>
  <c r="T46" i="17"/>
  <c r="R46" i="17"/>
  <c r="Q46" i="17"/>
  <c r="O46" i="17"/>
  <c r="L46" i="17" s="1"/>
  <c r="F1587" i="18" s="1"/>
  <c r="G1587" i="18" s="1"/>
  <c r="N46" i="17"/>
  <c r="W45" i="17"/>
  <c r="T45" i="17"/>
  <c r="R45" i="17"/>
  <c r="H45" i="17" s="1"/>
  <c r="F1579" i="18" s="1"/>
  <c r="G1579" i="18" s="1"/>
  <c r="O45" i="17"/>
  <c r="L45" i="17" s="1"/>
  <c r="F1581" i="18" s="1"/>
  <c r="G1581" i="18" s="1"/>
  <c r="N45" i="17"/>
  <c r="W44" i="17"/>
  <c r="T44" i="17"/>
  <c r="R44" i="17"/>
  <c r="H44" i="17" s="1"/>
  <c r="F1573" i="18" s="1"/>
  <c r="G1573" i="18" s="1"/>
  <c r="O44" i="17"/>
  <c r="L44" i="17" s="1"/>
  <c r="F1575" i="18" s="1"/>
  <c r="G1575" i="18" s="1"/>
  <c r="N44" i="17"/>
  <c r="E44" i="17"/>
  <c r="F1574" i="18" s="1"/>
  <c r="G1574" i="18" s="1"/>
  <c r="R43" i="17"/>
  <c r="G43" i="17" s="1"/>
  <c r="F1566" i="18" s="1"/>
  <c r="G1566" i="18" s="1"/>
  <c r="N43" i="17"/>
  <c r="L43" i="17"/>
  <c r="F1569" i="18" s="1"/>
  <c r="G1569" i="18" s="1"/>
  <c r="E43" i="17"/>
  <c r="F1568" i="18" s="1"/>
  <c r="G1568" i="18" s="1"/>
  <c r="R42" i="17"/>
  <c r="G42" i="17" s="1"/>
  <c r="F1560" i="18" s="1"/>
  <c r="G1560" i="18" s="1"/>
  <c r="F42" i="17"/>
  <c r="F1559" i="18" s="1"/>
  <c r="G1559" i="18" s="1"/>
  <c r="N42" i="17"/>
  <c r="L42" i="17"/>
  <c r="F1563" i="18" s="1"/>
  <c r="G1563" i="18" s="1"/>
  <c r="E42" i="17"/>
  <c r="F1562" i="18" s="1"/>
  <c r="G1562" i="18" s="1"/>
  <c r="R41" i="17"/>
  <c r="N41" i="17"/>
  <c r="L41" i="17"/>
  <c r="F1557" i="18" s="1"/>
  <c r="G1557" i="18" s="1"/>
  <c r="E41" i="17"/>
  <c r="F1556" i="18" s="1"/>
  <c r="G1556" i="18" s="1"/>
  <c r="R40" i="17"/>
  <c r="H40" i="17" s="1"/>
  <c r="F1549" i="18" s="1"/>
  <c r="G1549" i="18" s="1"/>
  <c r="N40" i="17"/>
  <c r="L40" i="17"/>
  <c r="F1551" i="18" s="1"/>
  <c r="G1551" i="18" s="1"/>
  <c r="F40" i="17"/>
  <c r="F1547" i="18" s="1"/>
  <c r="G1547" i="18" s="1"/>
  <c r="E40" i="17"/>
  <c r="F1550" i="18" s="1"/>
  <c r="G1550" i="18" s="1"/>
  <c r="R39" i="17"/>
  <c r="G39" i="17" s="1"/>
  <c r="F1542" i="18" s="1"/>
  <c r="G1542" i="18" s="1"/>
  <c r="N39" i="17"/>
  <c r="N34" i="17" s="1"/>
  <c r="L39" i="17"/>
  <c r="F1545" i="18" s="1"/>
  <c r="G1545" i="18" s="1"/>
  <c r="E39" i="17"/>
  <c r="F1544" i="18" s="1"/>
  <c r="G1544" i="18" s="1"/>
  <c r="R38" i="17"/>
  <c r="W38" i="17" s="1"/>
  <c r="N38" i="17"/>
  <c r="N33" i="17" s="1"/>
  <c r="L38" i="17"/>
  <c r="F1539" i="18" s="1"/>
  <c r="G1539" i="18" s="1"/>
  <c r="E38" i="17"/>
  <c r="F1538" i="18" s="1"/>
  <c r="G1538" i="18" s="1"/>
  <c r="R37" i="17"/>
  <c r="G37" i="17" s="1"/>
  <c r="F1530" i="18" s="1"/>
  <c r="G1530" i="18" s="1"/>
  <c r="N37" i="17"/>
  <c r="N32" i="17" s="1"/>
  <c r="L37" i="17"/>
  <c r="F1533" i="18" s="1"/>
  <c r="G1533" i="18" s="1"/>
  <c r="E37" i="17"/>
  <c r="F1532" i="18" s="1"/>
  <c r="G1532" i="18" s="1"/>
  <c r="R36" i="17"/>
  <c r="G36" i="17" s="1"/>
  <c r="F1524" i="18" s="1"/>
  <c r="G1524" i="18" s="1"/>
  <c r="H36" i="17"/>
  <c r="F1525" i="18" s="1"/>
  <c r="G1525" i="18" s="1"/>
  <c r="L36" i="17"/>
  <c r="F1527" i="18" s="1"/>
  <c r="G1527" i="18" s="1"/>
  <c r="E36" i="17"/>
  <c r="F1526" i="18" s="1"/>
  <c r="G1526" i="18" s="1"/>
  <c r="R35" i="17"/>
  <c r="F35" i="17" s="1"/>
  <c r="F1517" i="18" s="1"/>
  <c r="G1517" i="18" s="1"/>
  <c r="L35" i="17"/>
  <c r="F1521" i="18" s="1"/>
  <c r="G1521" i="18" s="1"/>
  <c r="E35" i="17"/>
  <c r="F1520" i="18" s="1"/>
  <c r="G1520" i="18" s="1"/>
  <c r="R34" i="17"/>
  <c r="L34" i="17"/>
  <c r="F1515" i="18" s="1"/>
  <c r="G1515" i="18" s="1"/>
  <c r="E34" i="17"/>
  <c r="F1514" i="18" s="1"/>
  <c r="G1514" i="18" s="1"/>
  <c r="R33" i="17"/>
  <c r="H33" i="17" s="1"/>
  <c r="F1507" i="18" s="1"/>
  <c r="G1507" i="18" s="1"/>
  <c r="L33" i="17"/>
  <c r="F1509" i="18" s="1"/>
  <c r="G1509" i="18" s="1"/>
  <c r="E33" i="17"/>
  <c r="F1508" i="18" s="1"/>
  <c r="G1508" i="18" s="1"/>
  <c r="R32" i="17"/>
  <c r="H32" i="17" s="1"/>
  <c r="F1501" i="18" s="1"/>
  <c r="G1501" i="18" s="1"/>
  <c r="L32" i="17"/>
  <c r="F1503" i="18" s="1"/>
  <c r="G1503" i="18" s="1"/>
  <c r="E32" i="17"/>
  <c r="F1502" i="18" s="1"/>
  <c r="G1502" i="18" s="1"/>
  <c r="T31" i="17"/>
  <c r="O31" i="17"/>
  <c r="N31" i="17"/>
  <c r="R31" i="17" s="1"/>
  <c r="T30" i="17"/>
  <c r="O30" i="17"/>
  <c r="E30" i="17" s="1"/>
  <c r="F1490" i="18" s="1"/>
  <c r="G1490" i="18" s="1"/>
  <c r="N30" i="17"/>
  <c r="R30" i="17" s="1"/>
  <c r="T29" i="17"/>
  <c r="O29" i="17"/>
  <c r="L29" i="17" s="1"/>
  <c r="F1485" i="18" s="1"/>
  <c r="G1485" i="18" s="1"/>
  <c r="N29" i="17"/>
  <c r="T28" i="17"/>
  <c r="O28" i="17"/>
  <c r="E28" i="17" s="1"/>
  <c r="F1478" i="18" s="1"/>
  <c r="G1478" i="18" s="1"/>
  <c r="N28" i="17"/>
  <c r="R28" i="17" s="1"/>
  <c r="T27" i="17"/>
  <c r="O27" i="17"/>
  <c r="L27" i="17" s="1"/>
  <c r="F1473" i="18" s="1"/>
  <c r="G1473" i="18" s="1"/>
  <c r="N27" i="17"/>
  <c r="E27" i="17"/>
  <c r="F1472" i="18" s="1"/>
  <c r="G1472" i="18" s="1"/>
  <c r="L26" i="17"/>
  <c r="F1467" i="18" s="1"/>
  <c r="G1467" i="18" s="1"/>
  <c r="E26" i="17"/>
  <c r="F1466" i="18" s="1"/>
  <c r="G1466" i="18" s="1"/>
  <c r="L25" i="17"/>
  <c r="F1461" i="18" s="1"/>
  <c r="G1461" i="18" s="1"/>
  <c r="E25" i="17"/>
  <c r="F1460" i="18" s="1"/>
  <c r="G1460" i="18" s="1"/>
  <c r="W24" i="17"/>
  <c r="R24" i="17"/>
  <c r="L24" i="17"/>
  <c r="F1455" i="18" s="1"/>
  <c r="G1455" i="18" s="1"/>
  <c r="E24" i="17"/>
  <c r="F1454" i="18" s="1"/>
  <c r="G1454" i="18" s="1"/>
  <c r="L23" i="17"/>
  <c r="F1449" i="18" s="1"/>
  <c r="G1449" i="18" s="1"/>
  <c r="E23" i="17"/>
  <c r="F1448" i="18" s="1"/>
  <c r="G1448" i="18" s="1"/>
  <c r="P22" i="17"/>
  <c r="L22" i="17"/>
  <c r="F1443" i="18" s="1"/>
  <c r="G1443" i="18" s="1"/>
  <c r="E22" i="17"/>
  <c r="F1442" i="18" s="1"/>
  <c r="G1442" i="18" s="1"/>
  <c r="P21" i="17"/>
  <c r="L21" i="17"/>
  <c r="F1437" i="18" s="1"/>
  <c r="G1437" i="18" s="1"/>
  <c r="E21" i="17"/>
  <c r="F1436" i="18" s="1"/>
  <c r="G1436" i="18" s="1"/>
  <c r="R20" i="17"/>
  <c r="P20" i="17"/>
  <c r="L20" i="17"/>
  <c r="F1431" i="18" s="1"/>
  <c r="G1431" i="18" s="1"/>
  <c r="E20" i="17"/>
  <c r="F1430" i="18" s="1"/>
  <c r="G1430" i="18" s="1"/>
  <c r="P19" i="17"/>
  <c r="L19" i="17"/>
  <c r="F1425" i="18" s="1"/>
  <c r="G1425" i="18" s="1"/>
  <c r="E19" i="17"/>
  <c r="F1424" i="18" s="1"/>
  <c r="G1424" i="18" s="1"/>
  <c r="W18" i="17"/>
  <c r="R18" i="17"/>
  <c r="P18" i="17"/>
  <c r="W17" i="17"/>
  <c r="R17" i="17"/>
  <c r="P17" i="17"/>
  <c r="H17" i="17" s="1"/>
  <c r="F1411" i="18" s="1"/>
  <c r="G1411" i="18" s="1"/>
  <c r="W16" i="17"/>
  <c r="R16" i="17"/>
  <c r="P16" i="17"/>
  <c r="W15" i="17"/>
  <c r="R15" i="17"/>
  <c r="P15" i="17"/>
  <c r="W14" i="17"/>
  <c r="W26" i="17" s="1"/>
  <c r="R14" i="17"/>
  <c r="R26" i="17" s="1"/>
  <c r="P14" i="17"/>
  <c r="L14" i="17"/>
  <c r="F1395" i="18" s="1"/>
  <c r="G1395" i="18" s="1"/>
  <c r="E14" i="17"/>
  <c r="F1394" i="18" s="1"/>
  <c r="G1394" i="18" s="1"/>
  <c r="W13" i="17"/>
  <c r="W25" i="17" s="1"/>
  <c r="R13" i="17"/>
  <c r="R25" i="17" s="1"/>
  <c r="P13" i="17"/>
  <c r="P25" i="17" s="1"/>
  <c r="L13" i="17"/>
  <c r="F1389" i="18" s="1"/>
  <c r="G1389" i="18" s="1"/>
  <c r="E13" i="17"/>
  <c r="F1388" i="18" s="1"/>
  <c r="G1388" i="18" s="1"/>
  <c r="P12" i="17"/>
  <c r="P24" i="17" s="1"/>
  <c r="N12" i="17"/>
  <c r="N11" i="17" s="1"/>
  <c r="L12" i="17"/>
  <c r="F1383" i="18" s="1"/>
  <c r="G1383" i="18" s="1"/>
  <c r="E12" i="17"/>
  <c r="F1382" i="18" s="1"/>
  <c r="G1382" i="18" s="1"/>
  <c r="W11" i="17"/>
  <c r="W23" i="17" s="1"/>
  <c r="R11" i="17"/>
  <c r="R23" i="17" s="1"/>
  <c r="P11" i="17"/>
  <c r="L11" i="17"/>
  <c r="F1377" i="18" s="1"/>
  <c r="G1377" i="18" s="1"/>
  <c r="E11" i="17"/>
  <c r="F1376" i="18" s="1"/>
  <c r="G1376" i="18" s="1"/>
  <c r="R10" i="17"/>
  <c r="G10" i="17" s="1"/>
  <c r="F1368" i="18" s="1"/>
  <c r="G1368" i="18" s="1"/>
  <c r="L10" i="17"/>
  <c r="F1371" i="18" s="1"/>
  <c r="G1371" i="18" s="1"/>
  <c r="E10" i="17"/>
  <c r="F1370" i="18" s="1"/>
  <c r="G1370" i="18" s="1"/>
  <c r="R9" i="17"/>
  <c r="F9" i="17" s="1"/>
  <c r="F1361" i="18" s="1"/>
  <c r="G1361" i="18" s="1"/>
  <c r="L9" i="17"/>
  <c r="F1365" i="18" s="1"/>
  <c r="G1365" i="18" s="1"/>
  <c r="E9" i="17"/>
  <c r="F1364" i="18"/>
  <c r="G1364" i="18" s="1"/>
  <c r="L8" i="17"/>
  <c r="F1359" i="18" s="1"/>
  <c r="G1359" i="18" s="1"/>
  <c r="H8" i="17"/>
  <c r="F1357" i="18" s="1"/>
  <c r="G1357" i="18" s="1"/>
  <c r="G8" i="17"/>
  <c r="F1356" i="18" s="1"/>
  <c r="G1356" i="18" s="1"/>
  <c r="F8" i="17"/>
  <c r="F1355" i="18" s="1"/>
  <c r="G1355" i="18" s="1"/>
  <c r="E8" i="17"/>
  <c r="F1358" i="18" s="1"/>
  <c r="G1358" i="18" s="1"/>
  <c r="R7" i="17"/>
  <c r="H7" i="17" s="1"/>
  <c r="F1351" i="18" s="1"/>
  <c r="G1351" i="18" s="1"/>
  <c r="L7" i="17"/>
  <c r="F1353" i="18" s="1"/>
  <c r="G1353" i="18" s="1"/>
  <c r="E7" i="17"/>
  <c r="F1352" i="18" s="1"/>
  <c r="G1352" i="18" s="1"/>
  <c r="T6" i="17"/>
  <c r="N6" i="17"/>
  <c r="H6" i="17"/>
  <c r="F1345" i="18" s="1"/>
  <c r="G1345" i="18" s="1"/>
  <c r="T5" i="17"/>
  <c r="N5" i="17"/>
  <c r="N17" i="17" s="1"/>
  <c r="H5" i="17"/>
  <c r="F1339" i="18" s="1"/>
  <c r="G1339" i="18" s="1"/>
  <c r="O4" i="17"/>
  <c r="G4" i="17" s="1"/>
  <c r="F1332" i="18" s="1"/>
  <c r="G1332" i="18" s="1"/>
  <c r="N4" i="17"/>
  <c r="N16" i="17" s="1"/>
  <c r="H4" i="17"/>
  <c r="F1333" i="18" s="1"/>
  <c r="G1333" i="18" s="1"/>
  <c r="T3" i="17"/>
  <c r="N3" i="17"/>
  <c r="N15" i="17" s="1"/>
  <c r="H3" i="17"/>
  <c r="F1327" i="18" s="1"/>
  <c r="G1327" i="18" s="1"/>
  <c r="E51" i="17"/>
  <c r="F1616" i="18" s="1"/>
  <c r="G1616" i="18" s="1"/>
  <c r="R29" i="17"/>
  <c r="W29" i="17" s="1"/>
  <c r="W34" i="17" s="1"/>
  <c r="L47" i="17"/>
  <c r="F1593" i="18" s="1"/>
  <c r="G1593" i="18" s="1"/>
  <c r="E47" i="17"/>
  <c r="F1592" i="18" s="1"/>
  <c r="G1592" i="18" s="1"/>
  <c r="L56" i="17"/>
  <c r="F1647" i="18" s="1"/>
  <c r="G1647" i="18" s="1"/>
  <c r="H38" i="17"/>
  <c r="F1537" i="18" s="1"/>
  <c r="G1537" i="18" s="1"/>
  <c r="E29" i="17"/>
  <c r="F1484" i="18" s="1"/>
  <c r="G1484" i="18" s="1"/>
  <c r="F58" i="17"/>
  <c r="F1655" i="18" s="1"/>
  <c r="G1655" i="18" s="1"/>
  <c r="F1731" i="18"/>
  <c r="G1731" i="18" s="1"/>
  <c r="F1761" i="18"/>
  <c r="G1761" i="18" s="1"/>
  <c r="F1736" i="18"/>
  <c r="G1736" i="18" s="1"/>
  <c r="F1739" i="18"/>
  <c r="G1739" i="18" s="1"/>
  <c r="F1741" i="18"/>
  <c r="G1741" i="18" s="1"/>
  <c r="F1763" i="18"/>
  <c r="G1763" i="18" s="1"/>
  <c r="F1766" i="18"/>
  <c r="G1766" i="18" s="1"/>
  <c r="A19" i="14"/>
  <c r="A18" i="14"/>
  <c r="A17" i="14"/>
  <c r="A16" i="14"/>
  <c r="N16" i="14" s="1"/>
  <c r="A15" i="14"/>
  <c r="A14" i="14"/>
  <c r="N14" i="14" s="1"/>
  <c r="A13" i="14"/>
  <c r="A12" i="14"/>
  <c r="O12" i="14" s="1"/>
  <c r="A11" i="14"/>
  <c r="A10" i="14"/>
  <c r="A9" i="14"/>
  <c r="Q24" i="14"/>
  <c r="M6" i="14"/>
  <c r="L6" i="14"/>
  <c r="K6" i="14"/>
  <c r="J6" i="14"/>
  <c r="J24" i="14" s="1"/>
  <c r="I6" i="14"/>
  <c r="I24" i="14" s="1"/>
  <c r="H6" i="14"/>
  <c r="H24" i="14" s="1"/>
  <c r="G6" i="14"/>
  <c r="G24" i="14" s="1"/>
  <c r="F6" i="14"/>
  <c r="I3" i="14"/>
  <c r="S129" i="13"/>
  <c r="A129" i="13"/>
  <c r="S128" i="13"/>
  <c r="A128" i="13"/>
  <c r="S127" i="13"/>
  <c r="A127" i="13"/>
  <c r="S126" i="13"/>
  <c r="A126" i="13"/>
  <c r="S125" i="13"/>
  <c r="A125" i="13"/>
  <c r="S124" i="13"/>
  <c r="A124" i="13"/>
  <c r="S123" i="13"/>
  <c r="A123" i="13"/>
  <c r="S122" i="13"/>
  <c r="A122" i="13"/>
  <c r="S121" i="13"/>
  <c r="A121" i="13"/>
  <c r="S120" i="13"/>
  <c r="A120" i="13"/>
  <c r="S119" i="13"/>
  <c r="A119" i="13"/>
  <c r="S116" i="13"/>
  <c r="A116" i="13"/>
  <c r="S115" i="13"/>
  <c r="A115" i="13"/>
  <c r="S114" i="13"/>
  <c r="A114" i="13"/>
  <c r="S113" i="13"/>
  <c r="A113" i="13"/>
  <c r="S112" i="13"/>
  <c r="A112" i="13"/>
  <c r="S111" i="13"/>
  <c r="A111" i="13"/>
  <c r="S110" i="13"/>
  <c r="A110" i="13"/>
  <c r="S109" i="13"/>
  <c r="A109" i="13"/>
  <c r="S108" i="13"/>
  <c r="A108" i="13"/>
  <c r="S107" i="13"/>
  <c r="A107" i="13"/>
  <c r="S106" i="13"/>
  <c r="A106" i="13"/>
  <c r="S103" i="13"/>
  <c r="A103" i="13"/>
  <c r="S102" i="13"/>
  <c r="A102" i="13"/>
  <c r="S101" i="13"/>
  <c r="A101" i="13"/>
  <c r="S100" i="13"/>
  <c r="A100" i="13"/>
  <c r="S99" i="13"/>
  <c r="A99" i="13"/>
  <c r="S98" i="13"/>
  <c r="A98" i="13"/>
  <c r="S97" i="13"/>
  <c r="A97" i="13"/>
  <c r="S96" i="13"/>
  <c r="A96" i="13"/>
  <c r="S95" i="13"/>
  <c r="A95" i="13"/>
  <c r="S94" i="13"/>
  <c r="A94" i="13"/>
  <c r="S93" i="13"/>
  <c r="A93" i="13"/>
  <c r="S90" i="13"/>
  <c r="A90" i="13"/>
  <c r="S89" i="13"/>
  <c r="A89" i="13"/>
  <c r="S88" i="13"/>
  <c r="A88" i="13"/>
  <c r="S87" i="13"/>
  <c r="A87" i="13"/>
  <c r="S86" i="13"/>
  <c r="A86" i="13"/>
  <c r="S85" i="13"/>
  <c r="A85" i="13"/>
  <c r="S84" i="13"/>
  <c r="A84" i="13"/>
  <c r="S83" i="13"/>
  <c r="A83" i="13"/>
  <c r="S82" i="13"/>
  <c r="A82" i="13"/>
  <c r="S81" i="13"/>
  <c r="A81" i="13"/>
  <c r="S80" i="13"/>
  <c r="A80" i="13"/>
  <c r="S77" i="13"/>
  <c r="A77" i="13"/>
  <c r="S76" i="13"/>
  <c r="A76" i="13"/>
  <c r="S75" i="13"/>
  <c r="A75" i="13"/>
  <c r="S74" i="13"/>
  <c r="A74" i="13"/>
  <c r="S73" i="13"/>
  <c r="A73" i="13"/>
  <c r="S72" i="13"/>
  <c r="A72" i="13"/>
  <c r="S71" i="13"/>
  <c r="A71" i="13"/>
  <c r="S70" i="13"/>
  <c r="A70" i="13"/>
  <c r="S69" i="13"/>
  <c r="A69" i="13"/>
  <c r="S68" i="13"/>
  <c r="A68" i="13"/>
  <c r="S67" i="13"/>
  <c r="A67" i="13"/>
  <c r="S64" i="13"/>
  <c r="A64" i="13"/>
  <c r="S63" i="13"/>
  <c r="A63" i="13"/>
  <c r="S62" i="13"/>
  <c r="A62" i="13"/>
  <c r="S61" i="13"/>
  <c r="A61" i="13"/>
  <c r="S60" i="13"/>
  <c r="A60" i="13"/>
  <c r="S59" i="13"/>
  <c r="A59" i="13"/>
  <c r="S58" i="13"/>
  <c r="A58" i="13"/>
  <c r="S57" i="13"/>
  <c r="A57" i="13"/>
  <c r="S56" i="13"/>
  <c r="A56" i="13"/>
  <c r="S55" i="13"/>
  <c r="A55" i="13"/>
  <c r="S54" i="13"/>
  <c r="A54" i="13"/>
  <c r="S51" i="13"/>
  <c r="A51" i="13"/>
  <c r="S50" i="13"/>
  <c r="A50" i="13"/>
  <c r="S49" i="13"/>
  <c r="A49" i="13"/>
  <c r="S48" i="13"/>
  <c r="A48" i="13"/>
  <c r="S47" i="13"/>
  <c r="A47" i="13"/>
  <c r="S46" i="13"/>
  <c r="A46" i="13"/>
  <c r="S45" i="13"/>
  <c r="A45" i="13"/>
  <c r="S44" i="13"/>
  <c r="A44" i="13"/>
  <c r="S43" i="13"/>
  <c r="A43" i="13"/>
  <c r="S42" i="13"/>
  <c r="A42" i="13"/>
  <c r="S41" i="13"/>
  <c r="A41" i="13"/>
  <c r="S38" i="13"/>
  <c r="A38" i="13"/>
  <c r="S37" i="13"/>
  <c r="A37" i="13"/>
  <c r="S36" i="13"/>
  <c r="A36" i="13"/>
  <c r="S35" i="13"/>
  <c r="A35" i="13"/>
  <c r="S34" i="13"/>
  <c r="A34" i="13"/>
  <c r="S33" i="13"/>
  <c r="A33" i="13"/>
  <c r="S32" i="13"/>
  <c r="A32" i="13"/>
  <c r="S31" i="13"/>
  <c r="A31" i="13"/>
  <c r="S30" i="13"/>
  <c r="A30" i="13"/>
  <c r="S29" i="13"/>
  <c r="A29" i="13"/>
  <c r="S28" i="13"/>
  <c r="A28" i="13"/>
  <c r="S25" i="13"/>
  <c r="A25" i="13"/>
  <c r="S24" i="13"/>
  <c r="A24" i="13"/>
  <c r="S23" i="13"/>
  <c r="A23" i="13"/>
  <c r="S22" i="13"/>
  <c r="A22" i="13"/>
  <c r="S21" i="13"/>
  <c r="A21" i="13"/>
  <c r="S20" i="13"/>
  <c r="A20" i="13"/>
  <c r="S19" i="13"/>
  <c r="A19" i="13"/>
  <c r="S18" i="13"/>
  <c r="A18" i="13"/>
  <c r="S17" i="13"/>
  <c r="A17" i="13"/>
  <c r="S16" i="13"/>
  <c r="A16" i="13"/>
  <c r="S15" i="13"/>
  <c r="A15" i="13"/>
  <c r="S12" i="13"/>
  <c r="A12" i="13"/>
  <c r="S11" i="13"/>
  <c r="A11" i="13"/>
  <c r="S10" i="13"/>
  <c r="A10" i="13"/>
  <c r="S9" i="13"/>
  <c r="A9" i="13"/>
  <c r="S8" i="13"/>
  <c r="A8" i="13"/>
  <c r="S7" i="13"/>
  <c r="A7" i="13"/>
  <c r="S6" i="13"/>
  <c r="A6" i="13"/>
  <c r="P18" i="14" s="1"/>
  <c r="S5" i="13"/>
  <c r="A5" i="13"/>
  <c r="S4" i="13"/>
  <c r="A4" i="13"/>
  <c r="S3" i="13"/>
  <c r="A3" i="13"/>
  <c r="S2" i="13"/>
  <c r="A2" i="13"/>
  <c r="A13" i="12"/>
  <c r="A12" i="12"/>
  <c r="A11" i="12"/>
  <c r="I8" i="12"/>
  <c r="H8" i="12"/>
  <c r="G8" i="12"/>
  <c r="F8" i="12"/>
  <c r="S129" i="10"/>
  <c r="A129" i="10"/>
  <c r="S128" i="10"/>
  <c r="A128" i="10"/>
  <c r="S127" i="10"/>
  <c r="A127" i="10"/>
  <c r="S126" i="10"/>
  <c r="A126" i="10"/>
  <c r="S125" i="10"/>
  <c r="A125" i="10"/>
  <c r="S124" i="10"/>
  <c r="A124" i="10"/>
  <c r="S123" i="10"/>
  <c r="A123" i="10"/>
  <c r="S122" i="10"/>
  <c r="A122" i="10"/>
  <c r="S121" i="10"/>
  <c r="A121" i="10"/>
  <c r="S120" i="10"/>
  <c r="A120" i="10"/>
  <c r="S119" i="10"/>
  <c r="A119" i="10"/>
  <c r="S116" i="10"/>
  <c r="A116" i="10"/>
  <c r="S115" i="10"/>
  <c r="A115" i="10"/>
  <c r="S114" i="10"/>
  <c r="A114" i="10"/>
  <c r="S113" i="10"/>
  <c r="A113" i="10"/>
  <c r="S112" i="10"/>
  <c r="A112" i="10"/>
  <c r="S111" i="10"/>
  <c r="A111" i="10"/>
  <c r="S110" i="10"/>
  <c r="A110" i="10"/>
  <c r="S109" i="10"/>
  <c r="A109" i="10"/>
  <c r="S108" i="10"/>
  <c r="A108" i="10"/>
  <c r="S107" i="10"/>
  <c r="A107" i="10"/>
  <c r="S106" i="10"/>
  <c r="A106" i="10"/>
  <c r="S103" i="10"/>
  <c r="A103" i="10"/>
  <c r="S102" i="10"/>
  <c r="A102" i="10"/>
  <c r="S101" i="10"/>
  <c r="A101" i="10"/>
  <c r="S100" i="10"/>
  <c r="A100" i="10"/>
  <c r="S99" i="10"/>
  <c r="A99" i="10"/>
  <c r="S98" i="10"/>
  <c r="A98" i="10"/>
  <c r="S97" i="10"/>
  <c r="A97" i="10"/>
  <c r="S96" i="10"/>
  <c r="A96" i="10"/>
  <c r="S95" i="10"/>
  <c r="A95" i="10"/>
  <c r="S94" i="10"/>
  <c r="A94" i="10"/>
  <c r="S93" i="10"/>
  <c r="A93" i="10"/>
  <c r="S90" i="10"/>
  <c r="A90" i="10"/>
  <c r="S89" i="10"/>
  <c r="A89" i="10"/>
  <c r="S88" i="10"/>
  <c r="A88" i="10"/>
  <c r="S87" i="10"/>
  <c r="A87" i="10"/>
  <c r="S86" i="10"/>
  <c r="A86" i="10"/>
  <c r="S85" i="10"/>
  <c r="A85" i="10"/>
  <c r="S84" i="10"/>
  <c r="A84" i="10"/>
  <c r="S83" i="10"/>
  <c r="A83" i="10"/>
  <c r="S82" i="10"/>
  <c r="A82" i="10"/>
  <c r="S81" i="10"/>
  <c r="A81" i="10"/>
  <c r="S80" i="10"/>
  <c r="A80" i="10"/>
  <c r="S77" i="10"/>
  <c r="A77" i="10"/>
  <c r="S76" i="10"/>
  <c r="A76" i="10"/>
  <c r="S75" i="10"/>
  <c r="A75" i="10"/>
  <c r="S74" i="10"/>
  <c r="A74" i="10"/>
  <c r="S73" i="10"/>
  <c r="A73" i="10"/>
  <c r="S72" i="10"/>
  <c r="A72" i="10"/>
  <c r="S71" i="10"/>
  <c r="A71" i="10"/>
  <c r="S70" i="10"/>
  <c r="A70" i="10"/>
  <c r="S69" i="10"/>
  <c r="A69" i="10"/>
  <c r="S68" i="10"/>
  <c r="A68" i="10"/>
  <c r="S67" i="10"/>
  <c r="A67" i="10"/>
  <c r="S64" i="10"/>
  <c r="A64" i="10"/>
  <c r="S63" i="10"/>
  <c r="A63" i="10"/>
  <c r="S62" i="10"/>
  <c r="A62" i="10"/>
  <c r="S61" i="10"/>
  <c r="A61" i="10"/>
  <c r="S60" i="10"/>
  <c r="A60" i="10"/>
  <c r="S59" i="10"/>
  <c r="A59" i="10"/>
  <c r="S58" i="10"/>
  <c r="A58" i="10"/>
  <c r="S57" i="10"/>
  <c r="A57" i="10"/>
  <c r="S56" i="10"/>
  <c r="A56" i="10"/>
  <c r="S55" i="10"/>
  <c r="A55" i="10"/>
  <c r="S54" i="10"/>
  <c r="A54" i="10"/>
  <c r="S51" i="10"/>
  <c r="A51" i="10"/>
  <c r="S50" i="10"/>
  <c r="A50" i="10"/>
  <c r="S49" i="10"/>
  <c r="A49" i="10"/>
  <c r="S48" i="10"/>
  <c r="A48" i="10"/>
  <c r="S47" i="10"/>
  <c r="A47" i="10"/>
  <c r="S46" i="10"/>
  <c r="A46" i="10"/>
  <c r="S45" i="10"/>
  <c r="A45" i="10"/>
  <c r="S44" i="10"/>
  <c r="A44" i="10"/>
  <c r="S43" i="10"/>
  <c r="A43" i="10"/>
  <c r="S42" i="10"/>
  <c r="A42" i="10"/>
  <c r="S41" i="10"/>
  <c r="A41" i="10"/>
  <c r="S38" i="10"/>
  <c r="A38" i="10"/>
  <c r="S37" i="10"/>
  <c r="A37" i="10"/>
  <c r="S36" i="10"/>
  <c r="A36" i="10"/>
  <c r="S35" i="10"/>
  <c r="A35" i="10"/>
  <c r="S34" i="10"/>
  <c r="A34" i="10"/>
  <c r="S33" i="10"/>
  <c r="A33" i="10"/>
  <c r="S32" i="10"/>
  <c r="A32" i="10"/>
  <c r="S31" i="10"/>
  <c r="A31" i="10"/>
  <c r="S30" i="10"/>
  <c r="A30" i="10"/>
  <c r="S29" i="10"/>
  <c r="A29" i="10"/>
  <c r="S28" i="10"/>
  <c r="A28" i="10"/>
  <c r="S25" i="10"/>
  <c r="A25" i="10"/>
  <c r="S24" i="10"/>
  <c r="A24" i="10"/>
  <c r="S23" i="10"/>
  <c r="A23" i="10"/>
  <c r="S22" i="10"/>
  <c r="A22" i="10"/>
  <c r="S21" i="10"/>
  <c r="A21" i="10"/>
  <c r="S20" i="10"/>
  <c r="A20" i="10"/>
  <c r="S19" i="10"/>
  <c r="A19" i="10"/>
  <c r="S18" i="10"/>
  <c r="A18" i="10"/>
  <c r="S17" i="10"/>
  <c r="A17" i="10"/>
  <c r="S16" i="10"/>
  <c r="A16" i="10"/>
  <c r="S15" i="10"/>
  <c r="A15" i="10"/>
  <c r="S12" i="10"/>
  <c r="A12" i="10"/>
  <c r="S11" i="10"/>
  <c r="A11" i="10"/>
  <c r="S10" i="10"/>
  <c r="A10" i="10"/>
  <c r="S9" i="10"/>
  <c r="A9" i="10"/>
  <c r="S8" i="10"/>
  <c r="A8" i="10"/>
  <c r="S7" i="10"/>
  <c r="A7" i="10"/>
  <c r="S6" i="10"/>
  <c r="A6" i="10"/>
  <c r="S5" i="10"/>
  <c r="A5" i="10"/>
  <c r="S4" i="10"/>
  <c r="A4" i="10"/>
  <c r="S3" i="10"/>
  <c r="A3" i="10"/>
  <c r="S2" i="10"/>
  <c r="A2" i="10"/>
  <c r="F19" i="7"/>
  <c r="O16" i="14" l="1"/>
  <c r="H46" i="17"/>
  <c r="F1585" i="18" s="1"/>
  <c r="G1585" i="18" s="1"/>
  <c r="G62" i="17"/>
  <c r="F1680" i="18" s="1"/>
  <c r="G1680" i="18" s="1"/>
  <c r="F1751" i="18"/>
  <c r="G1751" i="18" s="1"/>
  <c r="G61" i="17"/>
  <c r="F1674" i="18" s="1"/>
  <c r="G1674" i="18" s="1"/>
  <c r="H43" i="17"/>
  <c r="F1567" i="18" s="1"/>
  <c r="G1567" i="18" s="1"/>
  <c r="G9" i="17"/>
  <c r="F1362" i="18" s="1"/>
  <c r="G1362" i="18" s="1"/>
  <c r="R19" i="17"/>
  <c r="F19" i="17" s="1"/>
  <c r="F1421" i="18" s="1"/>
  <c r="G1421" i="18" s="1"/>
  <c r="G9" i="12"/>
  <c r="G10" i="12" s="1"/>
  <c r="H9" i="12" s="1"/>
  <c r="H10" i="12" s="1"/>
  <c r="I9" i="12" s="1"/>
  <c r="I10" i="12" s="1"/>
  <c r="G63" i="17"/>
  <c r="F1686" i="18" s="1"/>
  <c r="G1686" i="18" s="1"/>
  <c r="F1764" i="18"/>
  <c r="G1764" i="18" s="1"/>
  <c r="H1762" i="18"/>
  <c r="G35" i="17"/>
  <c r="F1518" i="18" s="1"/>
  <c r="G1518" i="18" s="1"/>
  <c r="G1516" i="18" s="1"/>
  <c r="J61" i="17"/>
  <c r="H1672" i="18" s="1"/>
  <c r="F1767" i="18"/>
  <c r="G1767" i="18" s="1"/>
  <c r="E46" i="17"/>
  <c r="F1586" i="18" s="1"/>
  <c r="G1586" i="18" s="1"/>
  <c r="H15" i="17"/>
  <c r="F1399" i="18" s="1"/>
  <c r="G1399" i="18" s="1"/>
  <c r="H35" i="17"/>
  <c r="F1519" i="18" s="1"/>
  <c r="G1519" i="18" s="1"/>
  <c r="F1781" i="18"/>
  <c r="G1781" i="18" s="1"/>
  <c r="O11" i="14"/>
  <c r="R53" i="17"/>
  <c r="E4" i="17"/>
  <c r="F1334" i="18" s="1"/>
  <c r="G1334" i="18" s="1"/>
  <c r="F43" i="17"/>
  <c r="F1565" i="18" s="1"/>
  <c r="G1565" i="18" s="1"/>
  <c r="O13" i="14"/>
  <c r="L4" i="17"/>
  <c r="F1335" i="18" s="1"/>
  <c r="G1335" i="18" s="1"/>
  <c r="F33" i="17"/>
  <c r="F1505" i="18" s="1"/>
  <c r="G1505" i="18" s="1"/>
  <c r="G58" i="17"/>
  <c r="F1656" i="18" s="1"/>
  <c r="G1656" i="18" s="1"/>
  <c r="G1654" i="18" s="1"/>
  <c r="O17" i="14"/>
  <c r="G55" i="17"/>
  <c r="F1638" i="18" s="1"/>
  <c r="G1638" i="18" s="1"/>
  <c r="G33" i="17"/>
  <c r="F1506" i="18" s="1"/>
  <c r="G1506" i="18" s="1"/>
  <c r="H58" i="17"/>
  <c r="F1657" i="18" s="1"/>
  <c r="G1657" i="18" s="1"/>
  <c r="W58" i="17"/>
  <c r="J58" i="17" s="1"/>
  <c r="H1654" i="18" s="1"/>
  <c r="O10" i="14"/>
  <c r="O18" i="14"/>
  <c r="O19" i="14"/>
  <c r="F1754" i="18"/>
  <c r="G1754" i="18" s="1"/>
  <c r="N17" i="14"/>
  <c r="G19" i="17"/>
  <c r="F1422" i="18" s="1"/>
  <c r="G1422" i="18" s="1"/>
  <c r="N19" i="14"/>
  <c r="G47" i="17"/>
  <c r="F1590" i="18" s="1"/>
  <c r="G1590" i="18" s="1"/>
  <c r="G1588" i="18" s="1"/>
  <c r="I1588" i="18" s="1"/>
  <c r="J1588" i="18" s="1"/>
  <c r="N9" i="14"/>
  <c r="N11" i="14"/>
  <c r="F4" i="17"/>
  <c r="F1331" i="18" s="1"/>
  <c r="G1331" i="18" s="1"/>
  <c r="G1330" i="18" s="1"/>
  <c r="N12" i="14"/>
  <c r="F1755" i="18"/>
  <c r="G1755" i="18" s="1"/>
  <c r="F1753" i="18"/>
  <c r="G1753" i="18" s="1"/>
  <c r="F1752" i="18"/>
  <c r="G1752" i="18" s="1"/>
  <c r="H1750" i="18"/>
  <c r="F1784" i="18"/>
  <c r="G1784" i="18" s="1"/>
  <c r="F1783" i="18"/>
  <c r="G1783" i="18" s="1"/>
  <c r="H1780" i="18"/>
  <c r="F1782" i="18"/>
  <c r="G1782" i="18" s="1"/>
  <c r="F1785" i="18"/>
  <c r="G1785" i="18" s="1"/>
  <c r="I110" i="18"/>
  <c r="I484" i="18"/>
  <c r="H37" i="17"/>
  <c r="F1531" i="18" s="1"/>
  <c r="G1531" i="18" s="1"/>
  <c r="F61" i="17"/>
  <c r="F1673" i="18" s="1"/>
  <c r="G1673" i="18" s="1"/>
  <c r="F14" i="17"/>
  <c r="F1391" i="18" s="1"/>
  <c r="G1391" i="18" s="1"/>
  <c r="R21" i="17"/>
  <c r="H21" i="17" s="1"/>
  <c r="F1435" i="18" s="1"/>
  <c r="G1435" i="18" s="1"/>
  <c r="F48" i="17"/>
  <c r="F1595" i="18" s="1"/>
  <c r="G1595" i="18" s="1"/>
  <c r="J63" i="17"/>
  <c r="H1684" i="18" s="1"/>
  <c r="P11" i="14"/>
  <c r="R51" i="17"/>
  <c r="H51" i="17" s="1"/>
  <c r="F1615" i="18" s="1"/>
  <c r="G1615" i="18" s="1"/>
  <c r="F47" i="17"/>
  <c r="F1589" i="18" s="1"/>
  <c r="G1589" i="18" s="1"/>
  <c r="F39" i="17"/>
  <c r="F1541" i="18" s="1"/>
  <c r="G1541" i="18" s="1"/>
  <c r="H9" i="17"/>
  <c r="F1363" i="18" s="1"/>
  <c r="G1363" i="18" s="1"/>
  <c r="G1360" i="18" s="1"/>
  <c r="H20" i="17"/>
  <c r="F1429" i="18" s="1"/>
  <c r="G1429" i="18" s="1"/>
  <c r="W40" i="17"/>
  <c r="J40" i="17" s="1"/>
  <c r="H1546" i="18" s="1"/>
  <c r="P12" i="14"/>
  <c r="H10" i="17"/>
  <c r="F1369" i="18" s="1"/>
  <c r="G1369" i="18" s="1"/>
  <c r="N13" i="17"/>
  <c r="N25" i="17" s="1"/>
  <c r="J25" i="17" s="1"/>
  <c r="H1456" i="18" s="1"/>
  <c r="F52" i="17"/>
  <c r="F1619" i="18" s="1"/>
  <c r="G1619" i="18" s="1"/>
  <c r="G56" i="17"/>
  <c r="F1644" i="18" s="1"/>
  <c r="G1644" i="18" s="1"/>
  <c r="H19" i="17"/>
  <c r="F1423" i="18" s="1"/>
  <c r="G1423" i="18" s="1"/>
  <c r="G1420" i="18" s="1"/>
  <c r="P13" i="14"/>
  <c r="F44" i="17"/>
  <c r="F1571" i="18" s="1"/>
  <c r="G1571" i="18" s="1"/>
  <c r="E45" i="17"/>
  <c r="F1580" i="18" s="1"/>
  <c r="G1580" i="18" s="1"/>
  <c r="G7" i="17"/>
  <c r="F1350" i="18" s="1"/>
  <c r="G1350" i="18" s="1"/>
  <c r="J46" i="17"/>
  <c r="H1582" i="18" s="1"/>
  <c r="G57" i="17"/>
  <c r="F1650" i="18" s="1"/>
  <c r="G1650" i="18" s="1"/>
  <c r="F46" i="17"/>
  <c r="F1583" i="18" s="1"/>
  <c r="G1583" i="18" s="1"/>
  <c r="F53" i="17"/>
  <c r="F1625" i="18" s="1"/>
  <c r="G1625" i="18" s="1"/>
  <c r="J62" i="17"/>
  <c r="H1678" i="18" s="1"/>
  <c r="J52" i="17"/>
  <c r="H1618" i="18" s="1"/>
  <c r="H42" i="17"/>
  <c r="F1561" i="18" s="1"/>
  <c r="G1561" i="18" s="1"/>
  <c r="G1558" i="18" s="1"/>
  <c r="F38" i="17"/>
  <c r="F1535" i="18" s="1"/>
  <c r="G1535" i="18" s="1"/>
  <c r="O3" i="17"/>
  <c r="F3" i="17" s="1"/>
  <c r="F1325" i="18" s="1"/>
  <c r="G1325" i="18" s="1"/>
  <c r="G14" i="17"/>
  <c r="F1392" i="18" s="1"/>
  <c r="G1392" i="18" s="1"/>
  <c r="W57" i="17"/>
  <c r="J57" i="17" s="1"/>
  <c r="H1648" i="18" s="1"/>
  <c r="G38" i="17"/>
  <c r="F1536" i="18" s="1"/>
  <c r="G1536" i="18" s="1"/>
  <c r="G1534" i="18" s="1"/>
  <c r="I1534" i="18" s="1"/>
  <c r="J1534" i="18" s="1"/>
  <c r="R50" i="17"/>
  <c r="J50" i="17" s="1"/>
  <c r="H1606" i="18" s="1"/>
  <c r="H28" i="17"/>
  <c r="F1477" i="18" s="1"/>
  <c r="G1477" i="18" s="1"/>
  <c r="W28" i="17"/>
  <c r="W33" i="17" s="1"/>
  <c r="J33" i="17" s="1"/>
  <c r="H1504" i="18" s="1"/>
  <c r="G28" i="17"/>
  <c r="F1476" i="18" s="1"/>
  <c r="G1476" i="18" s="1"/>
  <c r="O15" i="14"/>
  <c r="H29" i="17"/>
  <c r="F1483" i="18" s="1"/>
  <c r="G1483" i="18" s="1"/>
  <c r="H13" i="17"/>
  <c r="F1387" i="18" s="1"/>
  <c r="G1387" i="18" s="1"/>
  <c r="O16" i="17"/>
  <c r="J16" i="17" s="1"/>
  <c r="H1402" i="18" s="1"/>
  <c r="O5" i="17"/>
  <c r="L5" i="17" s="1"/>
  <c r="F1341" i="18" s="1"/>
  <c r="G1341" i="18" s="1"/>
  <c r="F13" i="17"/>
  <c r="F1385" i="18" s="1"/>
  <c r="G1385" i="18" s="1"/>
  <c r="H16" i="17"/>
  <c r="F1405" i="18" s="1"/>
  <c r="G1405" i="18" s="1"/>
  <c r="W43" i="17"/>
  <c r="J43" i="17" s="1"/>
  <c r="H1564" i="18" s="1"/>
  <c r="G52" i="17"/>
  <c r="F1620" i="18" s="1"/>
  <c r="G1620" i="18" s="1"/>
  <c r="Q13" i="14"/>
  <c r="F45" i="17"/>
  <c r="F1577" i="18" s="1"/>
  <c r="G1577" i="18" s="1"/>
  <c r="F25" i="17"/>
  <c r="F1457" i="18" s="1"/>
  <c r="G1457" i="18" s="1"/>
  <c r="F36" i="17"/>
  <c r="F1523" i="18" s="1"/>
  <c r="G1523" i="18" s="1"/>
  <c r="F55" i="17"/>
  <c r="F1637" i="18" s="1"/>
  <c r="G1637" i="18" s="1"/>
  <c r="G46" i="17"/>
  <c r="F1584" i="18" s="1"/>
  <c r="G1584" i="18" s="1"/>
  <c r="Q14" i="14"/>
  <c r="G30" i="17"/>
  <c r="F1488" i="18" s="1"/>
  <c r="G1488" i="18" s="1"/>
  <c r="J44" i="17"/>
  <c r="H1570" i="18" s="1"/>
  <c r="Q19" i="14"/>
  <c r="N8" i="17"/>
  <c r="J5" i="17"/>
  <c r="H1336" i="18" s="1"/>
  <c r="H14" i="17"/>
  <c r="F1393" i="18" s="1"/>
  <c r="G1393" i="18" s="1"/>
  <c r="G40" i="17"/>
  <c r="F1548" i="18" s="1"/>
  <c r="G1548" i="18" s="1"/>
  <c r="G1546" i="18" s="1"/>
  <c r="W55" i="17"/>
  <c r="J55" i="17" s="1"/>
  <c r="H1636" i="18" s="1"/>
  <c r="G20" i="17"/>
  <c r="F1428" i="18" s="1"/>
  <c r="G1428" i="18" s="1"/>
  <c r="O6" i="17"/>
  <c r="J6" i="17" s="1"/>
  <c r="H1342" i="18" s="1"/>
  <c r="F54" i="17"/>
  <c r="F1631" i="18" s="1"/>
  <c r="G1631" i="18" s="1"/>
  <c r="J53" i="17"/>
  <c r="H1624" i="18" s="1"/>
  <c r="Q11" i="14"/>
  <c r="Q15" i="14"/>
  <c r="W39" i="17"/>
  <c r="J39" i="17" s="1"/>
  <c r="H1540" i="18" s="1"/>
  <c r="W37" i="17"/>
  <c r="J37" i="17" s="1"/>
  <c r="H1528" i="18" s="1"/>
  <c r="N14" i="17"/>
  <c r="H18" i="17"/>
  <c r="F1417" i="18" s="1"/>
  <c r="G1417" i="18" s="1"/>
  <c r="W42" i="17"/>
  <c r="J42" i="17" s="1"/>
  <c r="H1558" i="18" s="1"/>
  <c r="G54" i="17"/>
  <c r="F1632" i="18" s="1"/>
  <c r="G1632" i="18" s="1"/>
  <c r="J56" i="17"/>
  <c r="H1642" i="18" s="1"/>
  <c r="S131" i="10"/>
  <c r="F32" i="17"/>
  <c r="F1499" i="18" s="1"/>
  <c r="G1499" i="18" s="1"/>
  <c r="Q17" i="14"/>
  <c r="F56" i="17"/>
  <c r="F1643" i="18" s="1"/>
  <c r="G1643" i="18" s="1"/>
  <c r="Q16" i="14"/>
  <c r="F37" i="17"/>
  <c r="F1529" i="18" s="1"/>
  <c r="G1529" i="18" s="1"/>
  <c r="F28" i="17"/>
  <c r="F1475" i="18" s="1"/>
  <c r="G1475" i="18" s="1"/>
  <c r="G32" i="17"/>
  <c r="F1500" i="18" s="1"/>
  <c r="G1500" i="18" s="1"/>
  <c r="J45" i="17"/>
  <c r="H1576" i="18" s="1"/>
  <c r="J47" i="17"/>
  <c r="H1588" i="18" s="1"/>
  <c r="H52" i="17"/>
  <c r="F1621" i="18" s="1"/>
  <c r="G1621" i="18" s="1"/>
  <c r="F7" i="17"/>
  <c r="F1349" i="18" s="1"/>
  <c r="G1349" i="18" s="1"/>
  <c r="G1348" i="18" s="1"/>
  <c r="Q12" i="14"/>
  <c r="Q10" i="14"/>
  <c r="Q9" i="14"/>
  <c r="W54" i="17"/>
  <c r="J54" i="17" s="1"/>
  <c r="H1630" i="18" s="1"/>
  <c r="N18" i="14"/>
  <c r="Q18" i="14"/>
  <c r="N24" i="17"/>
  <c r="J24" i="17" s="1"/>
  <c r="H1450" i="18" s="1"/>
  <c r="J38" i="17"/>
  <c r="H1534" i="18" s="1"/>
  <c r="R49" i="17"/>
  <c r="I485" i="18"/>
  <c r="J485" i="18" s="1"/>
  <c r="N7" i="17"/>
  <c r="N23" i="17"/>
  <c r="J11" i="17"/>
  <c r="H1372" i="18" s="1"/>
  <c r="H24" i="17"/>
  <c r="F1453" i="18" s="1"/>
  <c r="G1453" i="18" s="1"/>
  <c r="F24" i="17"/>
  <c r="F1451" i="18" s="1"/>
  <c r="G1451" i="18" s="1"/>
  <c r="G24" i="17"/>
  <c r="F1452" i="18" s="1"/>
  <c r="G1452" i="18" s="1"/>
  <c r="G1450" i="18" s="1"/>
  <c r="I1450" i="18" s="1"/>
  <c r="J1450" i="18" s="1"/>
  <c r="F29" i="17"/>
  <c r="F1481" i="18" s="1"/>
  <c r="G1481" i="18" s="1"/>
  <c r="G29" i="17"/>
  <c r="F1482" i="18" s="1"/>
  <c r="G1482" i="18" s="1"/>
  <c r="J29" i="17"/>
  <c r="H1480" i="18" s="1"/>
  <c r="F34" i="17"/>
  <c r="F1511" i="18" s="1"/>
  <c r="G1511" i="18" s="1"/>
  <c r="H34" i="17"/>
  <c r="F1513" i="18" s="1"/>
  <c r="G1513" i="18" s="1"/>
  <c r="J34" i="17"/>
  <c r="H1510" i="18" s="1"/>
  <c r="G34" i="17"/>
  <c r="F1512" i="18" s="1"/>
  <c r="G1512" i="18" s="1"/>
  <c r="F30" i="17"/>
  <c r="F1487" i="18" s="1"/>
  <c r="G1487" i="18" s="1"/>
  <c r="W30" i="17"/>
  <c r="W35" i="17" s="1"/>
  <c r="H30" i="17"/>
  <c r="F1489" i="18" s="1"/>
  <c r="G1489" i="18" s="1"/>
  <c r="S131" i="13"/>
  <c r="P23" i="17"/>
  <c r="F11" i="17"/>
  <c r="F1373" i="18" s="1"/>
  <c r="G1373" i="18" s="1"/>
  <c r="H11" i="17"/>
  <c r="F1375" i="18" s="1"/>
  <c r="G1375" i="18" s="1"/>
  <c r="G11" i="17"/>
  <c r="F1374" i="18" s="1"/>
  <c r="G1374" i="18" s="1"/>
  <c r="H25" i="17"/>
  <c r="F1459" i="18" s="1"/>
  <c r="G1459" i="18" s="1"/>
  <c r="G25" i="17"/>
  <c r="F1458" i="18" s="1"/>
  <c r="G1458" i="18" s="1"/>
  <c r="H31" i="17"/>
  <c r="F1495" i="18" s="1"/>
  <c r="G1495" i="18" s="1"/>
  <c r="W31" i="17"/>
  <c r="W36" i="17" s="1"/>
  <c r="H41" i="17"/>
  <c r="F1555" i="18" s="1"/>
  <c r="G1555" i="18" s="1"/>
  <c r="G41" i="17"/>
  <c r="F1554" i="18" s="1"/>
  <c r="G1554" i="18" s="1"/>
  <c r="F41" i="17"/>
  <c r="F1553" i="18" s="1"/>
  <c r="G1553" i="18" s="1"/>
  <c r="W41" i="17"/>
  <c r="J41" i="17" s="1"/>
  <c r="H1552" i="18" s="1"/>
  <c r="W59" i="17"/>
  <c r="F59" i="17"/>
  <c r="F1661" i="18" s="1"/>
  <c r="G1661" i="18" s="1"/>
  <c r="H59" i="17"/>
  <c r="F1663" i="18" s="1"/>
  <c r="G1663" i="18" s="1"/>
  <c r="R60" i="17"/>
  <c r="F21" i="17"/>
  <c r="F1433" i="18" s="1"/>
  <c r="G1433" i="18" s="1"/>
  <c r="G21" i="17"/>
  <c r="F1434" i="18" s="1"/>
  <c r="G1434" i="18" s="1"/>
  <c r="L31" i="17"/>
  <c r="F1497" i="18" s="1"/>
  <c r="G1497" i="18" s="1"/>
  <c r="J31" i="17"/>
  <c r="H1492" i="18" s="1"/>
  <c r="G31" i="17"/>
  <c r="F1494" i="18" s="1"/>
  <c r="G1494" i="18" s="1"/>
  <c r="E31" i="17"/>
  <c r="F1496" i="18" s="1"/>
  <c r="G1496" i="18" s="1"/>
  <c r="F31" i="17"/>
  <c r="F1493" i="18" s="1"/>
  <c r="G1493" i="18" s="1"/>
  <c r="F24" i="14"/>
  <c r="N18" i="17"/>
  <c r="G59" i="17"/>
  <c r="F1662" i="18" s="1"/>
  <c r="G1662" i="18" s="1"/>
  <c r="O24" i="14"/>
  <c r="G44" i="17"/>
  <c r="F1572" i="18" s="1"/>
  <c r="G1572" i="18" s="1"/>
  <c r="G13" i="17"/>
  <c r="F1386" i="18" s="1"/>
  <c r="G1386" i="18" s="1"/>
  <c r="G12" i="17"/>
  <c r="F1380" i="18" s="1"/>
  <c r="G1380" i="18" s="1"/>
  <c r="J28" i="17"/>
  <c r="H1474" i="18" s="1"/>
  <c r="P26" i="17"/>
  <c r="L28" i="17"/>
  <c r="F1479" i="18" s="1"/>
  <c r="G1479" i="18" s="1"/>
  <c r="G1474" i="18" s="1"/>
  <c r="I1474" i="18" s="1"/>
  <c r="J1474" i="18" s="1"/>
  <c r="H39" i="17"/>
  <c r="F1543" i="18" s="1"/>
  <c r="G1543" i="18" s="1"/>
  <c r="F57" i="17"/>
  <c r="F1649" i="18" s="1"/>
  <c r="G1649" i="18" s="1"/>
  <c r="P10" i="14"/>
  <c r="P17" i="14"/>
  <c r="P15" i="14"/>
  <c r="M3" i="14"/>
  <c r="F7" i="14" s="1"/>
  <c r="F8" i="14" s="1"/>
  <c r="G7" i="14" s="1"/>
  <c r="G8" i="14" s="1"/>
  <c r="H7" i="14" s="1"/>
  <c r="H8" i="14" s="1"/>
  <c r="I7" i="14" s="1"/>
  <c r="I8" i="14" s="1"/>
  <c r="J7" i="14" s="1"/>
  <c r="J8" i="14" s="1"/>
  <c r="K7" i="14" s="1"/>
  <c r="K8" i="14" s="1"/>
  <c r="L7" i="14" s="1"/>
  <c r="L8" i="14" s="1"/>
  <c r="M7" i="14" s="1"/>
  <c r="M8" i="14" s="1"/>
  <c r="N7" i="14" s="1"/>
  <c r="N8" i="14" s="1"/>
  <c r="O7" i="14" s="1"/>
  <c r="O8" i="14" s="1"/>
  <c r="P7" i="14" s="1"/>
  <c r="P8" i="14" s="1"/>
  <c r="Q7" i="14" s="1"/>
  <c r="Q8" i="14" s="1"/>
  <c r="O14" i="14"/>
  <c r="F12" i="17"/>
  <c r="F1379" i="18" s="1"/>
  <c r="G1379" i="18" s="1"/>
  <c r="J4" i="17"/>
  <c r="H1330" i="18" s="1"/>
  <c r="R22" i="17"/>
  <c r="G22" i="17" s="1"/>
  <c r="F1440" i="18" s="1"/>
  <c r="G1440" i="18" s="1"/>
  <c r="J48" i="17"/>
  <c r="H1594" i="18" s="1"/>
  <c r="H63" i="17"/>
  <c r="F1687" i="18" s="1"/>
  <c r="G1687" i="18" s="1"/>
  <c r="G1684" i="18" s="1"/>
  <c r="I1684" i="18" s="1"/>
  <c r="J1684" i="18" s="1"/>
  <c r="K24" i="14"/>
  <c r="G53" i="17"/>
  <c r="F1626" i="18" s="1"/>
  <c r="G1626" i="18" s="1"/>
  <c r="J12" i="17"/>
  <c r="H1378" i="18" s="1"/>
  <c r="H12" i="17"/>
  <c r="F1381" i="18" s="1"/>
  <c r="G1381" i="18" s="1"/>
  <c r="G1378" i="18" s="1"/>
  <c r="G45" i="17"/>
  <c r="F1578" i="18" s="1"/>
  <c r="G1578" i="18" s="1"/>
  <c r="P24" i="14"/>
  <c r="O9" i="14"/>
  <c r="H53" i="17"/>
  <c r="F1627" i="18" s="1"/>
  <c r="G1627" i="18" s="1"/>
  <c r="G1624" i="18" s="1"/>
  <c r="I1624" i="18" s="1"/>
  <c r="J1624" i="18" s="1"/>
  <c r="F20" i="17"/>
  <c r="F1427" i="18" s="1"/>
  <c r="G1427" i="18" s="1"/>
  <c r="F10" i="17"/>
  <c r="F1367" i="18" s="1"/>
  <c r="G1367" i="18" s="1"/>
  <c r="N35" i="17"/>
  <c r="N36" i="17"/>
  <c r="J36" i="17" s="1"/>
  <c r="H1522" i="18" s="1"/>
  <c r="I109" i="18"/>
  <c r="J109" i="18" s="1"/>
  <c r="P9" i="14"/>
  <c r="H56" i="17"/>
  <c r="F1645" i="18" s="1"/>
  <c r="G1645" i="18" s="1"/>
  <c r="G1642" i="18" s="1"/>
  <c r="I1642" i="18" s="1"/>
  <c r="J1642" i="18" s="1"/>
  <c r="P19" i="14"/>
  <c r="P16" i="14"/>
  <c r="L30" i="17"/>
  <c r="F1491" i="18" s="1"/>
  <c r="G1491" i="18" s="1"/>
  <c r="R27" i="17"/>
  <c r="E48" i="17"/>
  <c r="F1598" i="18" s="1"/>
  <c r="G1598" i="18" s="1"/>
  <c r="G48" i="17"/>
  <c r="F1596" i="18" s="1"/>
  <c r="G1596" i="18" s="1"/>
  <c r="I113" i="18"/>
  <c r="J113" i="18" s="1"/>
  <c r="P14" i="14"/>
  <c r="N49" i="17"/>
  <c r="J49" i="17" s="1"/>
  <c r="H1600" i="18" s="1"/>
  <c r="N59" i="17"/>
  <c r="G1048" i="18"/>
  <c r="I1048" i="18" s="1"/>
  <c r="G1179" i="18"/>
  <c r="I1179" i="18" s="1"/>
  <c r="J1179" i="18" s="1"/>
  <c r="G1155" i="18"/>
  <c r="I1155" i="18" s="1"/>
  <c r="J1155" i="18" s="1"/>
  <c r="G1219" i="18"/>
  <c r="I1219" i="18" s="1"/>
  <c r="J1219" i="18" s="1"/>
  <c r="G1038" i="18"/>
  <c r="I1038" i="18" s="1"/>
  <c r="J1038" i="18" s="1"/>
  <c r="N15" i="14"/>
  <c r="N10" i="14"/>
  <c r="M24" i="14"/>
  <c r="N13" i="14"/>
  <c r="N24" i="14"/>
  <c r="L24" i="14"/>
  <c r="G297" i="18"/>
  <c r="I297" i="18" s="1"/>
  <c r="J297" i="18" s="1"/>
  <c r="G499" i="18"/>
  <c r="I499" i="18" s="1"/>
  <c r="J499" i="18" s="1"/>
  <c r="G535" i="18"/>
  <c r="I535" i="18" s="1"/>
  <c r="J535" i="18" s="1"/>
  <c r="G1223" i="18"/>
  <c r="I1223" i="18" s="1"/>
  <c r="G936" i="18"/>
  <c r="I936" i="18" s="1"/>
  <c r="J936" i="18" s="1"/>
  <c r="G1115" i="18"/>
  <c r="I1115" i="18" s="1"/>
  <c r="J1115" i="18" s="1"/>
  <c r="G1275" i="18"/>
  <c r="I1275" i="18" s="1"/>
  <c r="J1275" i="18" s="1"/>
  <c r="G1304" i="18"/>
  <c r="I1304" i="18" s="1"/>
  <c r="J1304" i="18" s="1"/>
  <c r="G1103" i="18"/>
  <c r="I1103" i="18" s="1"/>
  <c r="J1103" i="18" s="1"/>
  <c r="G1139" i="18"/>
  <c r="I1139" i="18" s="1"/>
  <c r="J1139" i="18" s="1"/>
  <c r="G1183" i="18"/>
  <c r="I1183" i="18" s="1"/>
  <c r="J1183" i="18" s="1"/>
  <c r="G1215" i="18"/>
  <c r="I1215" i="18" s="1"/>
  <c r="J1215" i="18" s="1"/>
  <c r="G1247" i="18"/>
  <c r="I1247" i="18" s="1"/>
  <c r="J1247" i="18" s="1"/>
  <c r="G1159" i="18"/>
  <c r="I1159" i="18" s="1"/>
  <c r="J1159" i="18" s="1"/>
  <c r="G1191" i="18"/>
  <c r="I1191" i="18" s="1"/>
  <c r="R251" i="18"/>
  <c r="R124" i="18"/>
  <c r="R553" i="18"/>
  <c r="G1211" i="18"/>
  <c r="I1211" i="18" s="1"/>
  <c r="J1211" i="18" s="1"/>
  <c r="G1082" i="18"/>
  <c r="I1082" i="18" s="1"/>
  <c r="G1151" i="18"/>
  <c r="I1151" i="18" s="1"/>
  <c r="J1151" i="18" s="1"/>
  <c r="G1175" i="18"/>
  <c r="I1175" i="18" s="1"/>
  <c r="J1175" i="18" s="1"/>
  <c r="G511" i="18"/>
  <c r="I511" i="18" s="1"/>
  <c r="J511" i="18" s="1"/>
  <c r="G406" i="18"/>
  <c r="I406" i="18" s="1"/>
  <c r="J406" i="18" s="1"/>
  <c r="G1051" i="18"/>
  <c r="I1051" i="18" s="1"/>
  <c r="J1051" i="18" s="1"/>
  <c r="R523" i="18"/>
  <c r="R316" i="18"/>
  <c r="R1395" i="18"/>
  <c r="R1182" i="18"/>
  <c r="R1675" i="18"/>
  <c r="R414" i="18"/>
  <c r="R1246" i="18"/>
  <c r="R1677" i="18"/>
  <c r="R1523" i="18"/>
  <c r="R1291" i="18"/>
  <c r="R1295" i="18"/>
  <c r="R1490" i="18"/>
  <c r="R1325" i="18"/>
  <c r="R1778" i="18"/>
  <c r="R1245" i="18"/>
  <c r="R1229" i="18"/>
  <c r="R1521" i="18"/>
  <c r="G1077" i="18"/>
  <c r="I1077" i="18" s="1"/>
  <c r="J1077" i="18" s="1"/>
  <c r="G1086" i="18"/>
  <c r="I1086" i="18" s="1"/>
  <c r="J1086" i="18" s="1"/>
  <c r="G1119" i="18"/>
  <c r="I1119" i="18" s="1"/>
  <c r="J1119" i="18" s="1"/>
  <c r="G1127" i="18"/>
  <c r="I1127" i="18" s="1"/>
  <c r="J1127" i="18" s="1"/>
  <c r="R1380" i="18"/>
  <c r="R1405" i="18"/>
  <c r="R1435" i="18"/>
  <c r="R965" i="18"/>
  <c r="R1500" i="18"/>
  <c r="R1244" i="18"/>
  <c r="R1434" i="18"/>
  <c r="R360" i="18"/>
  <c r="R1128" i="18"/>
  <c r="R1453" i="18"/>
  <c r="R268" i="18"/>
  <c r="R294" i="18"/>
  <c r="R1079" i="18"/>
  <c r="R1605" i="18"/>
  <c r="R471" i="18"/>
  <c r="R1269" i="18"/>
  <c r="R1632" i="18"/>
  <c r="R1364" i="18"/>
  <c r="R1569" i="18"/>
  <c r="R313" i="18"/>
  <c r="R1110" i="18"/>
  <c r="R1680" i="18"/>
  <c r="R398" i="18"/>
  <c r="R280" i="18"/>
  <c r="R325" i="18"/>
  <c r="R514" i="18"/>
  <c r="R323" i="18"/>
  <c r="R335" i="18"/>
  <c r="R548" i="18"/>
  <c r="R466" i="18"/>
  <c r="R631" i="18"/>
  <c r="R531" i="18"/>
  <c r="R1296" i="18"/>
  <c r="R1298" i="18"/>
  <c r="R1268" i="18"/>
  <c r="R1301" i="18"/>
  <c r="R1236" i="18"/>
  <c r="R1157" i="18"/>
  <c r="R1041" i="18"/>
  <c r="R1114" i="18"/>
  <c r="R1250" i="18"/>
  <c r="R1351" i="18"/>
  <c r="R1329" i="18"/>
  <c r="R1412" i="18"/>
  <c r="R1503" i="18"/>
  <c r="R1475" i="18"/>
  <c r="R1506" i="18"/>
  <c r="R1529" i="18"/>
  <c r="R1461" i="18"/>
  <c r="R1547" i="18"/>
  <c r="R1585" i="18"/>
  <c r="R1640" i="18"/>
  <c r="R1688" i="18"/>
  <c r="R1705" i="18"/>
  <c r="R1693" i="18"/>
  <c r="R1746" i="18"/>
  <c r="R1779" i="18"/>
  <c r="R300" i="18"/>
  <c r="R176" i="18"/>
  <c r="R396" i="18"/>
  <c r="R342" i="18"/>
  <c r="R271" i="18"/>
  <c r="R329" i="18"/>
  <c r="R522" i="18"/>
  <c r="R336" i="18"/>
  <c r="R337" i="18"/>
  <c r="R474" i="18"/>
  <c r="R541" i="18"/>
  <c r="R935" i="18"/>
  <c r="R937" i="18"/>
  <c r="R1288" i="18"/>
  <c r="R1105" i="18"/>
  <c r="R1361" i="18"/>
  <c r="R1272" i="18"/>
  <c r="R1104" i="18"/>
  <c r="R1058" i="18"/>
  <c r="R1118" i="18"/>
  <c r="R1186" i="18"/>
  <c r="R1254" i="18"/>
  <c r="R1391" i="18"/>
  <c r="R1353" i="18"/>
  <c r="R1418" i="18"/>
  <c r="R1539" i="18"/>
  <c r="R1512" i="18"/>
  <c r="R1484" i="18"/>
  <c r="R1531" i="18"/>
  <c r="R1514" i="18"/>
  <c r="R1537" i="18"/>
  <c r="R1469" i="18"/>
  <c r="R1596" i="18"/>
  <c r="R1593" i="18"/>
  <c r="R1656" i="18"/>
  <c r="R1638" i="18"/>
  <c r="R1721" i="18"/>
  <c r="R1701" i="18"/>
  <c r="R1747" i="18"/>
  <c r="R1781" i="18"/>
  <c r="R281" i="18"/>
  <c r="R137" i="18"/>
  <c r="R351" i="18"/>
  <c r="R317" i="18"/>
  <c r="R262" i="18"/>
  <c r="R339" i="18"/>
  <c r="R527" i="18"/>
  <c r="R346" i="18"/>
  <c r="R345" i="18"/>
  <c r="R943" i="18"/>
  <c r="R509" i="18"/>
  <c r="R933" i="18"/>
  <c r="R550" i="18"/>
  <c r="R938" i="18"/>
  <c r="R966" i="18"/>
  <c r="R1307" i="18"/>
  <c r="R1117" i="18"/>
  <c r="R967" i="18"/>
  <c r="R1160" i="18"/>
  <c r="R1113" i="18"/>
  <c r="R1072" i="18"/>
  <c r="R1316" i="18"/>
  <c r="R1122" i="18"/>
  <c r="R1190" i="18"/>
  <c r="R1258" i="18"/>
  <c r="R1407" i="18"/>
  <c r="R1367" i="18"/>
  <c r="R1423" i="18"/>
  <c r="R1326" i="18"/>
  <c r="R1518" i="18"/>
  <c r="R1597" i="18"/>
  <c r="R1404" i="18"/>
  <c r="R1530" i="18"/>
  <c r="R1563" i="18"/>
  <c r="R1477" i="18"/>
  <c r="R1613" i="18"/>
  <c r="R1601" i="18"/>
  <c r="R1559" i="18"/>
  <c r="R1646" i="18"/>
  <c r="R1587" i="18"/>
  <c r="R1709" i="18"/>
  <c r="R1751" i="18"/>
  <c r="R1782" i="18"/>
  <c r="G133" i="18"/>
  <c r="I133" i="18" s="1"/>
  <c r="J133" i="18" s="1"/>
  <c r="G529" i="18"/>
  <c r="I529" i="18" s="1"/>
  <c r="J529" i="18" s="1"/>
  <c r="N529" i="18" s="1"/>
  <c r="G1147" i="18"/>
  <c r="I1147" i="18" s="1"/>
  <c r="J1147" i="18" s="1"/>
  <c r="R349" i="18"/>
  <c r="R312" i="18"/>
  <c r="R451" i="18"/>
  <c r="R253" i="18"/>
  <c r="R348" i="18"/>
  <c r="R359" i="18"/>
  <c r="R525" i="18"/>
  <c r="R510" i="18"/>
  <c r="R949" i="18"/>
  <c r="R636" i="18"/>
  <c r="R941" i="18"/>
  <c r="R1280" i="18"/>
  <c r="R1344" i="18"/>
  <c r="R1331" i="18"/>
  <c r="R1120" i="18"/>
  <c r="R1028" i="18"/>
  <c r="R1184" i="18"/>
  <c r="R1116" i="18"/>
  <c r="R1085" i="18"/>
  <c r="R1373" i="18"/>
  <c r="R1126" i="18"/>
  <c r="R1194" i="18"/>
  <c r="R1262" i="18"/>
  <c r="R1440" i="18"/>
  <c r="R1375" i="18"/>
  <c r="R1313" i="18"/>
  <c r="R1334" i="18"/>
  <c r="R1524" i="18"/>
  <c r="R1502" i="18"/>
  <c r="R1421" i="18"/>
  <c r="R1538" i="18"/>
  <c r="R1572" i="18"/>
  <c r="R1509" i="18"/>
  <c r="R1586" i="18"/>
  <c r="R1625" i="18"/>
  <c r="R1567" i="18"/>
  <c r="R1662" i="18"/>
  <c r="R1595" i="18"/>
  <c r="R1717" i="18"/>
  <c r="R1752" i="18"/>
  <c r="R1783" i="18"/>
  <c r="R164" i="18"/>
  <c r="G519" i="18"/>
  <c r="I519" i="18" s="1"/>
  <c r="J519" i="18" s="1"/>
  <c r="G540" i="18"/>
  <c r="I540" i="18" s="1"/>
  <c r="J540" i="18" s="1"/>
  <c r="G964" i="18"/>
  <c r="I964" i="18" s="1"/>
  <c r="J964" i="18" s="1"/>
  <c r="R341" i="18"/>
  <c r="R298" i="18"/>
  <c r="R407" i="18"/>
  <c r="R248" i="18"/>
  <c r="R352" i="18"/>
  <c r="R536" i="18"/>
  <c r="R361" i="18"/>
  <c r="R1124" i="18"/>
  <c r="R534" i="18"/>
  <c r="R945" i="18"/>
  <c r="R950" i="18"/>
  <c r="R1141" i="18"/>
  <c r="R1029" i="18"/>
  <c r="R1355" i="18"/>
  <c r="R1149" i="18"/>
  <c r="R1052" i="18"/>
  <c r="R1290" i="18"/>
  <c r="R1209" i="18"/>
  <c r="R1145" i="18"/>
  <c r="R1088" i="18"/>
  <c r="R1312" i="18"/>
  <c r="R1130" i="18"/>
  <c r="R1198" i="18"/>
  <c r="R1266" i="18"/>
  <c r="R1460" i="18"/>
  <c r="R1383" i="18"/>
  <c r="R1323" i="18"/>
  <c r="R1350" i="18"/>
  <c r="R1527" i="18"/>
  <c r="R1511" i="18"/>
  <c r="R1427" i="18"/>
  <c r="R1598" i="18"/>
  <c r="R1579" i="18"/>
  <c r="R1602" i="18"/>
  <c r="R1633" i="18"/>
  <c r="R1575" i="18"/>
  <c r="R1621" i="18"/>
  <c r="R1611" i="18"/>
  <c r="R1725" i="18"/>
  <c r="R1753" i="18"/>
  <c r="R1785" i="18"/>
  <c r="R132" i="18"/>
  <c r="G507" i="18"/>
  <c r="I507" i="18" s="1"/>
  <c r="J507" i="18" s="1"/>
  <c r="G524" i="18"/>
  <c r="I524" i="18" s="1"/>
  <c r="J524" i="18" s="1"/>
  <c r="G546" i="18"/>
  <c r="I546" i="18" s="1"/>
  <c r="J546" i="18" s="1"/>
  <c r="G948" i="18"/>
  <c r="I948" i="18" s="1"/>
  <c r="J948" i="18" s="1"/>
  <c r="R330" i="18"/>
  <c r="R257" i="18"/>
  <c r="R402" i="18"/>
  <c r="R244" i="18"/>
  <c r="R634" i="18"/>
  <c r="R395" i="18"/>
  <c r="R358" i="18"/>
  <c r="R538" i="18"/>
  <c r="R1040" i="18"/>
  <c r="R1050" i="18"/>
  <c r="R1091" i="18"/>
  <c r="R1144" i="18"/>
  <c r="R1053" i="18"/>
  <c r="R1357" i="18"/>
  <c r="R1152" i="18"/>
  <c r="R1059" i="18"/>
  <c r="R1306" i="18"/>
  <c r="R1216" i="18"/>
  <c r="R1148" i="18"/>
  <c r="R1101" i="18"/>
  <c r="R1322" i="18"/>
  <c r="R1134" i="18"/>
  <c r="R1202" i="18"/>
  <c r="R1278" i="18"/>
  <c r="R1491" i="18"/>
  <c r="R1387" i="18"/>
  <c r="R1328" i="18"/>
  <c r="R1359" i="18"/>
  <c r="R1532" i="18"/>
  <c r="R1443" i="18"/>
  <c r="R1436" i="18"/>
  <c r="R1417" i="18"/>
  <c r="R1536" i="18"/>
  <c r="R1517" i="18"/>
  <c r="R1610" i="18"/>
  <c r="R1641" i="18"/>
  <c r="R1583" i="18"/>
  <c r="R1637" i="18"/>
  <c r="R1619" i="18"/>
  <c r="R1728" i="18"/>
  <c r="R1757" i="18"/>
  <c r="R1716" i="18"/>
  <c r="R542" i="18"/>
  <c r="G460" i="18"/>
  <c r="I460" i="18" s="1"/>
  <c r="J460" i="18" s="1"/>
  <c r="R252" i="18"/>
  <c r="R160" i="18"/>
  <c r="R412" i="18"/>
  <c r="R237" i="18"/>
  <c r="R462" i="18"/>
  <c r="R394" i="18"/>
  <c r="R450" i="18"/>
  <c r="R539" i="18"/>
  <c r="R1081" i="18"/>
  <c r="R1165" i="18"/>
  <c r="R1060" i="18"/>
  <c r="R1039" i="18"/>
  <c r="R1161" i="18"/>
  <c r="R1070" i="18"/>
  <c r="R1381" i="18"/>
  <c r="R1241" i="18"/>
  <c r="R1189" i="18"/>
  <c r="R1133" i="18"/>
  <c r="R1327" i="18"/>
  <c r="R1138" i="18"/>
  <c r="R1206" i="18"/>
  <c r="R1282" i="18"/>
  <c r="R1311" i="18"/>
  <c r="R1403" i="18"/>
  <c r="R1332" i="18"/>
  <c r="R1369" i="18"/>
  <c r="R1565" i="18"/>
  <c r="R1499" i="18"/>
  <c r="R1467" i="18"/>
  <c r="R1425" i="18"/>
  <c r="R1544" i="18"/>
  <c r="R1525" i="18"/>
  <c r="R1626" i="18"/>
  <c r="R1649" i="18"/>
  <c r="R1591" i="18"/>
  <c r="R1645" i="18"/>
  <c r="R1627" i="18"/>
  <c r="R1729" i="18"/>
  <c r="R1759" i="18"/>
  <c r="R1699" i="18"/>
  <c r="R340" i="18"/>
  <c r="G1255" i="18"/>
  <c r="I1255" i="18" s="1"/>
  <c r="J1255" i="18" s="1"/>
  <c r="R311" i="18"/>
  <c r="R243" i="18"/>
  <c r="R343" i="18"/>
  <c r="R147" i="18"/>
  <c r="R500" i="18"/>
  <c r="R239" i="18"/>
  <c r="R470" i="18"/>
  <c r="R399" i="18"/>
  <c r="R467" i="18"/>
  <c r="R557" i="18"/>
  <c r="R1094" i="18"/>
  <c r="R1071" i="18"/>
  <c r="R1156" i="18"/>
  <c r="R1168" i="18"/>
  <c r="R1067" i="18"/>
  <c r="R1049" i="18"/>
  <c r="R1164" i="18"/>
  <c r="R1055" i="18"/>
  <c r="R1248" i="18"/>
  <c r="R1196" i="18"/>
  <c r="R1136" i="18"/>
  <c r="R1142" i="18"/>
  <c r="R1210" i="18"/>
  <c r="R1318" i="18"/>
  <c r="R1406" i="18"/>
  <c r="R1340" i="18"/>
  <c r="R1377" i="18"/>
  <c r="R1341" i="18"/>
  <c r="R1508" i="18"/>
  <c r="R1543" i="18"/>
  <c r="R1433" i="18"/>
  <c r="R1551" i="18"/>
  <c r="R1541" i="18"/>
  <c r="R1650" i="18"/>
  <c r="R1657" i="18"/>
  <c r="R1599" i="18"/>
  <c r="R1653" i="18"/>
  <c r="R1635" i="18"/>
  <c r="R1733" i="18"/>
  <c r="R1761" i="18"/>
  <c r="R1715" i="18"/>
  <c r="R404" i="18"/>
  <c r="G1065" i="18"/>
  <c r="I1065" i="18" s="1"/>
  <c r="J1065" i="18" s="1"/>
  <c r="R307" i="18"/>
  <c r="R238" i="18"/>
  <c r="R334" i="18"/>
  <c r="R141" i="18"/>
  <c r="R528" i="18"/>
  <c r="R247" i="18"/>
  <c r="R505" i="18"/>
  <c r="R452" i="18"/>
  <c r="R475" i="18"/>
  <c r="R632" i="18"/>
  <c r="R1106" i="18"/>
  <c r="R1075" i="18"/>
  <c r="R1188" i="18"/>
  <c r="R1180" i="18"/>
  <c r="R1087" i="18"/>
  <c r="R1056" i="18"/>
  <c r="R1185" i="18"/>
  <c r="R1083" i="18"/>
  <c r="R1066" i="18"/>
  <c r="R1265" i="18"/>
  <c r="R1221" i="18"/>
  <c r="R1169" i="18"/>
  <c r="R1335" i="18"/>
  <c r="R1146" i="18"/>
  <c r="R1218" i="18"/>
  <c r="R1285" i="18"/>
  <c r="R1337" i="18"/>
  <c r="R1410" i="18"/>
  <c r="R1352" i="18"/>
  <c r="R1385" i="18"/>
  <c r="R1349" i="18"/>
  <c r="R1590" i="18"/>
  <c r="R1476" i="18"/>
  <c r="R1441" i="18"/>
  <c r="R1604" i="18"/>
  <c r="R1554" i="18"/>
  <c r="R1658" i="18"/>
  <c r="R1681" i="18"/>
  <c r="R1607" i="18"/>
  <c r="R1669" i="18"/>
  <c r="R1643" i="18"/>
  <c r="R1734" i="18"/>
  <c r="R1763" i="18"/>
  <c r="R1722" i="18"/>
  <c r="R353" i="18"/>
  <c r="R287" i="18"/>
  <c r="R151" i="18"/>
  <c r="R302" i="18"/>
  <c r="R174" i="18"/>
  <c r="R331" i="18"/>
  <c r="R135" i="18"/>
  <c r="R532" i="18"/>
  <c r="R249" i="18"/>
  <c r="R512" i="18"/>
  <c r="R461" i="18"/>
  <c r="R497" i="18"/>
  <c r="R946" i="18"/>
  <c r="R1252" i="18"/>
  <c r="R1084" i="18"/>
  <c r="R1264" i="18"/>
  <c r="R1193" i="18"/>
  <c r="R1100" i="18"/>
  <c r="R1063" i="18"/>
  <c r="R1192" i="18"/>
  <c r="R1096" i="18"/>
  <c r="R1076" i="18"/>
  <c r="R1281" i="18"/>
  <c r="R1253" i="18"/>
  <c r="R1172" i="18"/>
  <c r="R1338" i="18"/>
  <c r="R1150" i="18"/>
  <c r="R1222" i="18"/>
  <c r="R1293" i="18"/>
  <c r="R1343" i="18"/>
  <c r="R1310" i="18"/>
  <c r="R1356" i="18"/>
  <c r="R1393" i="18"/>
  <c r="R1368" i="18"/>
  <c r="R1439" i="18"/>
  <c r="R1479" i="18"/>
  <c r="R1457" i="18"/>
  <c r="R1542" i="18"/>
  <c r="R1578" i="18"/>
  <c r="R1695" i="18"/>
  <c r="R1623" i="18"/>
  <c r="R1679" i="18"/>
  <c r="R1651" i="18"/>
  <c r="R1735" i="18"/>
  <c r="R1764" i="18"/>
  <c r="R1704" i="18"/>
  <c r="R328" i="18"/>
  <c r="R269" i="18"/>
  <c r="R355" i="18"/>
  <c r="R266" i="18"/>
  <c r="R159" i="18"/>
  <c r="R322" i="18"/>
  <c r="R129" i="18"/>
  <c r="R260" i="18"/>
  <c r="R518" i="18"/>
  <c r="R469" i="18"/>
  <c r="R498" i="18"/>
  <c r="R1286" i="18"/>
  <c r="R939" i="18"/>
  <c r="R1097" i="18"/>
  <c r="R934" i="18"/>
  <c r="R1200" i="18"/>
  <c r="R1132" i="18"/>
  <c r="R1074" i="18"/>
  <c r="R1217" i="18"/>
  <c r="R1137" i="18"/>
  <c r="R1089" i="18"/>
  <c r="R1287" i="18"/>
  <c r="R1260" i="18"/>
  <c r="R1181" i="18"/>
  <c r="R1388" i="18"/>
  <c r="R1154" i="18"/>
  <c r="R1226" i="18"/>
  <c r="R1297" i="18"/>
  <c r="R1346" i="18"/>
  <c r="R1345" i="18"/>
  <c r="R1365" i="18"/>
  <c r="R1430" i="18"/>
  <c r="R1392" i="18"/>
  <c r="R1452" i="18"/>
  <c r="R1507" i="18"/>
  <c r="R1465" i="18"/>
  <c r="R1562" i="18"/>
  <c r="R1620" i="18"/>
  <c r="R1686" i="18"/>
  <c r="R1697" i="18"/>
  <c r="R1639" i="18"/>
  <c r="R1687" i="18"/>
  <c r="R1659" i="18"/>
  <c r="R1737" i="18"/>
  <c r="R1765" i="18"/>
  <c r="R319" i="18"/>
  <c r="R413" i="18"/>
  <c r="G139" i="18"/>
  <c r="I139" i="18" s="1"/>
  <c r="J139" i="18" s="1"/>
  <c r="R256" i="18"/>
  <c r="R153" i="18"/>
  <c r="R309" i="18"/>
  <c r="R263" i="18"/>
  <c r="R537" i="18"/>
  <c r="R272" i="18"/>
  <c r="R526" i="18"/>
  <c r="R506" i="18"/>
  <c r="R520" i="18"/>
  <c r="R513" i="18"/>
  <c r="R942" i="18"/>
  <c r="R1109" i="18"/>
  <c r="R947" i="18"/>
  <c r="R1225" i="18"/>
  <c r="R1177" i="18"/>
  <c r="R1080" i="18"/>
  <c r="R1224" i="18"/>
  <c r="R1140" i="18"/>
  <c r="R1092" i="18"/>
  <c r="R1303" i="18"/>
  <c r="R1276" i="18"/>
  <c r="R1201" i="18"/>
  <c r="R1398" i="18"/>
  <c r="R1166" i="18"/>
  <c r="R1230" i="18"/>
  <c r="R1371" i="18"/>
  <c r="R1362" i="18"/>
  <c r="R1386" i="18"/>
  <c r="R1447" i="18"/>
  <c r="R1400" i="18"/>
  <c r="R1455" i="18"/>
  <c r="R1519" i="18"/>
  <c r="R1473" i="18"/>
  <c r="R1571" i="18"/>
  <c r="R1622" i="18"/>
  <c r="R1689" i="18"/>
  <c r="R1568" i="18"/>
  <c r="R1647" i="18"/>
  <c r="R1628" i="18"/>
  <c r="R1667" i="18"/>
  <c r="R1739" i="18"/>
  <c r="R1766" i="18"/>
  <c r="R290" i="18"/>
  <c r="R177" i="18"/>
  <c r="R242" i="18"/>
  <c r="R140" i="18"/>
  <c r="R308" i="18"/>
  <c r="R275" i="18"/>
  <c r="R551" i="18"/>
  <c r="R549" i="18"/>
  <c r="R517" i="18"/>
  <c r="R547" i="18"/>
  <c r="R533" i="18"/>
  <c r="R951" i="18"/>
  <c r="R1121" i="18"/>
  <c r="R1064" i="18"/>
  <c r="R1232" i="18"/>
  <c r="R1205" i="18"/>
  <c r="R1249" i="18"/>
  <c r="R1176" i="18"/>
  <c r="R1102" i="18"/>
  <c r="R1339" i="18"/>
  <c r="R1283" i="18"/>
  <c r="R1208" i="18"/>
  <c r="R1411" i="18"/>
  <c r="R1170" i="18"/>
  <c r="R1234" i="18"/>
  <c r="R1300" i="18"/>
  <c r="R1379" i="18"/>
  <c r="R1374" i="18"/>
  <c r="R1389" i="18"/>
  <c r="R1472" i="18"/>
  <c r="R1464" i="18"/>
  <c r="R1535" i="18"/>
  <c r="R1481" i="18"/>
  <c r="R1614" i="18"/>
  <c r="R1713" i="18"/>
  <c r="R1584" i="18"/>
  <c r="R1655" i="18"/>
  <c r="R1644" i="18"/>
  <c r="R1719" i="18"/>
  <c r="R1740" i="18"/>
  <c r="R1772" i="18"/>
  <c r="R155" i="18"/>
  <c r="G449" i="18"/>
  <c r="I449" i="18" s="1"/>
  <c r="J449" i="18" s="1"/>
  <c r="R173" i="18"/>
  <c r="R134" i="18"/>
  <c r="R304" i="18"/>
  <c r="R295" i="18"/>
  <c r="R555" i="18"/>
  <c r="R284" i="18"/>
  <c r="R554" i="18"/>
  <c r="R530" i="18"/>
  <c r="R1213" i="18"/>
  <c r="R543" i="18"/>
  <c r="R1153" i="18"/>
  <c r="R1220" i="18"/>
  <c r="R1068" i="18"/>
  <c r="R1257" i="18"/>
  <c r="R1212" i="18"/>
  <c r="R1093" i="18"/>
  <c r="R1256" i="18"/>
  <c r="R1197" i="18"/>
  <c r="R1370" i="18"/>
  <c r="R1233" i="18"/>
  <c r="R1446" i="18"/>
  <c r="R1174" i="18"/>
  <c r="R1238" i="18"/>
  <c r="R1308" i="18"/>
  <c r="R1394" i="18"/>
  <c r="R1382" i="18"/>
  <c r="R1399" i="18"/>
  <c r="R1478" i="18"/>
  <c r="R1419" i="18"/>
  <c r="R1483" i="18"/>
  <c r="R1458" i="18"/>
  <c r="R1489" i="18"/>
  <c r="R1437" i="18"/>
  <c r="R1548" i="18"/>
  <c r="R1553" i="18"/>
  <c r="R1592" i="18"/>
  <c r="R1663" i="18"/>
  <c r="R1652" i="18"/>
  <c r="R1694" i="18"/>
  <c r="R1742" i="18"/>
  <c r="R1773" i="18"/>
  <c r="R473" i="18"/>
  <c r="R357" i="18"/>
  <c r="R283" i="18"/>
  <c r="R516" i="18"/>
  <c r="R128" i="18"/>
  <c r="R299" i="18"/>
  <c r="R306" i="18"/>
  <c r="R463" i="18"/>
  <c r="R303" i="18"/>
  <c r="R630" i="18"/>
  <c r="R544" i="18"/>
  <c r="R1302" i="18"/>
  <c r="R545" i="18"/>
  <c r="R521" i="18"/>
  <c r="R1320" i="18"/>
  <c r="R1112" i="18"/>
  <c r="R1273" i="18"/>
  <c r="R1237" i="18"/>
  <c r="R1261" i="18"/>
  <c r="R1204" i="18"/>
  <c r="R1125" i="18"/>
  <c r="R1062" i="18"/>
  <c r="R1292" i="18"/>
  <c r="R1240" i="18"/>
  <c r="R1448" i="18"/>
  <c r="R1178" i="18"/>
  <c r="R1242" i="18"/>
  <c r="R1315" i="18"/>
  <c r="R1321" i="18"/>
  <c r="R1463" i="18"/>
  <c r="R1431" i="18"/>
  <c r="R1487" i="18"/>
  <c r="R1429" i="18"/>
  <c r="R1520" i="18"/>
  <c r="R1466" i="18"/>
  <c r="R1497" i="18"/>
  <c r="R1445" i="18"/>
  <c r="R1589" i="18"/>
  <c r="R1561" i="18"/>
  <c r="R1616" i="18"/>
  <c r="R1671" i="18"/>
  <c r="R1668" i="18"/>
  <c r="R1710" i="18"/>
  <c r="R1743" i="18"/>
  <c r="R1775" i="18"/>
  <c r="R403" i="18"/>
  <c r="R324" i="18"/>
  <c r="G315" i="18"/>
  <c r="I315" i="18" s="1"/>
  <c r="J315" i="18" s="1"/>
  <c r="G327" i="18"/>
  <c r="I327" i="18" s="1"/>
  <c r="J327" i="18" s="1"/>
  <c r="G250" i="18"/>
  <c r="I250" i="18" s="1"/>
  <c r="J250" i="18" s="1"/>
  <c r="G310" i="18"/>
  <c r="I310" i="18" s="1"/>
  <c r="J310" i="18" s="1"/>
  <c r="G1284" i="18"/>
  <c r="I1284" i="18" s="1"/>
  <c r="J1284" i="18" s="1"/>
  <c r="G1314" i="18"/>
  <c r="I1314" i="18" s="1"/>
  <c r="J1314" i="18" s="1"/>
  <c r="G136" i="18"/>
  <c r="I136" i="18" s="1"/>
  <c r="J136" i="18" s="1"/>
  <c r="G1235" i="18"/>
  <c r="I1235" i="18" s="1"/>
  <c r="J1235" i="18" s="1"/>
  <c r="G1263" i="18"/>
  <c r="I1263" i="18" s="1"/>
  <c r="J1263" i="18" s="1"/>
  <c r="G1271" i="18"/>
  <c r="I1271" i="18" s="1"/>
  <c r="J1271" i="18" s="1"/>
  <c r="G1279" i="18"/>
  <c r="I1279" i="18" s="1"/>
  <c r="J1279" i="18" s="1"/>
  <c r="G1319" i="18"/>
  <c r="I1319" i="18" s="1"/>
  <c r="J1319" i="18" s="1"/>
  <c r="G1090" i="18"/>
  <c r="I1090" i="18" s="1"/>
  <c r="J1090" i="18" s="1"/>
  <c r="G1123" i="18"/>
  <c r="I1123" i="18" s="1"/>
  <c r="J1123" i="18" s="1"/>
  <c r="G1131" i="18"/>
  <c r="I1131" i="18" s="1"/>
  <c r="J1131" i="18" s="1"/>
  <c r="G1171" i="18"/>
  <c r="I1171" i="18" s="1"/>
  <c r="J1171" i="18" s="1"/>
  <c r="G1187" i="18"/>
  <c r="I1187" i="18" s="1"/>
  <c r="J1187" i="18" s="1"/>
  <c r="G1207" i="18"/>
  <c r="I1207" i="18" s="1"/>
  <c r="J1207" i="18" s="1"/>
  <c r="G629" i="18"/>
  <c r="I629" i="18" s="1"/>
  <c r="J629" i="18" s="1"/>
  <c r="G940" i="18"/>
  <c r="I940" i="18" s="1"/>
  <c r="J940" i="18" s="1"/>
  <c r="G1107" i="18"/>
  <c r="I1107" i="18" s="1"/>
  <c r="J1107" i="18" s="1"/>
  <c r="G1135" i="18"/>
  <c r="I1135" i="18" s="1"/>
  <c r="J1135" i="18" s="1"/>
  <c r="G1195" i="18"/>
  <c r="I1195" i="18" s="1"/>
  <c r="J1195" i="18" s="1"/>
  <c r="G1203" i="18"/>
  <c r="I1203" i="18" s="1"/>
  <c r="J1203" i="18" s="1"/>
  <c r="G1231" i="18"/>
  <c r="I1231" i="18" s="1"/>
  <c r="J1231" i="18" s="1"/>
  <c r="G1239" i="18"/>
  <c r="I1239" i="18" s="1"/>
  <c r="J1239" i="18" s="1"/>
  <c r="G1259" i="18"/>
  <c r="I1259" i="18" s="1"/>
  <c r="J1259" i="18" s="1"/>
  <c r="G1267" i="18"/>
  <c r="I1267" i="18" s="1"/>
  <c r="J1267" i="18" s="1"/>
  <c r="G142" i="18"/>
  <c r="I142" i="18" s="1"/>
  <c r="J142" i="18" s="1"/>
  <c r="G171" i="18"/>
  <c r="I171" i="18" s="1"/>
  <c r="J171" i="18" s="1"/>
  <c r="G1099" i="18"/>
  <c r="I1099" i="18" s="1"/>
  <c r="J1099" i="18" s="1"/>
  <c r="G464" i="18"/>
  <c r="I464" i="18" s="1"/>
  <c r="J464" i="18" s="1"/>
  <c r="G1054" i="18"/>
  <c r="I1054" i="18" s="1"/>
  <c r="J1054" i="18" s="1"/>
  <c r="G1069" i="18"/>
  <c r="I1069" i="18" s="1"/>
  <c r="J1069" i="18" s="1"/>
  <c r="G1073" i="18"/>
  <c r="I1073" i="18" s="1"/>
  <c r="J1073" i="18" s="1"/>
  <c r="G633" i="18"/>
  <c r="I633" i="18" s="1"/>
  <c r="J633" i="18" s="1"/>
  <c r="R1821" i="18"/>
  <c r="R890" i="18"/>
  <c r="G1251" i="18"/>
  <c r="I1251" i="18" s="1"/>
  <c r="J1251" i="18" s="1"/>
  <c r="G289" i="18"/>
  <c r="I289" i="18" s="1"/>
  <c r="J289" i="18" s="1"/>
  <c r="G503" i="18"/>
  <c r="I503" i="18" s="1"/>
  <c r="J503" i="18" s="1"/>
  <c r="G1111" i="18"/>
  <c r="I1111" i="18" s="1"/>
  <c r="J1111" i="18" s="1"/>
  <c r="G1143" i="18"/>
  <c r="I1143" i="18" s="1"/>
  <c r="J1143" i="18" s="1"/>
  <c r="G932" i="18"/>
  <c r="I932" i="18" s="1"/>
  <c r="J932" i="18" s="1"/>
  <c r="G1095" i="18"/>
  <c r="I1095" i="18" s="1"/>
  <c r="J1095" i="18" s="1"/>
  <c r="R1786" i="18"/>
  <c r="G393" i="18"/>
  <c r="I393" i="18" s="1"/>
  <c r="J393" i="18" s="1"/>
  <c r="G301" i="18"/>
  <c r="I301" i="18" s="1"/>
  <c r="J301" i="18" s="1"/>
  <c r="G468" i="18"/>
  <c r="I468" i="18" s="1"/>
  <c r="J468" i="18" s="1"/>
  <c r="G515" i="18"/>
  <c r="I515" i="18" s="1"/>
  <c r="J515" i="18" s="1"/>
  <c r="G1690" i="18"/>
  <c r="I1690" i="18" s="1"/>
  <c r="J1690" i="18" s="1"/>
  <c r="G1714" i="18"/>
  <c r="I1714" i="18" s="1"/>
  <c r="J1714" i="18" s="1"/>
  <c r="R152" i="18"/>
  <c r="R556" i="18"/>
  <c r="R292" i="18"/>
  <c r="R291" i="18"/>
  <c r="R1776" i="18"/>
  <c r="R1755" i="18"/>
  <c r="R1736" i="18"/>
  <c r="R1685" i="18"/>
  <c r="R1603" i="18"/>
  <c r="R1661" i="18"/>
  <c r="R1692" i="18"/>
  <c r="R1711" i="18"/>
  <c r="R1573" i="18"/>
  <c r="R1533" i="18"/>
  <c r="R1581" i="18"/>
  <c r="R1560" i="18"/>
  <c r="R1442" i="18"/>
  <c r="R1526" i="18"/>
  <c r="R1376" i="18"/>
  <c r="R157" i="18"/>
  <c r="R502" i="18"/>
  <c r="R145" i="18"/>
  <c r="R504" i="18"/>
  <c r="R148" i="18"/>
  <c r="R1691" i="18"/>
  <c r="R1771" i="18"/>
  <c r="R1749" i="18"/>
  <c r="R1698" i="18"/>
  <c r="R1703" i="18"/>
  <c r="R1608" i="18"/>
  <c r="R1617" i="18"/>
  <c r="R1682" i="18"/>
  <c r="R1580" i="18"/>
  <c r="R1493" i="18"/>
  <c r="R1566" i="18"/>
  <c r="R1513" i="18"/>
  <c r="R1494" i="18"/>
  <c r="R1495" i="18"/>
  <c r="R1333" i="18"/>
  <c r="R1409" i="18"/>
  <c r="R1428" i="18"/>
  <c r="R1459" i="18"/>
  <c r="R1424" i="18"/>
  <c r="R1413" i="18"/>
  <c r="R1274" i="18"/>
  <c r="R1162" i="18"/>
  <c r="R1471" i="18"/>
  <c r="R274" i="18"/>
  <c r="R125" i="18"/>
  <c r="R1769" i="18"/>
  <c r="R1730" i="18"/>
  <c r="R1674" i="18"/>
  <c r="R1629" i="18"/>
  <c r="R1615" i="18"/>
  <c r="R1609" i="18"/>
  <c r="R1673" i="18"/>
  <c r="R1557" i="18"/>
  <c r="R1485" i="18"/>
  <c r="R1555" i="18"/>
  <c r="R1505" i="18"/>
  <c r="R1556" i="18"/>
  <c r="R1488" i="18"/>
  <c r="R1515" i="18"/>
  <c r="R1401" i="18"/>
  <c r="R1415" i="18"/>
  <c r="R1451" i="18"/>
  <c r="R1416" i="18"/>
  <c r="R1397" i="18"/>
  <c r="R1363" i="18"/>
  <c r="R1270" i="18"/>
  <c r="R1214" i="18"/>
  <c r="R1158" i="18"/>
  <c r="R1454" i="18"/>
  <c r="R1305" i="18"/>
  <c r="R1098" i="18"/>
  <c r="R1228" i="18"/>
  <c r="R1422" i="18"/>
  <c r="R1173" i="18"/>
  <c r="R1317" i="18"/>
  <c r="R1108" i="18"/>
  <c r="R1277" i="18"/>
  <c r="R1129" i="18"/>
  <c r="R1078" i="18"/>
  <c r="R265" i="18"/>
  <c r="R236" i="18"/>
  <c r="R143" i="18"/>
  <c r="G1648" i="18"/>
  <c r="G124" i="18"/>
  <c r="I124" i="18" s="1"/>
  <c r="J124" i="18" s="1"/>
  <c r="G154" i="18"/>
  <c r="I154" i="18" s="1"/>
  <c r="J154" i="18" s="1"/>
  <c r="G1426" i="18"/>
  <c r="G1528" i="18"/>
  <c r="G1762" i="18"/>
  <c r="I1762" i="18" s="1"/>
  <c r="J1762" i="18" s="1"/>
  <c r="G1678" i="18"/>
  <c r="I1678" i="18" s="1"/>
  <c r="J1678" i="18" s="1"/>
  <c r="G344" i="18"/>
  <c r="I344" i="18" s="1"/>
  <c r="J344" i="18" s="1"/>
  <c r="G150" i="18"/>
  <c r="I150" i="18" s="1"/>
  <c r="J150" i="18" s="1"/>
  <c r="G401" i="18"/>
  <c r="I401" i="18" s="1"/>
  <c r="J401" i="18" s="1"/>
  <c r="G1027" i="18"/>
  <c r="I1027" i="18" s="1"/>
  <c r="J1027" i="18" s="1"/>
  <c r="G411" i="18"/>
  <c r="I411" i="18" s="1"/>
  <c r="J411" i="18" s="1"/>
  <c r="G1057" i="18"/>
  <c r="I1057" i="18" s="1"/>
  <c r="J1057" i="18" s="1"/>
  <c r="G1309" i="18"/>
  <c r="I1309" i="18" s="1"/>
  <c r="J1309" i="18" s="1"/>
  <c r="G130" i="18"/>
  <c r="I130" i="18" s="1"/>
  <c r="J130" i="18" s="1"/>
  <c r="G333" i="18"/>
  <c r="I333" i="18" s="1"/>
  <c r="J333" i="18" s="1"/>
  <c r="G1294" i="18"/>
  <c r="I1294" i="18" s="1"/>
  <c r="J1294" i="18" s="1"/>
  <c r="G1636" i="18"/>
  <c r="I1636" i="18" s="1"/>
  <c r="J1636" i="18" s="1"/>
  <c r="G235" i="18"/>
  <c r="I235" i="18" s="1"/>
  <c r="J235" i="18" s="1"/>
  <c r="G240" i="18"/>
  <c r="I240" i="18" s="1"/>
  <c r="J240" i="18" s="1"/>
  <c r="G1299" i="18"/>
  <c r="I1299" i="18" s="1"/>
  <c r="J1299" i="18" s="1"/>
  <c r="G552" i="18"/>
  <c r="I552" i="18" s="1"/>
  <c r="J552" i="18" s="1"/>
  <c r="G1289" i="18"/>
  <c r="I1289" i="18" s="1"/>
  <c r="J1289" i="18" s="1"/>
  <c r="G175" i="18"/>
  <c r="I175" i="18" s="1"/>
  <c r="J175" i="18" s="1"/>
  <c r="G245" i="18"/>
  <c r="I245" i="18" s="1"/>
  <c r="J245" i="18" s="1"/>
  <c r="G472" i="18"/>
  <c r="I472" i="18" s="1"/>
  <c r="J472" i="18" s="1"/>
  <c r="G1199" i="18"/>
  <c r="I1199" i="18" s="1"/>
  <c r="J1199" i="18" s="1"/>
  <c r="G1167" i="18"/>
  <c r="I1167" i="18" s="1"/>
  <c r="J1167" i="18" s="1"/>
  <c r="G1227" i="18"/>
  <c r="I1227" i="18" s="1"/>
  <c r="J1227" i="18" s="1"/>
  <c r="G1522" i="18"/>
  <c r="R979" i="18"/>
  <c r="G162" i="18"/>
  <c r="I162" i="18" s="1"/>
  <c r="J162" i="18" s="1"/>
  <c r="R241" i="18"/>
  <c r="R347" i="18"/>
  <c r="R286" i="18"/>
  <c r="R501" i="18"/>
  <c r="R1724" i="18"/>
  <c r="R1760" i="18"/>
  <c r="R1731" i="18"/>
  <c r="R1718" i="18"/>
  <c r="R1670" i="18"/>
  <c r="R1631" i="18"/>
  <c r="R1664" i="18"/>
  <c r="R1665" i="18"/>
  <c r="R1577" i="18"/>
  <c r="R1634" i="18"/>
  <c r="R1574" i="18"/>
  <c r="R1501" i="18"/>
  <c r="R1549" i="18"/>
  <c r="R1545" i="18"/>
  <c r="R1449" i="18"/>
  <c r="R1482" i="18"/>
  <c r="R1550" i="18"/>
  <c r="R1470" i="18"/>
  <c r="R1496" i="18"/>
  <c r="R1358" i="18"/>
  <c r="R397" i="18"/>
  <c r="R144" i="18"/>
  <c r="R288" i="18"/>
  <c r="R409" i="18"/>
  <c r="R1770" i="18"/>
  <c r="R1754" i="18"/>
  <c r="R1741" i="18"/>
  <c r="R1727" i="18"/>
  <c r="R1676" i="18"/>
  <c r="R1706" i="18"/>
  <c r="R163" i="18"/>
  <c r="R172" i="18"/>
  <c r="R354" i="18"/>
  <c r="R259" i="18"/>
  <c r="R635" i="18"/>
  <c r="R465" i="18"/>
  <c r="R318" i="18"/>
  <c r="G1756" i="18"/>
  <c r="I1756" i="18" s="1"/>
  <c r="J1756" i="18" s="1"/>
  <c r="G1702" i="18"/>
  <c r="I1702" i="18" s="1"/>
  <c r="J1702" i="18" s="1"/>
  <c r="R38" i="18"/>
  <c r="G293" i="18"/>
  <c r="I293" i="18" s="1"/>
  <c r="J293" i="18" s="1"/>
  <c r="G321" i="18"/>
  <c r="I321" i="18" s="1"/>
  <c r="J321" i="18" s="1"/>
  <c r="G1696" i="18"/>
  <c r="I1696" i="18" s="1"/>
  <c r="J1696" i="18" s="1"/>
  <c r="G356" i="18"/>
  <c r="I356" i="18" s="1"/>
  <c r="J356" i="18" s="1"/>
  <c r="G1366" i="18"/>
  <c r="R416" i="18"/>
  <c r="R596" i="18"/>
  <c r="G1163" i="18"/>
  <c r="I1163" i="18" s="1"/>
  <c r="J1163" i="18" s="1"/>
  <c r="G944" i="18"/>
  <c r="I944" i="18" s="1"/>
  <c r="J944" i="18" s="1"/>
  <c r="G338" i="18"/>
  <c r="I338" i="18" s="1"/>
  <c r="J338" i="18" s="1"/>
  <c r="G158" i="18"/>
  <c r="I158" i="18" s="1"/>
  <c r="J158" i="18" s="1"/>
  <c r="G1672" i="18"/>
  <c r="G146" i="18"/>
  <c r="I146" i="18" s="1"/>
  <c r="J146" i="18" s="1"/>
  <c r="G305" i="18"/>
  <c r="I305" i="18" s="1"/>
  <c r="J305" i="18" s="1"/>
  <c r="G1061" i="18"/>
  <c r="I1061" i="18" s="1"/>
  <c r="J1061" i="18" s="1"/>
  <c r="G127" i="18"/>
  <c r="I127" i="18" s="1"/>
  <c r="J127" i="18" s="1"/>
  <c r="G350" i="18"/>
  <c r="I350" i="18" s="1"/>
  <c r="J350" i="18" s="1"/>
  <c r="G1243" i="18"/>
  <c r="I1243" i="18" s="1"/>
  <c r="J1243" i="18" s="1"/>
  <c r="G1780" i="18"/>
  <c r="I1780" i="18" s="1"/>
  <c r="J1780" i="18" s="1"/>
  <c r="G1774" i="18"/>
  <c r="I1774" i="18" s="1"/>
  <c r="J1774" i="18" s="1"/>
  <c r="G1732" i="18"/>
  <c r="I1732" i="18" s="1"/>
  <c r="J1732" i="18" s="1"/>
  <c r="G1750" i="18"/>
  <c r="G1726" i="18"/>
  <c r="I1726" i="18" s="1"/>
  <c r="J1726" i="18" s="1"/>
  <c r="G1768" i="18"/>
  <c r="I1768" i="18" s="1"/>
  <c r="J1768" i="18" s="1"/>
  <c r="G1744" i="18"/>
  <c r="I1744" i="18" s="1"/>
  <c r="J1744" i="18" s="1"/>
  <c r="G1738" i="18"/>
  <c r="I1738" i="18" s="1"/>
  <c r="J1738" i="18" s="1"/>
  <c r="R652" i="18"/>
  <c r="G1630" i="18"/>
  <c r="G1504" i="18"/>
  <c r="G1564" i="18"/>
  <c r="G1354" i="18"/>
  <c r="R165" i="18"/>
  <c r="R156" i="18"/>
  <c r="R320" i="18"/>
  <c r="R508" i="18"/>
  <c r="R296" i="18"/>
  <c r="R408" i="18"/>
  <c r="R314" i="18"/>
  <c r="R1723" i="18"/>
  <c r="R1700" i="18"/>
  <c r="R1777" i="18"/>
  <c r="R1767" i="18"/>
  <c r="R1758" i="18"/>
  <c r="R1748" i="18"/>
  <c r="R326" i="18"/>
  <c r="R149" i="18"/>
  <c r="R161" i="18"/>
  <c r="R332" i="18"/>
  <c r="R1707" i="18"/>
  <c r="R1784" i="18"/>
  <c r="R126" i="18"/>
  <c r="R246" i="18"/>
  <c r="R138" i="18"/>
  <c r="R131" i="18"/>
  <c r="R278" i="18"/>
  <c r="R277" i="18"/>
  <c r="R254" i="18"/>
  <c r="R1712" i="18"/>
  <c r="R1683" i="18"/>
  <c r="G1708" i="18"/>
  <c r="I1708" i="18" s="1"/>
  <c r="J1708" i="18" s="1"/>
  <c r="G1720" i="18"/>
  <c r="I1720" i="18" s="1"/>
  <c r="J1720" i="18" s="1"/>
  <c r="G285" i="18"/>
  <c r="I285" i="18" s="1"/>
  <c r="J285" i="18" s="1"/>
  <c r="R364" i="18"/>
  <c r="J276" i="18"/>
  <c r="J228" i="18"/>
  <c r="J72" i="18"/>
  <c r="J31" i="18"/>
  <c r="J20" i="18"/>
  <c r="J415" i="18"/>
  <c r="J564" i="18"/>
  <c r="J363" i="18"/>
  <c r="J487" i="18"/>
  <c r="J496" i="18"/>
  <c r="J1113" i="18"/>
  <c r="J1087" i="18"/>
  <c r="J1142" i="18"/>
  <c r="J1134" i="18"/>
  <c r="J871" i="18"/>
  <c r="J743" i="18"/>
  <c r="J869" i="18"/>
  <c r="J741" i="18"/>
  <c r="J880" i="18"/>
  <c r="J752" i="18"/>
  <c r="J1015" i="18"/>
  <c r="J782" i="18"/>
  <c r="J695" i="18"/>
  <c r="J645" i="18"/>
  <c r="J1018" i="18"/>
  <c r="J841" i="18"/>
  <c r="J882" i="18"/>
  <c r="J723" i="18"/>
  <c r="J785" i="18"/>
  <c r="J972" i="18"/>
  <c r="J646" i="18"/>
  <c r="J27" i="18"/>
  <c r="J565" i="18"/>
  <c r="J476" i="18"/>
  <c r="J494" i="18"/>
  <c r="J453" i="18"/>
  <c r="J390" i="18"/>
  <c r="J1818" i="18"/>
  <c r="J1109" i="18"/>
  <c r="J1150" i="18"/>
  <c r="J1136" i="18"/>
  <c r="J1128" i="18"/>
  <c r="J863" i="18"/>
  <c r="J735" i="18"/>
  <c r="J861" i="18"/>
  <c r="J733" i="18"/>
  <c r="J872" i="18"/>
  <c r="J744" i="18"/>
  <c r="J957" i="18"/>
  <c r="J774" i="18"/>
  <c r="J687" i="18"/>
  <c r="J583" i="18"/>
  <c r="J724" i="18"/>
  <c r="J858" i="18"/>
  <c r="J595" i="18"/>
  <c r="J562" i="18"/>
  <c r="J729" i="18"/>
  <c r="J642" i="18"/>
  <c r="J802" i="18"/>
  <c r="J1044" i="18"/>
  <c r="J1020" i="18"/>
  <c r="J261" i="18"/>
  <c r="J220" i="18"/>
  <c r="J122" i="18"/>
  <c r="J119" i="18"/>
  <c r="J79" i="18"/>
  <c r="J75" i="18"/>
  <c r="J115" i="18"/>
  <c r="J166" i="18"/>
  <c r="J578" i="18"/>
  <c r="J481" i="18"/>
  <c r="J445" i="18"/>
  <c r="J1105" i="18"/>
  <c r="J1144" i="18"/>
  <c r="J1110" i="18"/>
  <c r="J1102" i="18"/>
  <c r="J855" i="18"/>
  <c r="J853" i="18"/>
  <c r="J725" i="18"/>
  <c r="J864" i="18"/>
  <c r="J736" i="18"/>
  <c r="J953" i="18"/>
  <c r="J766" i="18"/>
  <c r="J647" i="18"/>
  <c r="J574" i="18"/>
  <c r="J884" i="18"/>
  <c r="J492" i="18"/>
  <c r="J282" i="18"/>
  <c r="J875" i="18"/>
  <c r="J873" i="18"/>
  <c r="J638" i="18"/>
  <c r="J589" i="18"/>
  <c r="J746" i="18"/>
  <c r="J691" i="18"/>
  <c r="J817" i="18"/>
  <c r="J956" i="18"/>
  <c r="J17" i="18"/>
  <c r="J405" i="18"/>
  <c r="J225" i="18"/>
  <c r="J117" i="18"/>
  <c r="J168" i="18"/>
  <c r="J580" i="18"/>
  <c r="J843" i="18"/>
  <c r="J575" i="18"/>
  <c r="J169" i="18"/>
  <c r="J483" i="18"/>
  <c r="J1118" i="18"/>
  <c r="J1098" i="18"/>
  <c r="J1089" i="18"/>
  <c r="J847" i="18"/>
  <c r="J1126" i="18"/>
  <c r="J845" i="18"/>
  <c r="J717" i="18"/>
  <c r="J856" i="18"/>
  <c r="J728" i="18"/>
  <c r="J886" i="18"/>
  <c r="J758" i="18"/>
  <c r="J566" i="18"/>
  <c r="J852" i="18"/>
  <c r="J1024" i="18"/>
  <c r="J392" i="18"/>
  <c r="J690" i="18"/>
  <c r="J650" i="18"/>
  <c r="J761" i="18"/>
  <c r="J699" i="18"/>
  <c r="J561" i="18"/>
  <c r="J834" i="18"/>
  <c r="J958" i="18"/>
  <c r="J1034" i="18"/>
  <c r="J1117" i="18"/>
  <c r="J865" i="18"/>
  <c r="J25" i="18"/>
  <c r="J170" i="18"/>
  <c r="J582" i="18"/>
  <c r="J579" i="18"/>
  <c r="J570" i="18"/>
  <c r="J255" i="18"/>
  <c r="J486" i="18"/>
  <c r="J1101" i="18"/>
  <c r="J1112" i="18"/>
  <c r="J1085" i="18"/>
  <c r="J1032" i="18"/>
  <c r="J839" i="18"/>
  <c r="J1036" i="18"/>
  <c r="J837" i="18"/>
  <c r="J709" i="18"/>
  <c r="J848" i="18"/>
  <c r="J720" i="18"/>
  <c r="J878" i="18"/>
  <c r="J750" i="18"/>
  <c r="J868" i="18"/>
  <c r="J820" i="18"/>
  <c r="J591" i="18"/>
  <c r="J928" i="18"/>
  <c r="J698" i="18"/>
  <c r="J731" i="18"/>
  <c r="J778" i="18"/>
  <c r="J707" i="18"/>
  <c r="J594" i="18"/>
  <c r="J849" i="18"/>
  <c r="J1025" i="18"/>
  <c r="J975" i="18"/>
  <c r="J1042" i="18"/>
  <c r="J111" i="18"/>
  <c r="J1100" i="18"/>
  <c r="J264" i="18"/>
  <c r="J116" i="18"/>
  <c r="J71" i="18"/>
  <c r="J19" i="18"/>
  <c r="J270" i="18"/>
  <c r="J208" i="18"/>
  <c r="J584" i="18"/>
  <c r="J567" i="18"/>
  <c r="J644" i="18"/>
  <c r="J203" i="18"/>
  <c r="J212" i="18"/>
  <c r="J572" i="18"/>
  <c r="J1157" i="18"/>
  <c r="J1097" i="18"/>
  <c r="J1106" i="18"/>
  <c r="J950" i="18"/>
  <c r="J951" i="18"/>
  <c r="J831" i="18"/>
  <c r="J977" i="18"/>
  <c r="J829" i="18"/>
  <c r="J701" i="18"/>
  <c r="J840" i="18"/>
  <c r="J712" i="18"/>
  <c r="J870" i="18"/>
  <c r="J742" i="18"/>
  <c r="J836" i="18"/>
  <c r="J970" i="18"/>
  <c r="J788" i="18"/>
  <c r="J586" i="18"/>
  <c r="J976" i="18"/>
  <c r="J706" i="18"/>
  <c r="J763" i="18"/>
  <c r="J793" i="18"/>
  <c r="J715" i="18"/>
  <c r="J651" i="18"/>
  <c r="J866" i="18"/>
  <c r="J1045" i="18"/>
  <c r="J1031" i="18"/>
  <c r="J1033" i="18"/>
  <c r="J232" i="18"/>
  <c r="J206" i="18"/>
  <c r="J74" i="18"/>
  <c r="J26" i="18"/>
  <c r="J213" i="18"/>
  <c r="J458" i="18"/>
  <c r="J222" i="18"/>
  <c r="J571" i="18"/>
  <c r="J444" i="18"/>
  <c r="J442" i="18"/>
  <c r="J747" i="18"/>
  <c r="J234" i="18"/>
  <c r="J732" i="18"/>
  <c r="J21" i="18"/>
  <c r="J221" i="18"/>
  <c r="J581" i="18"/>
  <c r="J1153" i="18"/>
  <c r="J1094" i="18"/>
  <c r="J1154" i="18"/>
  <c r="J823" i="18"/>
  <c r="J949" i="18"/>
  <c r="J821" i="18"/>
  <c r="J693" i="18"/>
  <c r="J832" i="18"/>
  <c r="J704" i="18"/>
  <c r="J862" i="18"/>
  <c r="J734" i="18"/>
  <c r="J804" i="18"/>
  <c r="J876" i="18"/>
  <c r="J756" i="18"/>
  <c r="J23" i="18"/>
  <c r="J714" i="18"/>
  <c r="J795" i="18"/>
  <c r="J810" i="18"/>
  <c r="J721" i="18"/>
  <c r="J881" i="18"/>
  <c r="J959" i="18"/>
  <c r="J969" i="18"/>
  <c r="J1082" i="18"/>
  <c r="J1047" i="18"/>
  <c r="J233" i="18"/>
  <c r="J760" i="18"/>
  <c r="J643" i="18"/>
  <c r="J37" i="18"/>
  <c r="J22" i="18"/>
  <c r="J215" i="18"/>
  <c r="J218" i="18"/>
  <c r="J224" i="18"/>
  <c r="J576" i="18"/>
  <c r="J446" i="18"/>
  <c r="J210" i="18"/>
  <c r="J448" i="18"/>
  <c r="J828" i="18"/>
  <c r="J29" i="18"/>
  <c r="J226" i="18"/>
  <c r="J362" i="18"/>
  <c r="J559" i="18"/>
  <c r="J1149" i="18"/>
  <c r="J1092" i="18"/>
  <c r="J1081" i="18"/>
  <c r="J1148" i="18"/>
  <c r="J1146" i="18"/>
  <c r="J815" i="18"/>
  <c r="J1120" i="18"/>
  <c r="J813" i="18"/>
  <c r="J685" i="18"/>
  <c r="J824" i="18"/>
  <c r="J696" i="18"/>
  <c r="J854" i="18"/>
  <c r="J726" i="18"/>
  <c r="J772" i="18"/>
  <c r="J844" i="18"/>
  <c r="J716" i="18"/>
  <c r="J34" i="18"/>
  <c r="J558" i="18"/>
  <c r="J737" i="18"/>
  <c r="J827" i="18"/>
  <c r="J825" i="18"/>
  <c r="J755" i="18"/>
  <c r="J978" i="18"/>
  <c r="J209" i="18"/>
  <c r="J484" i="18"/>
  <c r="J703" i="18"/>
  <c r="J121" i="18"/>
  <c r="J81" i="18"/>
  <c r="J217" i="18"/>
  <c r="J227" i="18"/>
  <c r="J459" i="18"/>
  <c r="J32" i="18"/>
  <c r="J229" i="18"/>
  <c r="J811" i="18"/>
  <c r="J563" i="18"/>
  <c r="J1145" i="18"/>
  <c r="J1088" i="18"/>
  <c r="J1078" i="18"/>
  <c r="J1122" i="18"/>
  <c r="J1140" i="18"/>
  <c r="J807" i="18"/>
  <c r="J1108" i="18"/>
  <c r="J805" i="18"/>
  <c r="J816" i="18"/>
  <c r="J688" i="18"/>
  <c r="J846" i="18"/>
  <c r="J718" i="18"/>
  <c r="J740" i="18"/>
  <c r="J812" i="18"/>
  <c r="J710" i="18"/>
  <c r="J443" i="18"/>
  <c r="J588" i="18"/>
  <c r="J754" i="18"/>
  <c r="J859" i="18"/>
  <c r="J842" i="18"/>
  <c r="J787" i="18"/>
  <c r="J1012" i="18"/>
  <c r="J1017" i="18"/>
  <c r="J727" i="18"/>
  <c r="J770" i="18"/>
  <c r="J219" i="18"/>
  <c r="J214" i="18"/>
  <c r="J211" i="18"/>
  <c r="J112" i="18"/>
  <c r="J33" i="18"/>
  <c r="J279" i="18"/>
  <c r="J223" i="18"/>
  <c r="J273" i="18"/>
  <c r="J637" i="18"/>
  <c r="J65" i="18"/>
  <c r="J568" i="18"/>
  <c r="J1141" i="18"/>
  <c r="J1084" i="18"/>
  <c r="J1156" i="18"/>
  <c r="J1116" i="18"/>
  <c r="J799" i="18"/>
  <c r="J1096" i="18"/>
  <c r="J797" i="18"/>
  <c r="J1152" i="18"/>
  <c r="J808" i="18"/>
  <c r="J1114" i="18"/>
  <c r="J838" i="18"/>
  <c r="J719" i="18"/>
  <c r="J780" i="18"/>
  <c r="J708" i="18"/>
  <c r="J447" i="18"/>
  <c r="J730" i="18"/>
  <c r="J722" i="18"/>
  <c r="J769" i="18"/>
  <c r="J857" i="18"/>
  <c r="J819" i="18"/>
  <c r="J689" i="18"/>
  <c r="J1013" i="18"/>
  <c r="J1019" i="18"/>
  <c r="J1191" i="18"/>
  <c r="J573" i="18"/>
  <c r="J877" i="18"/>
  <c r="J66" i="18"/>
  <c r="J18" i="18"/>
  <c r="J114" i="18"/>
  <c r="J230" i="18"/>
  <c r="J640" i="18"/>
  <c r="J482" i="18"/>
  <c r="J16" i="18"/>
  <c r="J76" i="18"/>
  <c r="J639" i="18"/>
  <c r="J1137" i="18"/>
  <c r="J1080" i="18"/>
  <c r="J1130" i="18"/>
  <c r="J1104" i="18"/>
  <c r="J791" i="18"/>
  <c r="J1083" i="18"/>
  <c r="J789" i="18"/>
  <c r="J1043" i="18"/>
  <c r="J800" i="18"/>
  <c r="J830" i="18"/>
  <c r="J1026" i="18"/>
  <c r="J592" i="18"/>
  <c r="J748" i="18"/>
  <c r="J702" i="18"/>
  <c r="J456" i="18"/>
  <c r="J745" i="18"/>
  <c r="J739" i="18"/>
  <c r="J786" i="18"/>
  <c r="J874" i="18"/>
  <c r="J851" i="18"/>
  <c r="J697" i="18"/>
  <c r="J961" i="18"/>
  <c r="J1035" i="18"/>
  <c r="J1021" i="18"/>
  <c r="J751" i="18"/>
  <c r="J826" i="18"/>
  <c r="J77" i="18"/>
  <c r="J73" i="18"/>
  <c r="J110" i="18"/>
  <c r="J167" i="18"/>
  <c r="J267" i="18"/>
  <c r="J764" i="18"/>
  <c r="J24" i="18"/>
  <c r="J455" i="18"/>
  <c r="J641" i="18"/>
  <c r="J1133" i="18"/>
  <c r="J1076" i="18"/>
  <c r="J1124" i="18"/>
  <c r="J1016" i="18"/>
  <c r="J783" i="18"/>
  <c r="J1074" i="18"/>
  <c r="J781" i="18"/>
  <c r="J973" i="18"/>
  <c r="J792" i="18"/>
  <c r="J1093" i="18"/>
  <c r="J822" i="18"/>
  <c r="J974" i="18"/>
  <c r="J577" i="18"/>
  <c r="J648" i="18"/>
  <c r="J700" i="18"/>
  <c r="J478" i="18"/>
  <c r="J762" i="18"/>
  <c r="J771" i="18"/>
  <c r="J801" i="18"/>
  <c r="J954" i="18"/>
  <c r="J889" i="18"/>
  <c r="J883" i="18"/>
  <c r="J705" i="18"/>
  <c r="J1037" i="18"/>
  <c r="J888" i="18"/>
  <c r="J216" i="18"/>
  <c r="J36" i="18"/>
  <c r="J28" i="18"/>
  <c r="J391" i="18"/>
  <c r="J35" i="18"/>
  <c r="J457" i="18"/>
  <c r="J123" i="18"/>
  <c r="J649" i="18"/>
  <c r="J1129" i="18"/>
  <c r="J1079" i="18"/>
  <c r="J775" i="18"/>
  <c r="J960" i="18"/>
  <c r="J773" i="18"/>
  <c r="J971" i="18"/>
  <c r="J784" i="18"/>
  <c r="J926" i="18"/>
  <c r="J814" i="18"/>
  <c r="J955" i="18"/>
  <c r="J569" i="18"/>
  <c r="J585" i="18"/>
  <c r="J694" i="18"/>
  <c r="J480" i="18"/>
  <c r="J777" i="18"/>
  <c r="J803" i="18"/>
  <c r="J818" i="18"/>
  <c r="J1023" i="18"/>
  <c r="J925" i="18"/>
  <c r="J1030" i="18"/>
  <c r="J713" i="18"/>
  <c r="J1048" i="18"/>
  <c r="J1820" i="18"/>
  <c r="J477" i="18"/>
  <c r="J879" i="18"/>
  <c r="J231" i="18"/>
  <c r="J120" i="18"/>
  <c r="J80" i="18"/>
  <c r="J796" i="18"/>
  <c r="J779" i="18"/>
  <c r="J454" i="18"/>
  <c r="J479" i="18"/>
  <c r="J68" i="18"/>
  <c r="J1819" i="18"/>
  <c r="J1125" i="18"/>
  <c r="J1138" i="18"/>
  <c r="J1091" i="18"/>
  <c r="J1022" i="18"/>
  <c r="J930" i="18"/>
  <c r="J767" i="18"/>
  <c r="J952" i="18"/>
  <c r="J765" i="18"/>
  <c r="J931" i="18"/>
  <c r="J776" i="18"/>
  <c r="J1158" i="18"/>
  <c r="J806" i="18"/>
  <c r="J924" i="18"/>
  <c r="J968" i="18"/>
  <c r="J560" i="18"/>
  <c r="J692" i="18"/>
  <c r="J488" i="18"/>
  <c r="J794" i="18"/>
  <c r="J835" i="18"/>
  <c r="J833" i="18"/>
  <c r="J929" i="18"/>
  <c r="J1046" i="18"/>
  <c r="J738" i="18"/>
  <c r="J1223" i="18"/>
  <c r="J790" i="18"/>
  <c r="J204" i="18"/>
  <c r="J258" i="18"/>
  <c r="J400" i="18"/>
  <c r="J860" i="18"/>
  <c r="J118" i="18"/>
  <c r="J410" i="18"/>
  <c r="J1121" i="18"/>
  <c r="J1132" i="18"/>
  <c r="J1075" i="18"/>
  <c r="J1014" i="18"/>
  <c r="J887" i="18"/>
  <c r="J759" i="18"/>
  <c r="J885" i="18"/>
  <c r="J757" i="18"/>
  <c r="J923" i="18"/>
  <c r="J768" i="18"/>
  <c r="J798" i="18"/>
  <c r="J711" i="18"/>
  <c r="J927" i="18"/>
  <c r="J593" i="18"/>
  <c r="J686" i="18"/>
  <c r="J490" i="18"/>
  <c r="J809" i="18"/>
  <c r="J867" i="18"/>
  <c r="J850" i="18"/>
  <c r="J587" i="18"/>
  <c r="J963" i="18"/>
  <c r="J753" i="18"/>
  <c r="J749" i="18"/>
  <c r="J962" i="18"/>
  <c r="H257" i="18"/>
  <c r="H300" i="18"/>
  <c r="H502" i="18"/>
  <c r="H551" i="18"/>
  <c r="H545" i="18"/>
  <c r="H355" i="18"/>
  <c r="H506" i="18"/>
  <c r="H320" i="18"/>
  <c r="H288" i="18"/>
  <c r="H263" i="18"/>
  <c r="H205" i="18"/>
  <c r="H337" i="18"/>
  <c r="H498" i="18"/>
  <c r="H284" i="18"/>
  <c r="H292" i="18"/>
  <c r="H269" i="18"/>
  <c r="H249" i="18"/>
  <c r="H304" i="18"/>
  <c r="H207" i="18"/>
  <c r="H534" i="18"/>
  <c r="H244" i="18"/>
  <c r="H495" i="18"/>
  <c r="H326" i="18"/>
  <c r="H239" i="18"/>
  <c r="H518" i="18"/>
  <c r="H528" i="18"/>
  <c r="H523" i="18"/>
  <c r="H343" i="18"/>
  <c r="H260" i="18"/>
  <c r="H557" i="18"/>
  <c r="H514" i="18"/>
  <c r="H539" i="18"/>
  <c r="H278" i="18"/>
  <c r="H254" i="18"/>
  <c r="H332" i="18"/>
  <c r="H296" i="18"/>
  <c r="H489" i="18"/>
  <c r="H272" i="18"/>
  <c r="H510" i="18"/>
  <c r="H266" i="18"/>
  <c r="H314" i="18"/>
  <c r="H309" i="18"/>
  <c r="H493" i="18"/>
  <c r="H275" i="18"/>
  <c r="H349" i="18"/>
  <c r="H361" i="18"/>
  <c r="H491" i="18"/>
  <c r="H281" i="18"/>
  <c r="J9" i="12" l="1"/>
  <c r="J10" i="12" s="1"/>
  <c r="J13" i="17"/>
  <c r="H1384" i="18" s="1"/>
  <c r="G1390" i="18"/>
  <c r="F6" i="17"/>
  <c r="F1343" i="18" s="1"/>
  <c r="G1343" i="18" s="1"/>
  <c r="E3" i="17"/>
  <c r="F1328" i="18" s="1"/>
  <c r="G1328" i="18" s="1"/>
  <c r="E5" i="17"/>
  <c r="F1340" i="18" s="1"/>
  <c r="G1340" i="18" s="1"/>
  <c r="J3" i="17"/>
  <c r="H1324" i="18" s="1"/>
  <c r="F5" i="17"/>
  <c r="F1337" i="18" s="1"/>
  <c r="G1337" i="18" s="1"/>
  <c r="G6" i="17"/>
  <c r="F1344" i="18" s="1"/>
  <c r="G1344" i="18" s="1"/>
  <c r="N9" i="17"/>
  <c r="G5" i="17"/>
  <c r="F1338" i="18" s="1"/>
  <c r="G1338" i="18" s="1"/>
  <c r="G1336" i="18" s="1"/>
  <c r="I1336" i="18" s="1"/>
  <c r="J1336" i="18" s="1"/>
  <c r="I1672" i="18"/>
  <c r="J1672" i="18" s="1"/>
  <c r="O17" i="17"/>
  <c r="J17" i="17" s="1"/>
  <c r="H1408" i="18" s="1"/>
  <c r="G1618" i="18"/>
  <c r="I1618" i="18" s="1"/>
  <c r="J1618" i="18" s="1"/>
  <c r="I1558" i="18"/>
  <c r="J1558" i="18" s="1"/>
  <c r="I1750" i="18"/>
  <c r="J1750" i="18" s="1"/>
  <c r="F51" i="17"/>
  <c r="F1613" i="18" s="1"/>
  <c r="G1613" i="18" s="1"/>
  <c r="G1570" i="18"/>
  <c r="J51" i="17"/>
  <c r="H1612" i="18" s="1"/>
  <c r="G1582" i="18"/>
  <c r="I1582" i="18" s="1"/>
  <c r="J1582" i="18" s="1"/>
  <c r="I1546" i="18"/>
  <c r="J1546" i="18" s="1"/>
  <c r="G51" i="17"/>
  <c r="F1614" i="18" s="1"/>
  <c r="G1614" i="18" s="1"/>
  <c r="I1654" i="18"/>
  <c r="J1654" i="18" s="1"/>
  <c r="I1564" i="18"/>
  <c r="J1564" i="18" s="1"/>
  <c r="AC13" i="12"/>
  <c r="G1594" i="18"/>
  <c r="I1594" i="18" s="1"/>
  <c r="J1594" i="18" s="1"/>
  <c r="I1522" i="18"/>
  <c r="J1522" i="18" s="1"/>
  <c r="G1384" i="18"/>
  <c r="I1384" i="18" s="1"/>
  <c r="J1384" i="18" s="1"/>
  <c r="G1660" i="18"/>
  <c r="G1510" i="18"/>
  <c r="I1510" i="18" s="1"/>
  <c r="J1510" i="18" s="1"/>
  <c r="G1540" i="18"/>
  <c r="I1540" i="18" s="1"/>
  <c r="J1540" i="18" s="1"/>
  <c r="I1504" i="18"/>
  <c r="J1504" i="18" s="1"/>
  <c r="G1492" i="18"/>
  <c r="G1576" i="18"/>
  <c r="I1576" i="18" s="1"/>
  <c r="J1576" i="18" s="1"/>
  <c r="G1498" i="18"/>
  <c r="J35" i="17"/>
  <c r="H1516" i="18" s="1"/>
  <c r="I1516" i="18" s="1"/>
  <c r="J1516" i="18" s="1"/>
  <c r="I1330" i="18"/>
  <c r="J1330" i="18" s="1"/>
  <c r="J30" i="17"/>
  <c r="H1486" i="18" s="1"/>
  <c r="H50" i="17"/>
  <c r="F1609" i="18" s="1"/>
  <c r="G1609" i="18" s="1"/>
  <c r="F50" i="17"/>
  <c r="F1607" i="18" s="1"/>
  <c r="G1607" i="18" s="1"/>
  <c r="O15" i="17"/>
  <c r="G3" i="17"/>
  <c r="F1326" i="18" s="1"/>
  <c r="G1326" i="18" s="1"/>
  <c r="L3" i="17"/>
  <c r="F1329" i="18" s="1"/>
  <c r="G1329" i="18" s="1"/>
  <c r="G50" i="17"/>
  <c r="F1608" i="18" s="1"/>
  <c r="G1608" i="18" s="1"/>
  <c r="I1378" i="18"/>
  <c r="J1378" i="18" s="1"/>
  <c r="AC11" i="12"/>
  <c r="I1648" i="18"/>
  <c r="J1648" i="18" s="1"/>
  <c r="I1570" i="18"/>
  <c r="J1570" i="18" s="1"/>
  <c r="I1528" i="18"/>
  <c r="J1528" i="18" s="1"/>
  <c r="W11" i="14"/>
  <c r="G49" i="17"/>
  <c r="F1602" i="18" s="1"/>
  <c r="G1602" i="18" s="1"/>
  <c r="H49" i="17"/>
  <c r="F1603" i="18" s="1"/>
  <c r="G1603" i="18" s="1"/>
  <c r="F49" i="17"/>
  <c r="F1601" i="18" s="1"/>
  <c r="G1601" i="18" s="1"/>
  <c r="W16" i="14"/>
  <c r="E16" i="17"/>
  <c r="F1406" i="18" s="1"/>
  <c r="G1406" i="18" s="1"/>
  <c r="F16" i="17"/>
  <c r="F1403" i="18" s="1"/>
  <c r="G1403" i="18" s="1"/>
  <c r="G16" i="17"/>
  <c r="F1404" i="18" s="1"/>
  <c r="G1404" i="18" s="1"/>
  <c r="L16" i="17"/>
  <c r="F1407" i="18" s="1"/>
  <c r="G1407" i="18" s="1"/>
  <c r="I1630" i="18"/>
  <c r="J1630" i="18" s="1"/>
  <c r="J8" i="17"/>
  <c r="H1354" i="18" s="1"/>
  <c r="I1354" i="18" s="1"/>
  <c r="J1354" i="18" s="1"/>
  <c r="N20" i="17"/>
  <c r="J20" i="17" s="1"/>
  <c r="H1426" i="18" s="1"/>
  <c r="I1426" i="18" s="1"/>
  <c r="J1426" i="18" s="1"/>
  <c r="G1372" i="18"/>
  <c r="G1480" i="18"/>
  <c r="I1480" i="18" s="1"/>
  <c r="J1480" i="18" s="1"/>
  <c r="N26" i="17"/>
  <c r="J26" i="17" s="1"/>
  <c r="H1462" i="18" s="1"/>
  <c r="J14" i="17"/>
  <c r="H1390" i="18" s="1"/>
  <c r="I1390" i="18" s="1"/>
  <c r="J1390" i="18" s="1"/>
  <c r="N10" i="17"/>
  <c r="J9" i="17"/>
  <c r="H1360" i="18" s="1"/>
  <c r="I1360" i="18" s="1"/>
  <c r="J1360" i="18" s="1"/>
  <c r="N21" i="17"/>
  <c r="J21" i="17" s="1"/>
  <c r="H1432" i="18" s="1"/>
  <c r="L6" i="17"/>
  <c r="F1347" i="18" s="1"/>
  <c r="G1347" i="18" s="1"/>
  <c r="E6" i="17"/>
  <c r="F1346" i="18" s="1"/>
  <c r="G1346" i="18" s="1"/>
  <c r="O18" i="17"/>
  <c r="F22" i="17"/>
  <c r="F1439" i="18" s="1"/>
  <c r="G1439" i="18" s="1"/>
  <c r="G1432" i="18"/>
  <c r="I1492" i="18"/>
  <c r="J1492" i="18" s="1"/>
  <c r="G1552" i="18"/>
  <c r="G1486" i="18"/>
  <c r="G1456" i="18"/>
  <c r="I1456" i="18" s="1"/>
  <c r="J1456" i="18" s="1"/>
  <c r="I1372" i="18"/>
  <c r="J1372" i="18" s="1"/>
  <c r="O206" i="18"/>
  <c r="R206" i="18" s="1"/>
  <c r="N206" i="18"/>
  <c r="W9" i="14"/>
  <c r="G60" i="17"/>
  <c r="F1668" i="18" s="1"/>
  <c r="G1668" i="18" s="1"/>
  <c r="H60" i="17"/>
  <c r="F1669" i="18" s="1"/>
  <c r="G1669" i="18" s="1"/>
  <c r="W60" i="17"/>
  <c r="F60" i="17"/>
  <c r="F1667" i="18" s="1"/>
  <c r="G1667" i="18" s="1"/>
  <c r="J59" i="17"/>
  <c r="H1660" i="18" s="1"/>
  <c r="I1660" i="18" s="1"/>
  <c r="J1660" i="18" s="1"/>
  <c r="N60" i="17"/>
  <c r="H27" i="17"/>
  <c r="F1471" i="18" s="1"/>
  <c r="G1471" i="18" s="1"/>
  <c r="W27" i="17"/>
  <c r="G27" i="17"/>
  <c r="F1470" i="18" s="1"/>
  <c r="G1470" i="18" s="1"/>
  <c r="F27" i="17"/>
  <c r="F1469" i="18" s="1"/>
  <c r="G1469" i="18" s="1"/>
  <c r="L17" i="17"/>
  <c r="F1413" i="18" s="1"/>
  <c r="G1413" i="18" s="1"/>
  <c r="F17" i="17"/>
  <c r="F1409" i="18" s="1"/>
  <c r="G1409" i="18" s="1"/>
  <c r="G17" i="17"/>
  <c r="F1410" i="18" s="1"/>
  <c r="G1410" i="18" s="1"/>
  <c r="J23" i="17"/>
  <c r="H1444" i="18" s="1"/>
  <c r="H22" i="17"/>
  <c r="F1441" i="18" s="1"/>
  <c r="G1441" i="18" s="1"/>
  <c r="J7" i="17"/>
  <c r="H1348" i="18" s="1"/>
  <c r="I1348" i="18" s="1"/>
  <c r="J1348" i="18" s="1"/>
  <c r="N19" i="17"/>
  <c r="J19" i="17" s="1"/>
  <c r="H1420" i="18" s="1"/>
  <c r="I1420" i="18" s="1"/>
  <c r="J1420" i="18" s="1"/>
  <c r="F26" i="17"/>
  <c r="F1463" i="18" s="1"/>
  <c r="G1463" i="18" s="1"/>
  <c r="H26" i="17"/>
  <c r="F1465" i="18" s="1"/>
  <c r="G1465" i="18" s="1"/>
  <c r="G26" i="17"/>
  <c r="F1464" i="18" s="1"/>
  <c r="G1464" i="18" s="1"/>
  <c r="I1552" i="18"/>
  <c r="J1552" i="18" s="1"/>
  <c r="W10" i="14"/>
  <c r="G23" i="17"/>
  <c r="F1446" i="18" s="1"/>
  <c r="G1446" i="18" s="1"/>
  <c r="F23" i="17"/>
  <c r="F1445" i="18" s="1"/>
  <c r="G1445" i="18" s="1"/>
  <c r="H23" i="17"/>
  <c r="F1447" i="18" s="1"/>
  <c r="G1447" i="18" s="1"/>
  <c r="AC12" i="12"/>
  <c r="O1819" i="18"/>
  <c r="R1819" i="18" s="1"/>
  <c r="N1819" i="18"/>
  <c r="M30" i="18"/>
  <c r="O30" i="18" s="1"/>
  <c r="N30" i="18"/>
  <c r="O1820" i="18"/>
  <c r="R1820" i="18" s="1"/>
  <c r="N1820" i="18"/>
  <c r="W13" i="14"/>
  <c r="W17" i="14"/>
  <c r="W12" i="14"/>
  <c r="W18" i="14"/>
  <c r="W15" i="14"/>
  <c r="W19" i="14"/>
  <c r="W14" i="14"/>
  <c r="M67" i="18"/>
  <c r="O67" i="18" s="1"/>
  <c r="M70" i="18"/>
  <c r="O70" i="18" s="1"/>
  <c r="M84" i="18"/>
  <c r="N84" i="18"/>
  <c r="M82" i="18"/>
  <c r="O82" i="18" s="1"/>
  <c r="N78" i="18"/>
  <c r="R69" i="18"/>
  <c r="N69" i="18"/>
  <c r="M85" i="18"/>
  <c r="N85" i="18"/>
  <c r="R86" i="18"/>
  <c r="N86" i="18"/>
  <c r="I266" i="18"/>
  <c r="J266" i="18" s="1"/>
  <c r="N266" i="18" s="1"/>
  <c r="I304" i="18"/>
  <c r="J304" i="18" s="1"/>
  <c r="N304" i="18" s="1"/>
  <c r="I518" i="18"/>
  <c r="J518" i="18" s="1"/>
  <c r="N518" i="18" s="1"/>
  <c r="I300" i="18"/>
  <c r="J300" i="18" s="1"/>
  <c r="N300" i="18" s="1"/>
  <c r="I514" i="18"/>
  <c r="J514" i="18" s="1"/>
  <c r="N514" i="18" s="1"/>
  <c r="I288" i="18"/>
  <c r="J288" i="18" s="1"/>
  <c r="N288" i="18" s="1"/>
  <c r="I349" i="18"/>
  <c r="J349" i="18" s="1"/>
  <c r="N349" i="18" s="1"/>
  <c r="I326" i="18"/>
  <c r="J326" i="18" s="1"/>
  <c r="N326" i="18" s="1"/>
  <c r="I320" i="18"/>
  <c r="J320" i="18" s="1"/>
  <c r="N320" i="18" s="1"/>
  <c r="I296" i="18"/>
  <c r="J296" i="18" s="1"/>
  <c r="N296" i="18" s="1"/>
  <c r="I495" i="18"/>
  <c r="J495" i="18" s="1"/>
  <c r="N495" i="18" s="1"/>
  <c r="I292" i="18"/>
  <c r="J292" i="18" s="1"/>
  <c r="N292" i="18" s="1"/>
  <c r="I506" i="18"/>
  <c r="J506" i="18" s="1"/>
  <c r="N506" i="18" s="1"/>
  <c r="I491" i="18"/>
  <c r="J491" i="18" s="1"/>
  <c r="N491" i="18" s="1"/>
  <c r="I528" i="18"/>
  <c r="J528" i="18" s="1"/>
  <c r="N528" i="18" s="1"/>
  <c r="I205" i="18"/>
  <c r="J205" i="18" s="1"/>
  <c r="N205" i="18" s="1"/>
  <c r="I510" i="18"/>
  <c r="J510" i="18" s="1"/>
  <c r="N510" i="18" s="1"/>
  <c r="I249" i="18"/>
  <c r="J249" i="18" s="1"/>
  <c r="N249" i="18" s="1"/>
  <c r="I361" i="18"/>
  <c r="J361" i="18" s="1"/>
  <c r="N361" i="18" s="1"/>
  <c r="I239" i="18"/>
  <c r="J239" i="18" s="1"/>
  <c r="N239" i="18" s="1"/>
  <c r="I257" i="18"/>
  <c r="J257" i="18" s="1"/>
  <c r="N257" i="18" s="1"/>
  <c r="I489" i="18"/>
  <c r="J489" i="18" s="1"/>
  <c r="N489" i="18" s="1"/>
  <c r="I557" i="18"/>
  <c r="J557" i="18" s="1"/>
  <c r="N557" i="18" s="1"/>
  <c r="I269" i="18"/>
  <c r="J269" i="18" s="1"/>
  <c r="N269" i="18" s="1"/>
  <c r="I275" i="18"/>
  <c r="J275" i="18" s="1"/>
  <c r="N275" i="18" s="1"/>
  <c r="I493" i="18"/>
  <c r="J493" i="18" s="1"/>
  <c r="N493" i="18" s="1"/>
  <c r="I332" i="18"/>
  <c r="J332" i="18" s="1"/>
  <c r="N332" i="18" s="1"/>
  <c r="I260" i="18"/>
  <c r="J260" i="18" s="1"/>
  <c r="N260" i="18" s="1"/>
  <c r="I244" i="18"/>
  <c r="J244" i="18" s="1"/>
  <c r="N244" i="18" s="1"/>
  <c r="I284" i="18"/>
  <c r="J284" i="18" s="1"/>
  <c r="N284" i="18" s="1"/>
  <c r="I355" i="18"/>
  <c r="J355" i="18" s="1"/>
  <c r="N355" i="18" s="1"/>
  <c r="I278" i="18"/>
  <c r="J278" i="18" s="1"/>
  <c r="N278" i="18" s="1"/>
  <c r="I502" i="18"/>
  <c r="J502" i="18" s="1"/>
  <c r="N502" i="18" s="1"/>
  <c r="I539" i="18"/>
  <c r="J539" i="18" s="1"/>
  <c r="N539" i="18" s="1"/>
  <c r="I263" i="18"/>
  <c r="J263" i="18" s="1"/>
  <c r="N263" i="18" s="1"/>
  <c r="I272" i="18"/>
  <c r="J272" i="18" s="1"/>
  <c r="N272" i="18" s="1"/>
  <c r="I309" i="18"/>
  <c r="J309" i="18" s="1"/>
  <c r="N309" i="18" s="1"/>
  <c r="I254" i="18"/>
  <c r="J254" i="18" s="1"/>
  <c r="N254" i="18" s="1"/>
  <c r="I343" i="18"/>
  <c r="J343" i="18" s="1"/>
  <c r="N343" i="18" s="1"/>
  <c r="I534" i="18"/>
  <c r="J534" i="18" s="1"/>
  <c r="N534" i="18" s="1"/>
  <c r="I498" i="18"/>
  <c r="J498" i="18" s="1"/>
  <c r="N498" i="18" s="1"/>
  <c r="I545" i="18"/>
  <c r="J545" i="18" s="1"/>
  <c r="N545" i="18" s="1"/>
  <c r="I281" i="18"/>
  <c r="J281" i="18" s="1"/>
  <c r="N281" i="18" s="1"/>
  <c r="I314" i="18"/>
  <c r="J314" i="18" s="1"/>
  <c r="N314" i="18" s="1"/>
  <c r="I523" i="18"/>
  <c r="J523" i="18" s="1"/>
  <c r="N523" i="18" s="1"/>
  <c r="I207" i="18"/>
  <c r="J207" i="18" s="1"/>
  <c r="I337" i="18"/>
  <c r="J337" i="18" s="1"/>
  <c r="N337" i="18" s="1"/>
  <c r="I551" i="18"/>
  <c r="J551" i="18" s="1"/>
  <c r="N551" i="18" s="1"/>
  <c r="K9" i="12" l="1"/>
  <c r="K10" i="12" s="1"/>
  <c r="G1612" i="18"/>
  <c r="I1612" i="18" s="1"/>
  <c r="J1612" i="18" s="1"/>
  <c r="E17" i="17"/>
  <c r="F1412" i="18" s="1"/>
  <c r="G1412" i="18" s="1"/>
  <c r="O85" i="18"/>
  <c r="R85" i="18" s="1"/>
  <c r="O84" i="18"/>
  <c r="R84" i="18" s="1"/>
  <c r="P15" i="18"/>
  <c r="G1600" i="18"/>
  <c r="I1600" i="18" s="1"/>
  <c r="J1600" i="18" s="1"/>
  <c r="R67" i="18"/>
  <c r="G1342" i="18"/>
  <c r="I1342" i="18" s="1"/>
  <c r="J1342" i="18" s="1"/>
  <c r="I1432" i="18"/>
  <c r="J1432" i="18" s="1"/>
  <c r="G1324" i="18"/>
  <c r="I1324" i="18" s="1"/>
  <c r="J1324" i="18" s="1"/>
  <c r="F15" i="17"/>
  <c r="F1397" i="18" s="1"/>
  <c r="G1397" i="18" s="1"/>
  <c r="E15" i="17"/>
  <c r="F1400" i="18" s="1"/>
  <c r="G1400" i="18" s="1"/>
  <c r="L15" i="17"/>
  <c r="F1401" i="18" s="1"/>
  <c r="G1401" i="18" s="1"/>
  <c r="J15" i="17"/>
  <c r="H1396" i="18" s="1"/>
  <c r="G15" i="17"/>
  <c r="F1398" i="18" s="1"/>
  <c r="G1398" i="18" s="1"/>
  <c r="G1606" i="18"/>
  <c r="I1606" i="18" s="1"/>
  <c r="J1606" i="18" s="1"/>
  <c r="I1486" i="18"/>
  <c r="J1486" i="18" s="1"/>
  <c r="L18" i="17"/>
  <c r="F1419" i="18" s="1"/>
  <c r="G1419" i="18" s="1"/>
  <c r="E18" i="17"/>
  <c r="F1418" i="18" s="1"/>
  <c r="G1418" i="18" s="1"/>
  <c r="F18" i="17"/>
  <c r="F1415" i="18" s="1"/>
  <c r="G1415" i="18" s="1"/>
  <c r="G18" i="17"/>
  <c r="F1416" i="18" s="1"/>
  <c r="G1416" i="18" s="1"/>
  <c r="G1402" i="18"/>
  <c r="I1402" i="18" s="1"/>
  <c r="J1402" i="18" s="1"/>
  <c r="J10" i="17"/>
  <c r="H1366" i="18" s="1"/>
  <c r="I1366" i="18" s="1"/>
  <c r="J1366" i="18" s="1"/>
  <c r="N22" i="17"/>
  <c r="J22" i="17" s="1"/>
  <c r="H1438" i="18" s="1"/>
  <c r="G1438" i="18"/>
  <c r="R39" i="18"/>
  <c r="J18" i="17"/>
  <c r="H1414" i="18" s="1"/>
  <c r="R82" i="18"/>
  <c r="N82" i="18"/>
  <c r="N70" i="18"/>
  <c r="N207" i="18"/>
  <c r="O207" i="18"/>
  <c r="R207" i="18" s="1"/>
  <c r="G1408" i="18"/>
  <c r="I1408" i="18" s="1"/>
  <c r="J1408" i="18" s="1"/>
  <c r="G1444" i="18"/>
  <c r="I1444" i="18" s="1"/>
  <c r="J1444" i="18" s="1"/>
  <c r="J60" i="17"/>
  <c r="H1666" i="18" s="1"/>
  <c r="G1666" i="18"/>
  <c r="G1462" i="18"/>
  <c r="I1462" i="18" s="1"/>
  <c r="J1462" i="18" s="1"/>
  <c r="G1468" i="18"/>
  <c r="W32" i="17"/>
  <c r="J32" i="17" s="1"/>
  <c r="H1498" i="18" s="1"/>
  <c r="I1498" i="18" s="1"/>
  <c r="J1498" i="18" s="1"/>
  <c r="J27" i="17"/>
  <c r="H1468" i="18" s="1"/>
  <c r="R30" i="18"/>
  <c r="R178" i="18"/>
  <c r="R83" i="18"/>
  <c r="L9" i="12" l="1"/>
  <c r="L10" i="12" s="1"/>
  <c r="O1855" i="18"/>
  <c r="O1853" i="18"/>
  <c r="P64" i="18"/>
  <c r="P1853" i="18" s="1"/>
  <c r="R78" i="18"/>
  <c r="N1855" i="18"/>
  <c r="G1396" i="18"/>
  <c r="I1396" i="18" s="1"/>
  <c r="J1396" i="18" s="1"/>
  <c r="I1438" i="18"/>
  <c r="J1438" i="18" s="1"/>
  <c r="G1414" i="18"/>
  <c r="I1414" i="18" s="1"/>
  <c r="J1414" i="18" s="1"/>
  <c r="I1468" i="18"/>
  <c r="I1666" i="18"/>
  <c r="J1666" i="18" s="1"/>
  <c r="F13" i="7"/>
  <c r="F14" i="7"/>
  <c r="F10" i="7"/>
  <c r="F7" i="7"/>
  <c r="F9" i="7"/>
  <c r="F15" i="7"/>
  <c r="Y11" i="12"/>
  <c r="F5" i="7"/>
  <c r="Q15" i="18"/>
  <c r="R15" i="18" s="1"/>
  <c r="S9" i="14"/>
  <c r="F11" i="7"/>
  <c r="F12" i="7"/>
  <c r="M9" i="12" l="1"/>
  <c r="M10" i="12" s="1"/>
  <c r="N9" i="12" s="1"/>
  <c r="N10" i="12" s="1"/>
  <c r="O9" i="12" s="1"/>
  <c r="O10" i="12" s="1"/>
  <c r="P9" i="12" s="1"/>
  <c r="P10" i="12" s="1"/>
  <c r="Q9" i="12" s="1"/>
  <c r="Q10" i="12" s="1"/>
  <c r="R70" i="18"/>
  <c r="Q64" i="18"/>
  <c r="R64" i="18" s="1"/>
  <c r="P1854" i="18"/>
  <c r="S10" i="14"/>
  <c r="F6" i="7"/>
  <c r="Y12" i="12"/>
  <c r="Y15" i="12" s="1"/>
  <c r="J1468" i="18"/>
  <c r="F8" i="7"/>
  <c r="Q1857" i="18"/>
  <c r="R1857" i="18" s="1"/>
  <c r="R9" i="12" l="1"/>
  <c r="R10" i="12" s="1"/>
  <c r="F17" i="7"/>
  <c r="G5" i="7" s="1"/>
  <c r="Q1853" i="18"/>
  <c r="R1853" i="18" s="1"/>
  <c r="Q1854" i="18"/>
  <c r="R1854" i="18" s="1"/>
  <c r="G11" i="7"/>
  <c r="G10" i="7"/>
  <c r="G13" i="7"/>
  <c r="G12" i="7"/>
  <c r="G9" i="7"/>
  <c r="G15" i="7"/>
  <c r="G14" i="7"/>
  <c r="G7" i="7"/>
  <c r="G6" i="7"/>
  <c r="G8" i="7"/>
  <c r="Y6" i="12"/>
  <c r="Z4" i="12" s="1"/>
  <c r="S21" i="14"/>
  <c r="T9" i="14" s="1"/>
  <c r="S9" i="12" l="1"/>
  <c r="S10" i="12" s="1"/>
  <c r="S4" i="14"/>
  <c r="Z5" i="12"/>
  <c r="Z6" i="12" s="1"/>
  <c r="Z12" i="12"/>
  <c r="Z11" i="12"/>
  <c r="T13" i="14"/>
  <c r="T12" i="14"/>
  <c r="T19" i="14"/>
  <c r="T18" i="14"/>
  <c r="T17" i="14"/>
  <c r="T10" i="14"/>
  <c r="T11" i="14"/>
  <c r="T16" i="14"/>
  <c r="T15" i="14"/>
  <c r="T14" i="14"/>
  <c r="G17" i="7"/>
  <c r="T9" i="12" l="1"/>
  <c r="T10" i="12" s="1"/>
  <c r="T2" i="14"/>
  <c r="T3" i="14" s="1"/>
  <c r="Q30" i="14" s="1"/>
  <c r="T4" i="14"/>
  <c r="M26" i="14"/>
  <c r="K26" i="14"/>
  <c r="F44" i="14"/>
  <c r="L28" i="14"/>
  <c r="I40" i="14"/>
  <c r="P34" i="14"/>
  <c r="O34" i="14"/>
  <c r="K34" i="14"/>
  <c r="L26" i="14"/>
  <c r="N26" i="14"/>
  <c r="H38" i="14"/>
  <c r="H44" i="14"/>
  <c r="I28" i="14"/>
  <c r="O46" i="14"/>
  <c r="G40" i="14"/>
  <c r="G34" i="14"/>
  <c r="F28" i="14"/>
  <c r="L46" i="14"/>
  <c r="F34" i="14"/>
  <c r="J40" i="14"/>
  <c r="H40" i="14"/>
  <c r="J34" i="14"/>
  <c r="F40" i="14"/>
  <c r="P26" i="14"/>
  <c r="J26" i="14"/>
  <c r="K44" i="14"/>
  <c r="J46" i="14"/>
  <c r="M36" i="14"/>
  <c r="M38" i="14"/>
  <c r="H30" i="14"/>
  <c r="G30" i="14"/>
  <c r="P44" i="14"/>
  <c r="Q42" i="14"/>
  <c r="Q28" i="14"/>
  <c r="L36" i="14"/>
  <c r="I38" i="14"/>
  <c r="N30" i="14"/>
  <c r="I42" i="14"/>
  <c r="K46" i="14"/>
  <c r="K40" i="14"/>
  <c r="H34" i="14"/>
  <c r="O26" i="14"/>
  <c r="G36" i="14"/>
  <c r="O30" i="14"/>
  <c r="J44" i="14"/>
  <c r="O42" i="14"/>
  <c r="G42" i="14"/>
  <c r="G46" i="14"/>
  <c r="L34" i="14"/>
  <c r="I26" i="14"/>
  <c r="G26" i="14"/>
  <c r="P30" i="14"/>
  <c r="M30" i="14"/>
  <c r="L44" i="14"/>
  <c r="P42" i="14"/>
  <c r="H46" i="14"/>
  <c r="P36" i="14"/>
  <c r="L38" i="14"/>
  <c r="I44" i="14"/>
  <c r="K42" i="14"/>
  <c r="M28" i="14"/>
  <c r="P46" i="14"/>
  <c r="Q34" i="14"/>
  <c r="I36" i="14"/>
  <c r="P38" i="14"/>
  <c r="N44" i="14"/>
  <c r="H28" i="14"/>
  <c r="M34" i="14"/>
  <c r="N34" i="14"/>
  <c r="G28" i="14"/>
  <c r="F46" i="14"/>
  <c r="N46" i="14"/>
  <c r="I34" i="14"/>
  <c r="I46" i="14"/>
  <c r="O36" i="14"/>
  <c r="O38" i="14"/>
  <c r="I30" i="14"/>
  <c r="M42" i="14"/>
  <c r="M46" i="14"/>
  <c r="N36" i="14"/>
  <c r="G38" i="14"/>
  <c r="K30" i="14"/>
  <c r="G44" i="14"/>
  <c r="Q40" i="14"/>
  <c r="H36" i="14"/>
  <c r="J38" i="14"/>
  <c r="N38" i="14"/>
  <c r="J30" i="14"/>
  <c r="Q44" i="14"/>
  <c r="O28" i="14"/>
  <c r="Q46" i="14"/>
  <c r="O40" i="14"/>
  <c r="M40" i="14"/>
  <c r="Q26" i="14"/>
  <c r="Q36" i="14"/>
  <c r="N42" i="14"/>
  <c r="M44" i="14"/>
  <c r="L42" i="14"/>
  <c r="J28" i="14"/>
  <c r="N28" i="14"/>
  <c r="P40" i="14"/>
  <c r="H26" i="14"/>
  <c r="F36" i="14"/>
  <c r="K36" i="14"/>
  <c r="Q38" i="14"/>
  <c r="K38" i="14"/>
  <c r="L30" i="14"/>
  <c r="H42" i="14"/>
  <c r="P28" i="14"/>
  <c r="L40" i="14"/>
  <c r="L32" i="14"/>
  <c r="H32" i="14"/>
  <c r="K32" i="14"/>
  <c r="G32" i="14"/>
  <c r="P32" i="14"/>
  <c r="J32" i="14"/>
  <c r="I32" i="14"/>
  <c r="N32" i="14"/>
  <c r="Q32" i="14"/>
  <c r="O32" i="14"/>
  <c r="M32" i="14"/>
  <c r="F32" i="14"/>
  <c r="O35" i="14"/>
  <c r="H37" i="14"/>
  <c r="P29" i="14"/>
  <c r="F29" i="14"/>
  <c r="F43" i="14"/>
  <c r="H41" i="14"/>
  <c r="P27" i="14"/>
  <c r="L45" i="14"/>
  <c r="N39" i="14"/>
  <c r="O33" i="14"/>
  <c r="I27" i="14"/>
  <c r="O39" i="14"/>
  <c r="J27" i="14"/>
  <c r="M39" i="14"/>
  <c r="F33" i="14"/>
  <c r="G33" i="14"/>
  <c r="Q35" i="14"/>
  <c r="M43" i="14"/>
  <c r="K27" i="14"/>
  <c r="I39" i="14"/>
  <c r="G39" i="14"/>
  <c r="K45" i="14"/>
  <c r="Q33" i="14"/>
  <c r="P33" i="14"/>
  <c r="L35" i="14"/>
  <c r="M37" i="14"/>
  <c r="H29" i="14"/>
  <c r="O29" i="14"/>
  <c r="H43" i="14"/>
  <c r="K43" i="14"/>
  <c r="F41" i="14"/>
  <c r="P39" i="14"/>
  <c r="I33" i="14"/>
  <c r="O25" i="14"/>
  <c r="F37" i="14"/>
  <c r="J29" i="14"/>
  <c r="N29" i="14"/>
  <c r="J43" i="14"/>
  <c r="Q41" i="14"/>
  <c r="I41" i="14"/>
  <c r="L41" i="14"/>
  <c r="N27" i="14"/>
  <c r="I25" i="14"/>
  <c r="N25" i="14"/>
  <c r="O43" i="14"/>
  <c r="G41" i="14"/>
  <c r="G45" i="14"/>
  <c r="P45" i="14"/>
  <c r="O27" i="14"/>
  <c r="K39" i="14"/>
  <c r="M45" i="14"/>
  <c r="K25" i="14"/>
  <c r="L25" i="14"/>
  <c r="Q29" i="14"/>
  <c r="P43" i="14"/>
  <c r="O41" i="14"/>
  <c r="G27" i="14"/>
  <c r="J45" i="14"/>
  <c r="F25" i="14"/>
  <c r="I37" i="14"/>
  <c r="M29" i="14"/>
  <c r="L43" i="14"/>
  <c r="H27" i="14"/>
  <c r="N45" i="14"/>
  <c r="J39" i="14"/>
  <c r="M33" i="14"/>
  <c r="J35" i="14"/>
  <c r="I43" i="14"/>
  <c r="J41" i="14"/>
  <c r="M27" i="14"/>
  <c r="F45" i="14"/>
  <c r="Q39" i="14"/>
  <c r="K33" i="14"/>
  <c r="N33" i="14"/>
  <c r="M25" i="14"/>
  <c r="I35" i="14"/>
  <c r="O37" i="14"/>
  <c r="I29" i="14"/>
  <c r="M41" i="14"/>
  <c r="Q45" i="14"/>
  <c r="H39" i="14"/>
  <c r="J33" i="14"/>
  <c r="J25" i="14"/>
  <c r="P35" i="14"/>
  <c r="G37" i="14"/>
  <c r="K29" i="14"/>
  <c r="K41" i="14"/>
  <c r="I45" i="14"/>
  <c r="H45" i="14"/>
  <c r="F39" i="14"/>
  <c r="P41" i="14"/>
  <c r="L33" i="14"/>
  <c r="H25" i="14"/>
  <c r="N35" i="14"/>
  <c r="L37" i="14"/>
  <c r="G43" i="14"/>
  <c r="Q25" i="14"/>
  <c r="H35" i="14"/>
  <c r="J37" i="14"/>
  <c r="G25" i="14"/>
  <c r="M35" i="14"/>
  <c r="N41" i="14"/>
  <c r="F27" i="14"/>
  <c r="G35" i="14"/>
  <c r="Q37" i="14"/>
  <c r="N37" i="14"/>
  <c r="G29" i="14"/>
  <c r="N43" i="14"/>
  <c r="Q27" i="14"/>
  <c r="P25" i="14"/>
  <c r="F35" i="14"/>
  <c r="K35" i="14"/>
  <c r="P37" i="14"/>
  <c r="K37" i="14"/>
  <c r="L29" i="14"/>
  <c r="O45" i="14"/>
  <c r="L39" i="14"/>
  <c r="H33" i="14"/>
  <c r="Q43" i="14"/>
  <c r="L27" i="14"/>
  <c r="M31" i="14"/>
  <c r="H31" i="14"/>
  <c r="G31" i="14"/>
  <c r="F31" i="14"/>
  <c r="K31" i="14"/>
  <c r="J31" i="14"/>
  <c r="N31" i="14"/>
  <c r="P31" i="14"/>
  <c r="I31" i="14"/>
  <c r="Q31" i="14"/>
  <c r="O31" i="14"/>
  <c r="L31" i="14"/>
  <c r="T21" i="14"/>
  <c r="Z15" i="12"/>
  <c r="U9" i="12" l="1"/>
  <c r="U10" i="12" s="1"/>
  <c r="N40" i="14"/>
  <c r="J36" i="14"/>
  <c r="F42" i="14"/>
  <c r="K28" i="14"/>
  <c r="F30" i="14"/>
  <c r="J42" i="14"/>
  <c r="F38" i="14"/>
  <c r="O44" i="14"/>
  <c r="F26" i="14"/>
  <c r="N48" i="14"/>
  <c r="Q48" i="14"/>
  <c r="G48" i="14"/>
  <c r="L48" i="14"/>
  <c r="J48" i="14"/>
  <c r="M48" i="14"/>
  <c r="O48" i="14"/>
  <c r="P49" i="14"/>
  <c r="K48" i="14"/>
  <c r="R34" i="14"/>
  <c r="S34" i="14"/>
  <c r="R32" i="14"/>
  <c r="S32" i="14"/>
  <c r="S28" i="14"/>
  <c r="R28" i="14"/>
  <c r="M49" i="14"/>
  <c r="R44" i="14"/>
  <c r="S44" i="14"/>
  <c r="R25" i="14"/>
  <c r="F48" i="14"/>
  <c r="S25" i="14"/>
  <c r="O49" i="14"/>
  <c r="S31" i="14"/>
  <c r="R31" i="14"/>
  <c r="Q49" i="14"/>
  <c r="S36" i="14"/>
  <c r="R36" i="14"/>
  <c r="R46" i="14"/>
  <c r="S46" i="14"/>
  <c r="S45" i="14"/>
  <c r="R45" i="14"/>
  <c r="H49" i="14"/>
  <c r="I48" i="14"/>
  <c r="H48" i="14"/>
  <c r="S39" i="14"/>
  <c r="R39" i="14"/>
  <c r="R27" i="14"/>
  <c r="S27" i="14"/>
  <c r="R43" i="14"/>
  <c r="S43" i="14"/>
  <c r="S42" i="14"/>
  <c r="R42" i="14"/>
  <c r="R29" i="14"/>
  <c r="S29" i="14"/>
  <c r="J49" i="14"/>
  <c r="R37" i="14"/>
  <c r="S37" i="14"/>
  <c r="S30" i="14"/>
  <c r="R30" i="14"/>
  <c r="G49" i="14"/>
  <c r="S38" i="14"/>
  <c r="R38" i="14"/>
  <c r="S26" i="14"/>
  <c r="R26" i="14"/>
  <c r="F49" i="14"/>
  <c r="K49" i="14"/>
  <c r="P48" i="14"/>
  <c r="I49" i="14"/>
  <c r="R40" i="14"/>
  <c r="S40" i="14"/>
  <c r="N49" i="14"/>
  <c r="S35" i="14"/>
  <c r="R35" i="14"/>
  <c r="S41" i="14"/>
  <c r="R41" i="14"/>
  <c r="S33" i="14"/>
  <c r="R33" i="14"/>
  <c r="L49" i="14"/>
  <c r="V9" i="12" l="1"/>
  <c r="V10" i="12" s="1"/>
  <c r="G51" i="14"/>
  <c r="N51" i="14"/>
  <c r="N53" i="14" s="1"/>
  <c r="O51" i="14"/>
  <c r="O53" i="14" s="1"/>
  <c r="Q51" i="14"/>
  <c r="Q53" i="14" s="1"/>
  <c r="L51" i="14"/>
  <c r="F51" i="14"/>
  <c r="J51" i="14"/>
  <c r="M51" i="14"/>
  <c r="P51" i="14"/>
  <c r="P53" i="14" s="1"/>
  <c r="S49" i="14"/>
  <c r="I51" i="14"/>
  <c r="H51" i="14"/>
  <c r="S48" i="14"/>
  <c r="K51" i="14"/>
  <c r="W9" i="12" l="1"/>
  <c r="W10" i="12" s="1"/>
  <c r="S52" i="14"/>
  <c r="S51" i="14"/>
  <c r="AD7" i="12"/>
  <c r="T26" i="14" l="1"/>
  <c r="X5" i="14"/>
  <c r="P52" i="14"/>
  <c r="G52" i="14"/>
  <c r="T37" i="14"/>
  <c r="T34" i="14"/>
  <c r="T40" i="14"/>
  <c r="K52" i="14"/>
  <c r="I52" i="14"/>
  <c r="T38" i="14"/>
  <c r="T43" i="14"/>
  <c r="N52" i="14"/>
  <c r="T29" i="14"/>
  <c r="T27" i="14"/>
  <c r="T36" i="14"/>
  <c r="J52" i="14"/>
  <c r="T41" i="14"/>
  <c r="L52" i="14"/>
  <c r="O52" i="14"/>
  <c r="T31" i="14"/>
  <c r="T45" i="14"/>
  <c r="T39" i="14"/>
  <c r="T25" i="14"/>
  <c r="T33" i="14"/>
  <c r="T46" i="14"/>
  <c r="Q52" i="14"/>
  <c r="M52" i="14"/>
  <c r="T35" i="14"/>
  <c r="S53" i="14"/>
  <c r="H52" i="14"/>
  <c r="F52" i="14"/>
  <c r="F53" i="14" s="1"/>
  <c r="T44" i="14"/>
  <c r="T42" i="14"/>
  <c r="T32" i="14"/>
  <c r="T28" i="14"/>
  <c r="T30" i="14"/>
  <c r="G53" i="14" l="1"/>
  <c r="H53" i="14" s="1"/>
  <c r="I53" i="14" s="1"/>
  <c r="J53" i="14" s="1"/>
  <c r="K53" i="14" s="1"/>
  <c r="L53" i="14" s="1"/>
  <c r="M53" i="14" s="1"/>
  <c r="T48" i="14"/>
  <c r="T52" i="14"/>
  <c r="T49" i="14"/>
  <c r="T51" i="14" l="1"/>
  <c r="T53" i="14" s="1"/>
</calcChain>
</file>

<file path=xl/comments1.xml><?xml version="1.0" encoding="utf-8"?>
<comments xmlns="http://schemas.openxmlformats.org/spreadsheetml/2006/main">
  <authors>
    <author>Ruy  José da Costa</author>
    <author>tc={6D9D7148-ACEA-4AA2-9F55-6485F88347B2}</author>
    <author>PARANACIDADE</author>
  </authors>
  <commentList>
    <comment ref="C1" authorId="0" shapeId="0">
      <text>
        <r>
          <rPr>
            <b/>
            <sz val="8"/>
            <color indexed="81"/>
            <rFont val="Segoe UI"/>
            <family val="2"/>
          </rPr>
          <t>Ruy  José da Costa:</t>
        </r>
        <r>
          <rPr>
            <sz val="8"/>
            <color indexed="81"/>
            <rFont val="Segoe UI"/>
            <family val="2"/>
          </rPr>
          <t xml:space="preserve">
FILTRO PARA EDITAL
    "</t>
        </r>
        <r>
          <rPr>
            <b/>
            <sz val="8"/>
            <color indexed="81"/>
            <rFont val="Segoe UI"/>
            <family val="2"/>
          </rPr>
          <t>CARTILHA</t>
        </r>
        <r>
          <rPr>
            <sz val="8"/>
            <color indexed="81"/>
            <rFont val="Segoe UI"/>
            <family val="2"/>
          </rPr>
          <t>"</t>
        </r>
      </text>
    </comment>
    <comment ref="K1" authorId="0" shapeId="0">
      <text>
        <r>
          <rPr>
            <b/>
            <sz val="8"/>
            <color indexed="81"/>
            <rFont val="Segoe UI"/>
            <family val="2"/>
          </rPr>
          <t>Ruy  José da Costa:</t>
        </r>
        <r>
          <rPr>
            <sz val="8"/>
            <color indexed="81"/>
            <rFont val="Segoe UI"/>
            <family val="2"/>
          </rPr>
          <t xml:space="preserve">
FILTRO PARA EDITAL
    "</t>
        </r>
        <r>
          <rPr>
            <b/>
            <sz val="8"/>
            <color indexed="81"/>
            <rFont val="Segoe UI"/>
            <family val="2"/>
          </rPr>
          <t>CARTILHA</t>
        </r>
        <r>
          <rPr>
            <sz val="8"/>
            <color indexed="81"/>
            <rFont val="Segoe UI"/>
            <family val="2"/>
          </rPr>
          <t>"</t>
        </r>
      </text>
    </comment>
    <comment ref="C3" authorId="0" shapeId="0">
      <text>
        <r>
          <rPr>
            <b/>
            <sz val="8"/>
            <color indexed="81"/>
            <rFont val="Segoe UI"/>
            <family val="2"/>
          </rPr>
          <t>Ruy  José da Costa:</t>
        </r>
        <r>
          <rPr>
            <sz val="8"/>
            <color indexed="81"/>
            <rFont val="Segoe UI"/>
            <family val="2"/>
          </rPr>
          <t xml:space="preserve">
FILTRO PARA EDITAL
    "</t>
        </r>
        <r>
          <rPr>
            <b/>
            <sz val="8"/>
            <color indexed="81"/>
            <rFont val="Segoe UI"/>
            <family val="2"/>
          </rPr>
          <t>ANEXO</t>
        </r>
        <r>
          <rPr>
            <sz val="8"/>
            <color indexed="81"/>
            <rFont val="Segoe UI"/>
            <family val="2"/>
          </rPr>
          <t>"</t>
        </r>
      </text>
    </comment>
    <comment ref="K3" authorId="0" shapeId="0">
      <text>
        <r>
          <rPr>
            <b/>
            <sz val="8"/>
            <color indexed="81"/>
            <rFont val="Segoe UI"/>
            <family val="2"/>
          </rPr>
          <t>Ruy  José da Costa:</t>
        </r>
        <r>
          <rPr>
            <sz val="8"/>
            <color indexed="81"/>
            <rFont val="Segoe UI"/>
            <family val="2"/>
          </rPr>
          <t xml:space="preserve">
FILTRO PARA EDITAL
    "</t>
        </r>
        <r>
          <rPr>
            <b/>
            <sz val="8"/>
            <color indexed="81"/>
            <rFont val="Segoe UI"/>
            <family val="2"/>
          </rPr>
          <t>ANEXO</t>
        </r>
        <r>
          <rPr>
            <sz val="8"/>
            <color indexed="81"/>
            <rFont val="Segoe UI"/>
            <family val="2"/>
          </rPr>
          <t>"</t>
        </r>
      </text>
    </comment>
    <comment ref="H22" authorId="0" shapeId="0">
      <text>
        <r>
          <rPr>
            <b/>
            <sz val="8"/>
            <color indexed="81"/>
            <rFont val="Segoe UI"/>
            <family val="2"/>
          </rPr>
          <t>=MF3 pré x 0,50294</t>
        </r>
      </text>
    </comment>
    <comment ref="H23" authorId="0" shapeId="0">
      <text>
        <r>
          <rPr>
            <b/>
            <sz val="8"/>
            <color indexed="81"/>
            <rFont val="Segoe UI"/>
            <family val="2"/>
          </rPr>
          <t>=MF3 pré x 0,33088</t>
        </r>
      </text>
    </comment>
    <comment ref="H24" authorId="0" shapeId="0">
      <text>
        <r>
          <rPr>
            <b/>
            <sz val="8"/>
            <color indexed="81"/>
            <rFont val="Segoe UI"/>
            <family val="2"/>
          </rPr>
          <t>=MF3 pré x 0,411765</t>
        </r>
      </text>
    </comment>
    <comment ref="H31" authorId="1" shapeId="0">
      <text>
        <r>
          <rPr>
            <sz val="8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TIPO ITEM	CODIGO ITEM	DESCRIÇÃO ITEM	UNIDADE ITEM	COEFICIENTE	PRECO UNITARIO	CUSTO TOTAL
INSUMO	4417	SARRAFO DE MADEIRA NAO APARELHADA *2,5 X 7* CM, MACARANDUBA, ANGELIM OU EQUIVALENTE DA REGIAO	M	1,0000	5,07	5,07
INSUMO	4491	PONTALETE DE MADEIRA NAO APARELHADA *7,5 X 7,5* CM (3 X 3 ") PINUS, MISTA OU EQUIVALENTE DA REGIAO	M	4,0000	3,04	12,16
COTAÇÃO		PLACA DE OBRA TIPO BANNER, 4,00x2,00 M, EM QUADRO DE METALON 20x20 MM E LONA 360 GRS, COM IMPRESSÃO DIGITAL, PROMO BRILHO 500x500, PARA FIXAR EM ESTRUTURA DE MADEIRA.	M2	1,0000	114,30	114,30
INSUMO	5075	PREGO DE ACO POLIDO COM CABECA 18 X 30 (2 3/4 X 10)	KG	0,1100	10,34	1,14
COMPOSICAO	88262	CARPINTEIRO DE FORMAS COM ENCARGOS COMPLEMENTARES	H	1,0000	25,16	25,16
COMPOSICAO	88316	SERVENTE COM ENCARGOS COMPLEMENTARES	H	2,0000	19,47	38,94
COMPOSICAO	94962	CONCRETO MAGRO PARA LASTRO, TRAÇO 1:4,5:4,5 (CIMENTO/ AREIA MÉDIA/ BRITA 1)  - PREPARO MECÂNICO COM BETONEIRA 400 L. AF_07/2016	M3	0,0100	246,05	2,46
CUSTO TOTAL						199,23</t>
        </r>
      </text>
    </comment>
    <comment ref="H75" authorId="2" shapeId="0">
      <text>
        <r>
          <rPr>
            <b/>
            <sz val="12"/>
            <color indexed="81"/>
            <rFont val="Tahoma"/>
            <family val="2"/>
          </rPr>
          <t>1ª CAT 1000m</t>
        </r>
      </text>
    </comment>
    <comment ref="H80" authorId="2" shapeId="0">
      <text>
        <r>
          <rPr>
            <b/>
            <sz val="12"/>
            <color indexed="81"/>
            <rFont val="Tahoma"/>
            <family val="2"/>
          </rPr>
          <t>1ª CAT 1000m</t>
        </r>
      </text>
    </comment>
    <comment ref="H81" authorId="2" shapeId="0">
      <text>
        <r>
          <rPr>
            <b/>
            <sz val="12"/>
            <color indexed="81"/>
            <rFont val="Tahoma"/>
            <family val="2"/>
          </rPr>
          <t>2ª CAT 200m</t>
        </r>
      </text>
    </comment>
  </commentList>
</comments>
</file>

<file path=xl/sharedStrings.xml><?xml version="1.0" encoding="utf-8"?>
<sst xmlns="http://schemas.openxmlformats.org/spreadsheetml/2006/main" count="6208" uniqueCount="1178">
  <si>
    <t>:</t>
  </si>
  <si>
    <t>DMT</t>
  </si>
  <si>
    <t>CONSUMO</t>
  </si>
  <si>
    <t>CUSTOS UNITÁRIOS - ( R$ )</t>
  </si>
  <si>
    <t>PROJETO ORIGINAL</t>
  </si>
  <si>
    <t>TRANSP</t>
  </si>
  <si>
    <t>EXEC.</t>
  </si>
  <si>
    <t>S/BDI</t>
  </si>
  <si>
    <t>C/BDI</t>
  </si>
  <si>
    <t>QUANT</t>
  </si>
  <si>
    <t>UNIT</t>
  </si>
  <si>
    <t>( R$ ) - PM</t>
  </si>
  <si>
    <t>m3</t>
  </si>
  <si>
    <t>m2</t>
  </si>
  <si>
    <t>80000B</t>
  </si>
  <si>
    <t>m</t>
  </si>
  <si>
    <t>80000C</t>
  </si>
  <si>
    <t>ton</t>
  </si>
  <si>
    <t>un</t>
  </si>
  <si>
    <t>TOTAL GERAL</t>
  </si>
  <si>
    <t>kg</t>
  </si>
  <si>
    <t>BLSA120</t>
  </si>
  <si>
    <t>BLSA150</t>
  </si>
  <si>
    <t>BLSA200</t>
  </si>
  <si>
    <t>BLSA250</t>
  </si>
  <si>
    <t>BLSC120</t>
  </si>
  <si>
    <t>BLSC150</t>
  </si>
  <si>
    <t>BLSC200</t>
  </si>
  <si>
    <t>BLSC250</t>
  </si>
  <si>
    <t>BLDA120</t>
  </si>
  <si>
    <t>BLDA150</t>
  </si>
  <si>
    <t>BLDC120</t>
  </si>
  <si>
    <t>BLDC150</t>
  </si>
  <si>
    <t>CLA060</t>
  </si>
  <si>
    <t>CLA080</t>
  </si>
  <si>
    <t>CLA100</t>
  </si>
  <si>
    <t>CLA120</t>
  </si>
  <si>
    <t>CLC060</t>
  </si>
  <si>
    <t>CLC080</t>
  </si>
  <si>
    <t>CLC100</t>
  </si>
  <si>
    <t>CLC120</t>
  </si>
  <si>
    <t>CLC150</t>
  </si>
  <si>
    <t>CLC200</t>
  </si>
  <si>
    <t>PVAH150</t>
  </si>
  <si>
    <t>PVCH150</t>
  </si>
  <si>
    <t>PVCH200</t>
  </si>
  <si>
    <t>PVCH250</t>
  </si>
  <si>
    <t>VIGA080</t>
  </si>
  <si>
    <t>VIGA100</t>
  </si>
  <si>
    <t>VIGA120</t>
  </si>
  <si>
    <t>DISSIPM</t>
  </si>
  <si>
    <t>serviço</t>
  </si>
  <si>
    <t>TIJOLO</t>
  </si>
  <si>
    <t>cimen</t>
  </si>
  <si>
    <t>areia</t>
  </si>
  <si>
    <t>brita</t>
  </si>
  <si>
    <t>custo
exec</t>
  </si>
  <si>
    <t>CAL</t>
  </si>
  <si>
    <t>forma
   m2</t>
  </si>
  <si>
    <t>TIJOLO
M3</t>
  </si>
  <si>
    <t>concr
magr</t>
  </si>
  <si>
    <t>Concr
11mpa</t>
  </si>
  <si>
    <t>Concr
15mpa</t>
  </si>
  <si>
    <t>argamas
M2</t>
  </si>
  <si>
    <t>aço
ca 60</t>
  </si>
  <si>
    <t>grelha</t>
  </si>
  <si>
    <t>B.L. Símples alvenaria H até 1,20 m</t>
  </si>
  <si>
    <t>B.L. Símples alvenaria H até 1,50 m</t>
  </si>
  <si>
    <t>B.L. Símples alvenaria H até 2,00 m</t>
  </si>
  <si>
    <t>B.L. Símples alvenaria H até 2,50 m</t>
  </si>
  <si>
    <t>C.L. Alvenaria Tubo até 0,80</t>
  </si>
  <si>
    <t>C.L. Alvenaria Tubo até 1,00</t>
  </si>
  <si>
    <t>C.L. Alvenaria Tubo até 1,20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</si>
  <si>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</si>
  <si>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</si>
  <si>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</si>
  <si>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</si>
  <si>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</si>
  <si>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</si>
  <si>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</si>
  <si>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</si>
  <si>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</si>
  <si>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</si>
  <si>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0,0025</t>
  </si>
  <si>
    <t>0,0001</t>
  </si>
  <si>
    <t>0,0024</t>
  </si>
  <si>
    <t>0,0038</t>
  </si>
  <si>
    <t>0,0002</t>
  </si>
  <si>
    <t>0,0062</t>
  </si>
  <si>
    <t>0,0043</t>
  </si>
  <si>
    <t>0,0119</t>
  </si>
  <si>
    <t>0,0004</t>
  </si>
  <si>
    <t>0,0082</t>
  </si>
  <si>
    <t>tubo
ø80</t>
  </si>
  <si>
    <t>86300A</t>
  </si>
  <si>
    <t>0,6231</t>
  </si>
  <si>
    <t>2,2155</t>
  </si>
  <si>
    <t>C.L. Alvenaria Tubo até 0,40</t>
  </si>
  <si>
    <t>C.L. Alvenaria Tubo até 0,60</t>
  </si>
  <si>
    <t>B.L. Dupla Alvenaria H até 1,20 m</t>
  </si>
  <si>
    <t>B.L. Dupla Alvenaria H até 1,50 m</t>
  </si>
  <si>
    <t>B.L. Dupla Alvenaria H até 2,00 m</t>
  </si>
  <si>
    <t>B.L. Dupla Alvenaria H até 2,50 m</t>
  </si>
  <si>
    <t>B.L. Símples concreto armado H até 1,50 m</t>
  </si>
  <si>
    <t>B.L. Símples concreto armado H até 2,00 m</t>
  </si>
  <si>
    <t>B.L. Símples concreto armado H até 2,50 m</t>
  </si>
  <si>
    <t>B.L. Símples concreto armado H até 1,20 m</t>
  </si>
  <si>
    <t>B.L. Dupla Concreto armado H até 1,50 m</t>
  </si>
  <si>
    <t>B.L. Dupla Concreto armado H até 2,00 m</t>
  </si>
  <si>
    <t>B.L. Dupla Concreto armado H até 2,50 m</t>
  </si>
  <si>
    <t>B.L. Dupla Concreto armado H até 1,20 m</t>
  </si>
  <si>
    <t>BLSM120</t>
  </si>
  <si>
    <t>BLSM150</t>
  </si>
  <si>
    <t>BLSM200</t>
  </si>
  <si>
    <t>BLSM250</t>
  </si>
  <si>
    <t>BLDA200</t>
  </si>
  <si>
    <t>BLDA250</t>
  </si>
  <si>
    <t>BLDM120</t>
  </si>
  <si>
    <t>BLDM150</t>
  </si>
  <si>
    <t>BLDM200</t>
  </si>
  <si>
    <t>BLDM250</t>
  </si>
  <si>
    <t>BLDC200</t>
  </si>
  <si>
    <t>BLDC250</t>
  </si>
  <si>
    <t>CLA040</t>
  </si>
  <si>
    <t>CLM040</t>
  </si>
  <si>
    <t>CLM060</t>
  </si>
  <si>
    <t>CLM080</t>
  </si>
  <si>
    <t>CLM100</t>
  </si>
  <si>
    <t>CLM120</t>
  </si>
  <si>
    <t>CLC040</t>
  </si>
  <si>
    <t>PVAH180</t>
  </si>
  <si>
    <t>PVAH80</t>
  </si>
  <si>
    <t>PVAH100</t>
  </si>
  <si>
    <t>PVAH130</t>
  </si>
  <si>
    <t>PVMH80</t>
  </si>
  <si>
    <t>PVMH100</t>
  </si>
  <si>
    <t>PVMH130</t>
  </si>
  <si>
    <t>PVMH150</t>
  </si>
  <si>
    <t>PVMH180</t>
  </si>
  <si>
    <t>PVCH80</t>
  </si>
  <si>
    <t>PVCH100</t>
  </si>
  <si>
    <t>PVCH130</t>
  </si>
  <si>
    <t>PVCH180</t>
  </si>
  <si>
    <t>P.V. Alvenaria H até 0,80 m Tubo até 0,40 + chaminé 1,00 m</t>
  </si>
  <si>
    <t>P.V. Alvenaria H até 1,00 m Tubo até 0,60 + chaminé 1,00 m</t>
  </si>
  <si>
    <t>P.V. Alvenaria H até 1,30 m Tubo até 0,80 + chaminé 1,00 m</t>
  </si>
  <si>
    <t>P.V. Alvenaria H até 1,50 m Tubo até 1,00 + chaminé 1,00 m</t>
  </si>
  <si>
    <t>P.V. Alvenaria H até 1,80 m Tubo até 1,20 + chaminé 1,00 m</t>
  </si>
  <si>
    <t>P.V. Pré-moldado H até 0,80 m Tubo até 0,40 + chaminé 1,00 m</t>
  </si>
  <si>
    <t>P.V. Pré-moldado H até 1,00 m Tubo até 0,60 + chaminé 1,00 m</t>
  </si>
  <si>
    <t>P.V. Pré-moldado H até 1,30 m Tubo até 0,80 + chaminé 1,00 m</t>
  </si>
  <si>
    <t>P.V. Pré-moldado H até 1,50 m Tubo até 1,00 + chaminé 1,00 m</t>
  </si>
  <si>
    <t>P.V. Pré-moldado H até 1,80 m Tubo até 1,20 + chaminé 1,00 m</t>
  </si>
  <si>
    <t>P.V. Concreto armado H até 0,80 m Tubo até 0,40 + chaminé 1,00 m</t>
  </si>
  <si>
    <t>P.V. Concreto armado H até 1,00 m Tubo até 0,60 + chaminé 1,00 m</t>
  </si>
  <si>
    <t>P.V. Concreto armado H até 1,30 m Tubo até 0,80 + chaminé 1,00 m</t>
  </si>
  <si>
    <t>P.V. Concreto armado H até 1,50 m Tubo até 1,00 + chaminé 1,00 m</t>
  </si>
  <si>
    <t>P.V. Concreto armado H até 1,80 m Tubo até 1,20 + chaminé 1,00 m</t>
  </si>
  <si>
    <t>P.V. Concreto armado H até 2,00 m Tubo até 1,50 + chaminé 1,00 m</t>
  </si>
  <si>
    <t>P.V. Concreto armado H até 2,50 m Tubo até 2,00 + chaminé 1,00 m</t>
  </si>
  <si>
    <t>Dissipador de Energia c/Pedra de Mão tubo ø 1,00</t>
  </si>
  <si>
    <t>Dissipador de Energia c/Pedra de Mão tubo ø 1,20</t>
  </si>
  <si>
    <t>Dissipador de Energia c/Pedra de Mão tubo ø 1,50</t>
  </si>
  <si>
    <t>Pedra Argamassada m3</t>
  </si>
  <si>
    <t>CICLÓP 11
mpa m3</t>
  </si>
  <si>
    <t>73764/4</t>
  </si>
  <si>
    <t>73764/5</t>
  </si>
  <si>
    <t>73764/6</t>
  </si>
  <si>
    <t>transporte</t>
  </si>
  <si>
    <t>534906B</t>
  </si>
  <si>
    <t>534908A</t>
  </si>
  <si>
    <t>534908B</t>
  </si>
  <si>
    <t>534908C</t>
  </si>
  <si>
    <t>534906A</t>
  </si>
  <si>
    <t>534906C</t>
  </si>
  <si>
    <t>86300B</t>
  </si>
  <si>
    <t>86300C</t>
  </si>
  <si>
    <t>86300D</t>
  </si>
  <si>
    <t>86300E</t>
  </si>
  <si>
    <t>73764/4A</t>
  </si>
  <si>
    <t>73764/AB</t>
  </si>
  <si>
    <t>73764/5A</t>
  </si>
  <si>
    <t>73764/6A</t>
  </si>
  <si>
    <t>x</t>
  </si>
  <si>
    <t>DESCRIÇÃO DOS SERVIÇOS</t>
  </si>
  <si>
    <t>km</t>
  </si>
  <si>
    <t>( ton )</t>
  </si>
  <si>
    <t>UD</t>
  </si>
  <si>
    <t>PLANILHA DE SERVIÇOS   -   PAVIMENTAÇÃO</t>
  </si>
  <si>
    <t>( R$ ) - PM
TOTAIS</t>
  </si>
  <si>
    <t>Município:</t>
  </si>
  <si>
    <t xml:space="preserve">SAM  </t>
  </si>
  <si>
    <t>Projeto :</t>
  </si>
  <si>
    <t xml:space="preserve">LOTE nº </t>
  </si>
  <si>
    <t>SERVIÇOS EXTRAS - TERRAPLENAGEM</t>
  </si>
  <si>
    <t/>
  </si>
  <si>
    <t>5</t>
  </si>
  <si>
    <t>2</t>
  </si>
  <si>
    <t>Remoção da Camada Superficial</t>
  </si>
  <si>
    <t>Escavação em 1ª Categoria</t>
  </si>
  <si>
    <t>Escavação em 2ª Categoria</t>
  </si>
  <si>
    <t>Escavação em 3ª Categoria</t>
  </si>
  <si>
    <t>Escavação, Carga e Transp. de jazida 2ª Cat.</t>
  </si>
  <si>
    <t>Compactação de Aterros - Controle Visual</t>
  </si>
  <si>
    <t>Compactação de Aterros 95% P.N.</t>
  </si>
  <si>
    <t>Colchão Drenante Areia Fund. Aterros</t>
  </si>
  <si>
    <t>Demolição de Concreto Símples</t>
  </si>
  <si>
    <t>Demolição de Concreto Armado</t>
  </si>
  <si>
    <t>Demolição Manual de Pavimento e Transporte</t>
  </si>
  <si>
    <t>Regularização do Subleito sem Compactação</t>
  </si>
  <si>
    <t>Regularização compac.subleito 100% PN</t>
  </si>
  <si>
    <t>Regularização e Compactação p/ assentamento de calçadas/lajotas/blocos</t>
  </si>
  <si>
    <t>SEIL</t>
  </si>
  <si>
    <t>DER</t>
  </si>
  <si>
    <t>512000A</t>
  </si>
  <si>
    <t>3</t>
  </si>
  <si>
    <t>Colchão de Areia ( Rio / Jazida )</t>
  </si>
  <si>
    <t>Colchão de Brita/Pó de Pedra</t>
  </si>
  <si>
    <t>Solo estabilizado 2ª categoria</t>
  </si>
  <si>
    <t>Revestimento Primário</t>
  </si>
  <si>
    <t>Cascalhamento</t>
  </si>
  <si>
    <t>Solo Arenoso Fino (base) 100% PI</t>
  </si>
  <si>
    <t>Cimento</t>
  </si>
  <si>
    <t>Solo (Solo Cimento )</t>
  </si>
  <si>
    <t>Massa (Solo Cimento )</t>
  </si>
  <si>
    <t>Bica Corrida</t>
  </si>
  <si>
    <t>Macadame Seco c/ Bica Corrida</t>
  </si>
  <si>
    <t>Rachão</t>
  </si>
  <si>
    <t>Bica corrida</t>
  </si>
  <si>
    <t>Brita graduada tratada c/cimento (Cp=4%) 100% PI</t>
  </si>
  <si>
    <t>Pedra britada (Usina de solos)</t>
  </si>
  <si>
    <t>Massa (Brita Graduada )</t>
  </si>
  <si>
    <t>4</t>
  </si>
  <si>
    <t>SERVIÇOS EXTRAS - REVESTIMENTO</t>
  </si>
  <si>
    <t>6</t>
  </si>
  <si>
    <t>Rachão s/ britagem</t>
  </si>
  <si>
    <t>534906D</t>
  </si>
  <si>
    <t>534906E</t>
  </si>
  <si>
    <t>534906F</t>
  </si>
  <si>
    <t>534908D</t>
  </si>
  <si>
    <t>534908E</t>
  </si>
  <si>
    <t>534908F</t>
  </si>
  <si>
    <t>534906G</t>
  </si>
  <si>
    <t>534906H</t>
  </si>
  <si>
    <t>534906I</t>
  </si>
  <si>
    <t>534906J</t>
  </si>
  <si>
    <t>534908G</t>
  </si>
  <si>
    <t>534908H</t>
  </si>
  <si>
    <t>534908I</t>
  </si>
  <si>
    <t>DER mat</t>
  </si>
  <si>
    <t>SERVIÇOS EXTRAS - MEIO-FIO E SARJETA</t>
  </si>
  <si>
    <t>SERVIÇOS EXTRAS - URBANISMO DO PASSEIO</t>
  </si>
  <si>
    <t>605000B</t>
  </si>
  <si>
    <t>Bica Corrida - Passeio</t>
  </si>
  <si>
    <t>Limpeza e Lavagem da pista ( Recape )</t>
  </si>
  <si>
    <t>Pedra Irregular - sem colchão</t>
  </si>
  <si>
    <t>Cordão Lateral p/ Pedras Irregulares</t>
  </si>
  <si>
    <t>Retirada e Reassentamento de Pedras Irregulares</t>
  </si>
  <si>
    <t>Paralelepípedos Regulares</t>
  </si>
  <si>
    <t>Lajotas de Concreto e=4cm - sem colchão</t>
  </si>
  <si>
    <t>Lajotas de Concreto e=5cm - sem colchão</t>
  </si>
  <si>
    <t>Lajotas de Concreto e=6cm - sem colchão</t>
  </si>
  <si>
    <t>Lajotas de Concreto e=7cm - sem colchão</t>
  </si>
  <si>
    <t>Lajotas de Concreto e=8cm - sem colchão</t>
  </si>
  <si>
    <t>Lajotas de Concreto e=10cm - sem colchão</t>
  </si>
  <si>
    <t>Paver e=4cm - sem colchão</t>
  </si>
  <si>
    <t>Paver Colorido e=4cm - sem colchão</t>
  </si>
  <si>
    <t>Paver e=6cm - sem colchão</t>
  </si>
  <si>
    <t>Paver Colorido e=6cm - sem colchão</t>
  </si>
  <si>
    <t>Paver e=8cm - sem colchão</t>
  </si>
  <si>
    <t>Paver Colorido e=8cm - sem colchão</t>
  </si>
  <si>
    <t>Paver e=10cm - sem colchão</t>
  </si>
  <si>
    <t>Paver Colorido e=10cm - sem colchão</t>
  </si>
  <si>
    <t>Blockret e=4cm - sem colchão</t>
  </si>
  <si>
    <t>Blockret e=5cm - sem colchão</t>
  </si>
  <si>
    <t>Blockret e=6cm - sem colchão</t>
  </si>
  <si>
    <t>Blockret e=6,5cm - sem colchão</t>
  </si>
  <si>
    <t>Blockret e=8cm - sem colchão</t>
  </si>
  <si>
    <t>Blockret e=10cm - sem colchão</t>
  </si>
  <si>
    <t>Blockret e=12cm - sem colchão</t>
  </si>
  <si>
    <t>Petit - Pavet - sem colchão</t>
  </si>
  <si>
    <t>Areia</t>
  </si>
  <si>
    <t>Cal Hidratada CH-1</t>
  </si>
  <si>
    <t>Pó de Pedra</t>
  </si>
  <si>
    <t>Trat.Sup. Símples c/ Emulsão ( Curitiba )</t>
  </si>
  <si>
    <t>Brita</t>
  </si>
  <si>
    <t>TSD com Capa Selante - Tipo I-1</t>
  </si>
  <si>
    <t>TSD com Capa Selante Tipo - I-2</t>
  </si>
  <si>
    <t>TSD com Capa Selante - Tipo I-3</t>
  </si>
  <si>
    <t>Trat.Sup.Tríplo ( TST ) Tipo I-4</t>
  </si>
  <si>
    <t>Trat.Sup.Tríplo ( TST ) Tipo I-5</t>
  </si>
  <si>
    <t>Trat.Sup.Tríplo ( TST ) Tipo I-6</t>
  </si>
  <si>
    <t>Macadame Betuminoso c/ Emulsão RR-2C</t>
  </si>
  <si>
    <t>Macadame Betuminoso c/ CAP</t>
  </si>
  <si>
    <t>Capa Selante</t>
  </si>
  <si>
    <t>Brita ( usina )</t>
  </si>
  <si>
    <t>Massa</t>
  </si>
  <si>
    <t>CBUQ (Quantidade menor que 10000 toneladas)</t>
  </si>
  <si>
    <t>CBUQ (Quantidade maior que 10000 toneladas)</t>
  </si>
  <si>
    <t>CBUQ c/ asfalto modificado p/ polímero SBS(60/85)</t>
  </si>
  <si>
    <t>CBUQ c/ asfalto com BORRACHA</t>
  </si>
  <si>
    <t>Frezagem Contínua a Frio</t>
  </si>
  <si>
    <t>Frezagem Descontínua a Frio</t>
  </si>
  <si>
    <t>Remoção de Meio-Fio</t>
  </si>
  <si>
    <t>Remoção e Recolocação de Meio-Fio</t>
  </si>
  <si>
    <t>Meio-Fio com Sarjeta DER - Tipo 1 - (0,103 m3) - Moldado "in loco"</t>
  </si>
  <si>
    <t>Meio-Fio com Sarjeta DER - Tipo 2 - (0,042 m3) - Pré-Moldado</t>
  </si>
  <si>
    <t>Meio-Fio c/Sarjeta (rebaixado) DER-Tipo 7-(0,031 m3) - Moldado "in loco"</t>
  </si>
  <si>
    <t>Meio-Fio com Sarjeta DER - Tipo 7 - (0,031 m3) - Pré-Moldado</t>
  </si>
  <si>
    <t>Meio-Fio Símples DER - Tipo 3 - (0,034 m3) - Moldado "in loco"</t>
  </si>
  <si>
    <t>Meio-Fio com Sarjeta DER - Tipo 3 - (0,034 m3) - Pré-Moldado</t>
  </si>
  <si>
    <t>Meio-Fio Símples DER - Tipo 4 - (0,072 m3) - Moldado "in loco"</t>
  </si>
  <si>
    <t>Meio-Fio com Sarjeta DER - Tipo 4 - (0,072 m3) - Pré-Moldado</t>
  </si>
  <si>
    <t>Demolição de Concreto Símples (calçadas e outros)</t>
  </si>
  <si>
    <t>Lastro de Concreto Simples (calçadas e outros)</t>
  </si>
  <si>
    <t>Colchão de Areia (calçadas e outros)</t>
  </si>
  <si>
    <t>Colchão de Brita/Pó de Pedra (calçamentos)</t>
  </si>
  <si>
    <t>Colchão de Argila/Saibro/mat. de Jazida</t>
  </si>
  <si>
    <t>Apiloamento Manual (calçadas e outros)</t>
  </si>
  <si>
    <t>Formas de madeira compensada resinada</t>
  </si>
  <si>
    <t>Aço CA-50 Dobr. e Colocação</t>
  </si>
  <si>
    <t>Aço CA-60 Dobr. e Colocação</t>
  </si>
  <si>
    <t>Calçada Concreto ( e = 5,00 cm )</t>
  </si>
  <si>
    <t>Remoção e recolocação de cercas de arame</t>
  </si>
  <si>
    <t>Construção de Cerca 4 fios c/ mourões de concreto</t>
  </si>
  <si>
    <t>Construção de Cerca 4 fios c/ mourões de madeira</t>
  </si>
  <si>
    <t>Defensa simples semi-maleável c/ espaçador e calço</t>
  </si>
  <si>
    <t>Regularização e Compactação SAF- 100% PI - Passeio com Pavimento</t>
  </si>
  <si>
    <t>Regularização e Compactação 100% PN - Passeio com Pavimento</t>
  </si>
  <si>
    <t>Aterro c/ mat. do canteiro (escav 1ª CAT+transp+compact) - Passeio</t>
  </si>
  <si>
    <t>Aterro c/ mat. de jazida (escav 1ª CAT+transp+compact) - Passeio</t>
  </si>
  <si>
    <t>Solo estabilizado 2ª categoria - Passeio</t>
  </si>
  <si>
    <t>Brita Graduada - Passeio</t>
  </si>
  <si>
    <t>Pedra Irregular - sem colchão - Passeio</t>
  </si>
  <si>
    <t>Cordão Lateral p/ Pedras Irregulares - Passeio</t>
  </si>
  <si>
    <t>Retirada de Pedras Irregulares - Passeio</t>
  </si>
  <si>
    <t>Retirada e Reassentamento de Pedras Irregulares - Passeio</t>
  </si>
  <si>
    <t>Paralelepípedos Regulares - Passeio</t>
  </si>
  <si>
    <t>Limpeza e pintura de abrigo de ônibus</t>
  </si>
  <si>
    <t>FAIXA ELEVADA PNE c/ Piso Tátil (NBR 9050) - Modelo 01 - ORÇAR</t>
  </si>
  <si>
    <t>Rampa para PNE com Piso Tátil (NBR 9050) - Modelo 02 - 5,94 m2</t>
  </si>
  <si>
    <t>Rampa para PNE com Piso Tátil (NBR 9050) - Modelo 03 - 5,94 m2</t>
  </si>
  <si>
    <t>Rampa para PNE com Piso Tátil (NBR 9050) - Modelo 04 - 5,94 m2</t>
  </si>
  <si>
    <t>Rampa para PNE com Piso Tátil (NBR 9050) - Modelo 05 - 7,80 m2</t>
  </si>
  <si>
    <t>Rampa para PNE com Piso Tátil (NBR 9050) - Modelo 06 - 7,65 m2</t>
  </si>
  <si>
    <t>Suporte de madeira 3"x3" p/ placa sinalização</t>
  </si>
  <si>
    <t>Placa sinalização refletiva-círculo (0,1964 m2/ud) + suporte MADEIRA</t>
  </si>
  <si>
    <t>Placa sinalização refletiva-triângulo (0,1219 m2/ud) + suporte MADEIRA</t>
  </si>
  <si>
    <t>Placa sinalização refletiva-octógono (0,2160 m2/ud) + suporte MADEIRA</t>
  </si>
  <si>
    <t>Placa sinalização refletiva-losango (0,2025 m2/ud) + suporte MADEIRA</t>
  </si>
  <si>
    <t>Placa sinalização refletiva-círculo (0,1964 m2/ud) + suporte METÁLICO</t>
  </si>
  <si>
    <t>Placa sinalização refletiva-triângulo (0,1219 m2/ud) + suporte METÁLICO</t>
  </si>
  <si>
    <t>Placa sinalização refletiva-octógono (0,2160 m2/ud) + suporte METÁLICO</t>
  </si>
  <si>
    <t>Placa sinalização refletiva-losango (0,2025 m2/ud) + suporte METÁLICO</t>
  </si>
  <si>
    <t>ORÇAR</t>
  </si>
  <si>
    <t>605000A</t>
  </si>
  <si>
    <t>605000C</t>
  </si>
  <si>
    <t>605000D</t>
  </si>
  <si>
    <t>605000E</t>
  </si>
  <si>
    <t>820000A</t>
  </si>
  <si>
    <t>820000B</t>
  </si>
  <si>
    <t>820000C</t>
  </si>
  <si>
    <t>820000D</t>
  </si>
  <si>
    <t>820000E</t>
  </si>
  <si>
    <t>820000F</t>
  </si>
  <si>
    <t>820000G</t>
  </si>
  <si>
    <t>820000H</t>
  </si>
  <si>
    <t>8</t>
  </si>
  <si>
    <t>Escavação Manual de Valas</t>
  </si>
  <si>
    <t>Escavação de Bueiros em 2ª Categoria</t>
  </si>
  <si>
    <t>Escavação de Bueiros em 3ª Categoria</t>
  </si>
  <si>
    <t>Remoção de bueiro 0,30m</t>
  </si>
  <si>
    <t>Remoção de bueiro 0,40m</t>
  </si>
  <si>
    <t>Remoção de bueiro 0,50m</t>
  </si>
  <si>
    <t>Remoção de bueiro 0,60m</t>
  </si>
  <si>
    <t>Remoção de bueiro 0,80m</t>
  </si>
  <si>
    <t>Remoção de bueiro 1,00m</t>
  </si>
  <si>
    <t>Remoção de bueiro 1,20m</t>
  </si>
  <si>
    <t>Remoção de bueiro 1,50m</t>
  </si>
  <si>
    <t>Gabião galvanizado # 8x10</t>
  </si>
  <si>
    <t>Gabião</t>
  </si>
  <si>
    <t>Escoramento de galerias celulares</t>
  </si>
  <si>
    <t>Apiloamento Manual</t>
  </si>
  <si>
    <t>Alvenaria de Pedra de Mão Argamassada</t>
  </si>
  <si>
    <t>Enrocamento pedra de mão arrumada</t>
  </si>
  <si>
    <t>Enrocamento pedra de mão jogada</t>
  </si>
  <si>
    <t>Lastro de Areia</t>
  </si>
  <si>
    <t>Lastro de Brita</t>
  </si>
  <si>
    <t>Alvenaria de Tijolos Maciços</t>
  </si>
  <si>
    <t>Alvenaria de Tijolos 6 Furos</t>
  </si>
  <si>
    <t>Argamassa Cimento e Areia 1:3</t>
  </si>
  <si>
    <t>Argamassa Cimento e Areia 1:4</t>
  </si>
  <si>
    <t>Dreno profundo em solo - tipo 1</t>
  </si>
  <si>
    <t>Tubo</t>
  </si>
  <si>
    <t>Concreto Magro</t>
  </si>
  <si>
    <t>Concreto Ciclópico 11 Mpa (37% de Pedra de Mão)</t>
  </si>
  <si>
    <t>Brita + Pedra de Mão</t>
  </si>
  <si>
    <t>Concreto Símples Fck = 11 Mpa</t>
  </si>
  <si>
    <t>Concreto Estrutural Fck = 15 Mpa</t>
  </si>
  <si>
    <t>Concreto Fck = 18 Mpa</t>
  </si>
  <si>
    <t>Boca (Ala) de BSTC ø 0,40 m</t>
  </si>
  <si>
    <t>Boca (Ala) de BSTC ø 0,80 m</t>
  </si>
  <si>
    <t>Boca (Ala) de BSTC ø 1,20 m</t>
  </si>
  <si>
    <t>Boca (Ala) de BSTC ø 1,50 m</t>
  </si>
  <si>
    <t>Boca (Ala) de BSTC ø 2,00 m</t>
  </si>
  <si>
    <t>Boca (Ala) de BDTC ø 0,60 m</t>
  </si>
  <si>
    <t>Boca (Ala) de BDTC ø 0,80 m</t>
  </si>
  <si>
    <t>Boca (Ala) de BDTC ø 1,00 m</t>
  </si>
  <si>
    <t>Boca (Ala) de BDTC ø 1,20 m</t>
  </si>
  <si>
    <t>Boca (Ala) de BDTC ø 1,50 m</t>
  </si>
  <si>
    <t>Boca (Ala) de BDTC ø 2,00 m</t>
  </si>
  <si>
    <t>Boca (Ala) de BTTC ø 0,60 m</t>
  </si>
  <si>
    <t>Boca (Ala) de BTTC ø 0,80 m</t>
  </si>
  <si>
    <t>Boca (Ala) de BTTC ø 1,00 m</t>
  </si>
  <si>
    <t>Boca (Ala) de BTTC ø 1,20 m</t>
  </si>
  <si>
    <t>Boca (Ala) de BTTC ø 1,50 m</t>
  </si>
  <si>
    <t>Boca (Ala) de BTTC ø 2,00 m</t>
  </si>
  <si>
    <t>Corpo de BSTC ø 0,40 sem Berço e sem Armação</t>
  </si>
  <si>
    <t>Corpo de BSTC ø 0,60 sem Berço e sem Armação</t>
  </si>
  <si>
    <t>Corpo de BSTC ø 0,80 sem Berço e sem Armação</t>
  </si>
  <si>
    <t>Corpo de BSTC ø 0,40 Sem Berço c/ Armação Símples CA-1</t>
  </si>
  <si>
    <t>Corpo de BSTC ø 0,60 Sem Berço c/ Armação Símples CA-1</t>
  </si>
  <si>
    <t>Corpo de BSTC ø 0,80 Sem Berço c/ Armação Símples CA-1</t>
  </si>
  <si>
    <t>Corpo de BSTC ø 1,00 Sem Berço c/ Armação Símples CA-1</t>
  </si>
  <si>
    <t>Corpo de BSTC ø 1,20 Sem Berço c/ Armação Símples CA-1</t>
  </si>
  <si>
    <t>Corpo de BSTC ø 1,50 Sem Berço c/ Armação Símples CA-1</t>
  </si>
  <si>
    <t>Corpo de BSTC ø 1,80 Sem Berço c/ Armação Símples CA-1</t>
  </si>
  <si>
    <t>Corpo de BSTC ø 2,00 Sem Berço c/ Armação Símples CA-1</t>
  </si>
  <si>
    <t>Corpo de BSTC ø 0,40 Sem Berço c/ Armação Dupla CA-2</t>
  </si>
  <si>
    <t>Corpo de BSTC ø 0,60 Sem Berço c/ Armação Dupla CA-2</t>
  </si>
  <si>
    <t>Corpo de BSTC ø 0,80 Sem Berço c/ Armação Dupla CA-2</t>
  </si>
  <si>
    <t>Corpo de BSTC ø 1,00 Sem Berço c/ Armação Dupla CA-2</t>
  </si>
  <si>
    <t>Corpo de BSTC ø 1,20 Sem Berço c/ Armação Dupla CA-2</t>
  </si>
  <si>
    <t>Corpo de BSTC ø 1,50 Sem Berço c/ Armação Dupla CA-2</t>
  </si>
  <si>
    <t>Corpo de BSTC ø 1,80 Sem Berço c/ Armação Dupla CA-2</t>
  </si>
  <si>
    <t>Corpo de BSTC ø 2,00 Sem Berço c/ Armação Dupla CA-2</t>
  </si>
  <si>
    <t>Corpo de BSTC ø 0,40 Com Berço c/ Armação Dupla CA-2</t>
  </si>
  <si>
    <t>Corpo de BSTC ø 0,60 Com Berço c/ Armação Dupla CA-2</t>
  </si>
  <si>
    <t>Corpo de BSTC ø 0,80 Com Berço c/ Armação Dupla CA-2</t>
  </si>
  <si>
    <t>Corpo de BSTC ø 1,00 Com Berço c/ Armação Dupla CA-2</t>
  </si>
  <si>
    <t>Corpo de BSTC ø 1,20 Com Berço c/ Armação Dupla CA-2</t>
  </si>
  <si>
    <t>Corpo de BSTC ø 1,50 Com Berço c/ Armação Dupla CA-2</t>
  </si>
  <si>
    <t>Corpo de BSTC ø 1,80 Com Berço c/ Armação Dupla CA-2</t>
  </si>
  <si>
    <t>Corpo de BSTC ø 2,00 Com Berço c/ Armação Dupla CA-2</t>
  </si>
  <si>
    <t>Tijolo</t>
  </si>
  <si>
    <t>Cal</t>
  </si>
  <si>
    <t>B.L. Símples pré-moldado H até 1,20 m</t>
  </si>
  <si>
    <t>B.L. Símples pré-moldado H até 1,50 m</t>
  </si>
  <si>
    <t>B.L. Símples pré-moldado H até 2,00 m</t>
  </si>
  <si>
    <t>B.L. Símples pré-moldado H até 2,50 m</t>
  </si>
  <si>
    <t>B.L. Dupla Pré-moldado H até 1,20 m</t>
  </si>
  <si>
    <t>B.L. Dupla Pré-moldado H até 1,50 m</t>
  </si>
  <si>
    <t>B.L. Dupla Pré-moldado H até 2,00 m</t>
  </si>
  <si>
    <t>B.L. Dupla Pré-moldado H até 2,50 m</t>
  </si>
  <si>
    <t>C.L. pré-moldado Tubo até 0,40</t>
  </si>
  <si>
    <t>C.L. pré-moldado Tubo até 0,60</t>
  </si>
  <si>
    <t>C.L. pré-moldado Tubo até 0,80</t>
  </si>
  <si>
    <t>C.L. pré-moldado Tubo até 1,00</t>
  </si>
  <si>
    <t>C.L. pré-moldado Tubo até 1,20</t>
  </si>
  <si>
    <t>C.L. concreto armado Tubo até 0,40</t>
  </si>
  <si>
    <t>C.L. concreto armado Tubo até 0,60</t>
  </si>
  <si>
    <t>C.L. concreto armado Tubo até 0,80</t>
  </si>
  <si>
    <t>C.L. concreto armado Tubo até 1,00</t>
  </si>
  <si>
    <t>C.L. concreto armado Tubo até 1,20</t>
  </si>
  <si>
    <t>C.L. concreto armado Tubo até 1,50</t>
  </si>
  <si>
    <t>C.L. concreto armado Tubo até 2,00</t>
  </si>
  <si>
    <t>Viga de Apoio em concreto marmado Tubo 0,80</t>
  </si>
  <si>
    <t>Viga de Apoio em concreto marmado Tubo 1,00</t>
  </si>
  <si>
    <t>Viga de Apoio em concreto marmado Tubo 1,20</t>
  </si>
  <si>
    <t>Dissipador de Energia c/Pedra de Mão tubo ø 0, 40</t>
  </si>
  <si>
    <t>Dissipador de Energia c/Pedra de Mão tubo ø 0, 60</t>
  </si>
  <si>
    <t>Dissipador de Energia c/Pedra de Mão tubo ø 0, 80</t>
  </si>
  <si>
    <t>EEEE001</t>
  </si>
  <si>
    <t>EEEE002</t>
  </si>
  <si>
    <t>EEEE003</t>
  </si>
  <si>
    <t>EEEE004</t>
  </si>
  <si>
    <t>EEEE005</t>
  </si>
  <si>
    <t>EEEE006</t>
  </si>
  <si>
    <t>EEEE007</t>
  </si>
  <si>
    <t>EEEE008</t>
  </si>
  <si>
    <t>EEEE009</t>
  </si>
  <si>
    <t>EEEE010</t>
  </si>
  <si>
    <t>ENSAIO DE ORÇAMENTO 1</t>
  </si>
  <si>
    <t>ENSAIO DE ORÇAMENTO 2</t>
  </si>
  <si>
    <t>ENSAIO DE ORÇAMENTO 3</t>
  </si>
  <si>
    <t>ENSAIO DE ORÇAMENTO 4</t>
  </si>
  <si>
    <t>ENSAIO DE ORÇAMENTO 5</t>
  </si>
  <si>
    <t>ENSAIO DE ORÇAMENTO 6</t>
  </si>
  <si>
    <t>ENSAIO DE ORÇAMENTO 7</t>
  </si>
  <si>
    <t>ENSAIO DE ORÇAMENTO 8</t>
  </si>
  <si>
    <t>ENSAIO DE ORÇAMENTO 9</t>
  </si>
  <si>
    <t>ENSAIO DE ORÇAMENTO 10</t>
  </si>
  <si>
    <t>SERVIÇOS EXTRAS - DRENAGEM</t>
  </si>
  <si>
    <t>ÁREA INICIAL</t>
  </si>
  <si>
    <t>CONFERÊNCIA</t>
  </si>
  <si>
    <t>Código</t>
  </si>
  <si>
    <t>IMPRIMIR</t>
  </si>
  <si>
    <t>ITENS</t>
  </si>
  <si>
    <t>7</t>
  </si>
  <si>
    <t>Cartilha</t>
  </si>
  <si>
    <r>
      <t xml:space="preserve">Solo Cimento(Pista) - </t>
    </r>
    <r>
      <rPr>
        <b/>
        <sz val="10"/>
        <rFont val="Arial"/>
        <family val="2"/>
      </rPr>
      <t>2%</t>
    </r>
  </si>
  <si>
    <r>
      <t xml:space="preserve">Solo Cimento(Pista) - </t>
    </r>
    <r>
      <rPr>
        <b/>
        <sz val="10"/>
        <rFont val="Arial"/>
        <family val="2"/>
      </rPr>
      <t>3%</t>
    </r>
  </si>
  <si>
    <r>
      <t xml:space="preserve">Solo Cimento(Pista) - </t>
    </r>
    <r>
      <rPr>
        <b/>
        <sz val="10"/>
        <rFont val="Arial"/>
        <family val="2"/>
      </rPr>
      <t>4%</t>
    </r>
  </si>
  <si>
    <r>
      <t xml:space="preserve">Solo Cimento(Pista) - </t>
    </r>
    <r>
      <rPr>
        <b/>
        <sz val="10"/>
        <rFont val="Arial"/>
        <family val="2"/>
      </rPr>
      <t>5%</t>
    </r>
  </si>
  <si>
    <r>
      <t xml:space="preserve">Solo Cimento(Pista) - </t>
    </r>
    <r>
      <rPr>
        <b/>
        <sz val="10"/>
        <rFont val="Arial"/>
        <family val="2"/>
      </rPr>
      <t>6%</t>
    </r>
  </si>
  <si>
    <r>
      <t xml:space="preserve">Solo Cimento(Pista)- </t>
    </r>
    <r>
      <rPr>
        <b/>
        <sz val="10"/>
        <rFont val="Arial"/>
        <family val="2"/>
      </rPr>
      <t>7%</t>
    </r>
  </si>
  <si>
    <r>
      <t xml:space="preserve">Solo Cimento(Usina) - </t>
    </r>
    <r>
      <rPr>
        <b/>
        <sz val="10"/>
        <rFont val="Arial"/>
        <family val="2"/>
      </rPr>
      <t>2%</t>
    </r>
  </si>
  <si>
    <r>
      <t xml:space="preserve">Solo Cimento(Usina) - </t>
    </r>
    <r>
      <rPr>
        <b/>
        <sz val="10"/>
        <rFont val="Arial"/>
        <family val="2"/>
      </rPr>
      <t>3%</t>
    </r>
  </si>
  <si>
    <r>
      <t xml:space="preserve">Solo Cimento(Usina) - </t>
    </r>
    <r>
      <rPr>
        <b/>
        <sz val="10"/>
        <rFont val="Arial"/>
        <family val="2"/>
      </rPr>
      <t>4%</t>
    </r>
  </si>
  <si>
    <r>
      <t xml:space="preserve">Solo Cimento(Usina) - </t>
    </r>
    <r>
      <rPr>
        <b/>
        <sz val="10"/>
        <rFont val="Arial"/>
        <family val="2"/>
      </rPr>
      <t>5%</t>
    </r>
  </si>
  <si>
    <r>
      <t xml:space="preserve">Solo Cimento(Usina) - </t>
    </r>
    <r>
      <rPr>
        <b/>
        <sz val="10"/>
        <rFont val="Arial"/>
        <family val="2"/>
      </rPr>
      <t>6%</t>
    </r>
  </si>
  <si>
    <r>
      <t xml:space="preserve">Solo Cimento(Usina) - </t>
    </r>
    <r>
      <rPr>
        <b/>
        <sz val="10"/>
        <rFont val="Arial"/>
        <family val="2"/>
      </rPr>
      <t>7%</t>
    </r>
  </si>
  <si>
    <t>Quantidade
(projeto)</t>
  </si>
  <si>
    <t>Unid</t>
  </si>
  <si>
    <t>Quantidade 
Edital (40%)</t>
  </si>
  <si>
    <t>COPEL</t>
  </si>
  <si>
    <t>TERRAPLENAGEM</t>
  </si>
  <si>
    <t>REVESTIMENTO</t>
  </si>
  <si>
    <t>MEIO-FIO E SARJETA</t>
  </si>
  <si>
    <t>DRENAGEM</t>
  </si>
  <si>
    <t>SERVIÇOS PRELIMINARES</t>
  </si>
  <si>
    <t>SERVIÇOS EXTRAS - SERVIÇOS PRELIMINARES</t>
  </si>
  <si>
    <t>BASE / SUB-BASE</t>
  </si>
  <si>
    <t>SERVIÇOS EXTRAS - BASE / SUB-BASE</t>
  </si>
  <si>
    <t>PAISAGISMO / URBANISMO</t>
  </si>
  <si>
    <t>SINALIZAÇÃO DE TRÂNSITO</t>
  </si>
  <si>
    <t>SERVIÇOS EXTRAS - SINALIZAÇÃO DE TRÂNSITO</t>
  </si>
  <si>
    <t>ILUMINAÇÃO PÚBLICA</t>
  </si>
  <si>
    <t>9</t>
  </si>
  <si>
    <t>SERVIÇOS DIVERSOS</t>
  </si>
  <si>
    <t>10</t>
  </si>
  <si>
    <t>Limpeza de bueiro</t>
  </si>
  <si>
    <t>Limpeza e lavagem de sinalização vertical</t>
  </si>
  <si>
    <t>Limpeza e pintura de meio fio</t>
  </si>
  <si>
    <t>Remoção de cercas</t>
  </si>
  <si>
    <t>Escavação e carga mat. jazida 1a. cat./sem transporte</t>
  </si>
  <si>
    <t>Escavação e carga mat. jazida 2a. cat./sem transporte</t>
  </si>
  <si>
    <t>Escarificação e remoção revestimento primário</t>
  </si>
  <si>
    <t>Escarificação e conformação do subleito</t>
  </si>
  <si>
    <t>Escarificação da base</t>
  </si>
  <si>
    <t>Refôrço do Subleito c/ mat. de 1ª Cat (solos-argila e assemelhados)</t>
  </si>
  <si>
    <t>Refôrço do Subleito c/ mat. de 2ª Cat (saibro-moledo-cascalho)</t>
  </si>
  <si>
    <t>PAV-2</t>
  </si>
  <si>
    <t>PAV-3</t>
  </si>
  <si>
    <t>PAI-17</t>
  </si>
  <si>
    <t>Brita 4A</t>
  </si>
  <si>
    <t>PM curitiba</t>
  </si>
  <si>
    <t>Retirada de Pedras Irregulares</t>
  </si>
  <si>
    <t>810250A</t>
  </si>
  <si>
    <t>810250B</t>
  </si>
  <si>
    <t>Fincadinha de concreto - (9x19x39cm-0,0171m3/m)</t>
  </si>
  <si>
    <t>810250C</t>
  </si>
  <si>
    <t>Fincadinha de concreto moldada in loco- (7x20cm-0,014m3/m)</t>
  </si>
  <si>
    <t>Fincadinha de Granito - (8x15cm-0,012m3/m)</t>
  </si>
  <si>
    <t>Refôrço do Subleito c/ mat. de 2ª Cat (saibro-moledo-cascalho) passeio</t>
  </si>
  <si>
    <t>Saibro CBR&gt;=20 (Base ou Sub-Base) - passeio</t>
  </si>
  <si>
    <t>Moledo  CBR&gt;=20(Base ou Sub-Base) -passeio</t>
  </si>
  <si>
    <t>Brita 4A - passeio</t>
  </si>
  <si>
    <t>Plantio de Grama em placas</t>
  </si>
  <si>
    <t>74236/1</t>
  </si>
  <si>
    <t>Plantio de Grama esmeralda em rolo</t>
  </si>
  <si>
    <t>73967/1</t>
  </si>
  <si>
    <t>73967/2</t>
  </si>
  <si>
    <t>Plantio de Árvore, altura de 1,00m, em cavas de 80x80x80cm</t>
  </si>
  <si>
    <t>Plantio de Áarvore regional, altura maior que 2,00m, em cavas de 80x80x80cm</t>
  </si>
  <si>
    <t>Plantio de Árvore com altura 50 a 100cm</t>
  </si>
  <si>
    <t>PAV-77</t>
  </si>
  <si>
    <t>Tacha refletiva bidirecional</t>
  </si>
  <si>
    <t>Tacha refletiva monodirecional</t>
  </si>
  <si>
    <t>Tachão refletivo bidirecional</t>
  </si>
  <si>
    <t>Tachão refletivo monodirecional</t>
  </si>
  <si>
    <t>Demolição de Alvenaria</t>
  </si>
  <si>
    <t>TOTAL</t>
  </si>
  <si>
    <t>PREÇO GLOBAL</t>
  </si>
  <si>
    <t>73899/1</t>
  </si>
  <si>
    <t>73899/2</t>
  </si>
  <si>
    <t>Corpo de BSTC ø 0,20 sem Berço e sem Armação</t>
  </si>
  <si>
    <t>Corpo de BSTC ø 0,30 sem Berço e sem Armação</t>
  </si>
  <si>
    <t>Corpo de BSTC ø 0,50 sem Berço e sem Armação</t>
  </si>
  <si>
    <t>Corpo de BSTC ø 0,70 sem Berço e sem Armação</t>
  </si>
  <si>
    <t>Locação direta de estruras em ramais de RDR</t>
  </si>
  <si>
    <t>Locação de estrutura em rede distribuição rural</t>
  </si>
  <si>
    <t>Locação de estrutura em rede distribuição urbana</t>
  </si>
  <si>
    <t>742A</t>
  </si>
  <si>
    <t>743A</t>
  </si>
  <si>
    <t>744A</t>
  </si>
  <si>
    <t>745A</t>
  </si>
  <si>
    <t>746A</t>
  </si>
  <si>
    <t>747A</t>
  </si>
  <si>
    <t>748A</t>
  </si>
  <si>
    <t>759A</t>
  </si>
  <si>
    <t>751A</t>
  </si>
  <si>
    <t>752A</t>
  </si>
  <si>
    <t>753A</t>
  </si>
  <si>
    <t>755A</t>
  </si>
  <si>
    <t>756A</t>
  </si>
  <si>
    <t>757A</t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</si>
  <si>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Cadeia de isoladores de disco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</si>
  <si>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Cruzeta símples sem isoladores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</si>
  <si>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Cruzeta dupla sem isoladores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</si>
  <si>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isolador de pino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</si>
  <si>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suporte T para fixação de chaves ou pára-raios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</si>
  <si>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Suporte ou afastador para isolador pilar</t>
    </r>
  </si>
  <si>
    <t>770A</t>
  </si>
  <si>
    <t>771A</t>
  </si>
  <si>
    <t>772A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</si>
  <si>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de estai de âncora simples ou reforçado para AT ou BT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</si>
  <si>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estai de âncora simples ou reforçado para AT ou BT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</si>
  <si>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de estai de contraposte simples para AT ou BT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</si>
  <si>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estai de contraposte simples para AT ou BT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</si>
  <si>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de estai de poste a poste para AT ou BT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</si>
  <si>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estai de poste a poste para AT ou BT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</si>
  <si>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cadeia de isoladores de disco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</si>
  <si>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cruzeta símples sem isoladores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</si>
  <si>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de estai provisório durante o lançamento e tensionamento de cabos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</si>
  <si>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cruzeta dupla sem isoladores</t>
    </r>
  </si>
  <si>
    <t>774A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</si>
  <si>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de estai de âncora com haste cimentada na rocha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</si>
  <si>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estai de âncora com haste cimentada na rocha</t>
    </r>
  </si>
  <si>
    <t>776A</t>
  </si>
  <si>
    <t>862A</t>
  </si>
  <si>
    <t>875A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</si>
  <si>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de dispositivo de segurança no estai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</si>
  <si>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dispositivo de segurança no estai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</si>
  <si>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concretagem</t>
    </r>
  </si>
  <si>
    <r>
      <t>MONTAGEM</t>
    </r>
    <r>
      <rPr>
        <sz val="10"/>
        <rFont val="Arial"/>
        <family val="2"/>
      </rPr>
      <t xml:space="preserve"> de sinalizador de estai de âncora</t>
    </r>
  </si>
  <si>
    <r>
      <t>Retirada</t>
    </r>
    <r>
      <rPr>
        <sz val="10"/>
        <rFont val="Arial"/>
        <family val="2"/>
      </rPr>
      <t xml:space="preserve"> de sinalizador de estai de âncora</t>
    </r>
  </si>
  <si>
    <t>947A</t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</si>
  <si>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suporte l ou suporte afastador para rede antifurto</t>
    </r>
  </si>
  <si>
    <t>760A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</si>
  <si>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afastador de armação secundária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</si>
  <si>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afastador de armação secundária</t>
    </r>
  </si>
  <si>
    <t>761A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</si>
  <si>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armação secundária. de 1 estribo ou parafuso com olhal</t>
    </r>
  </si>
  <si>
    <t>762A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</si>
  <si>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armação secundária com mais de 1 estribo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</si>
  <si>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armação secundária com mais de 1 estribo</t>
    </r>
  </si>
  <si>
    <r>
      <rPr>
        <b/>
        <sz val="10"/>
        <rFont val="Arial"/>
        <family val="2"/>
      </rPr>
      <t>Deslocamento ou reinstalação</t>
    </r>
    <r>
      <rPr>
        <sz val="10"/>
        <rFont val="Arial"/>
        <family val="2"/>
      </rPr>
      <t xml:space="preserve"> de armação secundária montada com
mais de 1 (um) estribo</t>
    </r>
  </si>
  <si>
    <t>780A</t>
  </si>
  <si>
    <t>781A</t>
  </si>
  <si>
    <t>782A</t>
  </si>
  <si>
    <t>783A</t>
  </si>
  <si>
    <t>784A</t>
  </si>
  <si>
    <t>785A</t>
  </si>
  <si>
    <t>786A</t>
  </si>
  <si>
    <t>787A</t>
  </si>
  <si>
    <t>790A</t>
  </si>
  <si>
    <r>
      <rPr>
        <b/>
        <sz val="10"/>
        <rFont val="Arial"/>
        <family val="2"/>
      </rPr>
      <t xml:space="preserve">MONTAGEM - </t>
    </r>
    <r>
      <rPr>
        <sz val="10"/>
        <rFont val="Arial"/>
        <family val="2"/>
      </rPr>
      <t>lançamento de cabo de alumínio de AT, acima 02 AWG até 2/0 AWG CA ou CAA e cabo alumínio 4/0 CA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</si>
  <si>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cabo de alumínio de AT, acima 02 AWG até 2/0 AWG CA ou CAA e cabo alumínio 4/0 CA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</si>
  <si>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lançamento de cabo de alumínio de at, de 4/0 AWG até 336,4 mcm CAA e cabo de alumínio acima de 4/0 AWG até 336,4 mcm CA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</si>
  <si>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cabo de alumínio de at, de 4/0 AWG até 336,4 mcm CAA e cabo de alumínio acima de 4/0 AWG até 336,4 mcm CA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</si>
  <si>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lançamento de cabo de alumínio de AT, acima 336,4 mcm CA ou CAA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</si>
  <si>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cabo de alumínio de AT, acima 336,4 mcm CA ou CAA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</si>
  <si>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lançamento de cabo ou fio de cobre de AT, até 35 mm24/0 AWG até 336,4 mcm CA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</si>
  <si>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lançamento de cabo de cobre de AT, acima de 35 mm2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</si>
  <si>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cabo de cobre de AT, acima de 35 mm2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</si>
  <si>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lançamento de cabo de AT, aço 3x2,25mm, aço-alumínio 3x10 AWG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</si>
  <si>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cabo de AT, aço 3x2,25mm, aço-alumínio 3x10 AWG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</si>
  <si>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lançamento do fio de aço 3,09 mm de AT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</si>
  <si>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fio de aço 3,09 mm de AT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</si>
  <si>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lançamento de cabo subterrâneo de alta tensão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</si>
  <si>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cabo subterrâneo de alta tensão</t>
    </r>
  </si>
  <si>
    <r>
      <rPr>
        <b/>
        <sz val="10"/>
        <rFont val="Arial"/>
        <family val="2"/>
      </rPr>
      <t>Retensionamento</t>
    </r>
    <r>
      <rPr>
        <sz val="10"/>
        <rFont val="Arial"/>
        <family val="2"/>
      </rPr>
      <t xml:space="preserve"> de cabos existentes em AT, </t>
    </r>
    <r>
      <rPr>
        <b/>
        <sz val="10"/>
        <rFont val="Arial"/>
        <family val="2"/>
      </rPr>
      <t>por cabo</t>
    </r>
  </si>
  <si>
    <t>1</t>
  </si>
  <si>
    <t>860A</t>
  </si>
  <si>
    <t>864A</t>
  </si>
  <si>
    <t>866A</t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</si>
  <si>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canaleta para proteção do cabo condutor AT / BT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</si>
  <si>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canaleta para proteção do cabo condutor AT / BT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</si>
  <si>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esfera de sinalaização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</si>
  <si>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eletroduto para rede subterrânea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</si>
  <si>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eletroduto para rede subterrânea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</si>
  <si>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esfera de sinalaização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</si>
  <si>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cabo ou fio de cobre de AT, até 35 mm24/0 AWG até 336,4 mcm CA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</si>
  <si>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levantamento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auxiliar para entrada serviço de unidade consumidora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</si>
  <si>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auxiliar para entrada serviço de unidade consumidora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</si>
  <si>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levantamento de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até 12 metros de altura com resistência até 1000 DAN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</si>
  <si>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até 12 metros de altura com resistência até 1000 DAN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</si>
  <si>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levantamento de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até 12 metros de altura com resistência acima 1000 DAN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</si>
  <si>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até 12 metros de altura com resistência.
acima 1000 DAN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</si>
  <si>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levantamento de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entre 13 a 15 metros de altura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</si>
  <si>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entre 13 a 15 metros de altura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</si>
  <si>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levantamento de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de 15 a 18 metros de altura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</si>
  <si>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de 15 a 18 metros de altura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</si>
  <si>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levantamento de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acima de 18 metros de altura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</si>
  <si>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acima de 18 metros de altura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</si>
  <si>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proteção de </t>
    </r>
    <r>
      <rPr>
        <b/>
        <sz val="10"/>
        <rFont val="Arial"/>
        <family val="2"/>
      </rPr>
      <t>POSTE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</si>
  <si>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proteção de </t>
    </r>
    <r>
      <rPr>
        <b/>
        <sz val="10"/>
        <rFont val="Arial"/>
        <family val="2"/>
      </rPr>
      <t>POSTE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</si>
  <si>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defensa de </t>
    </r>
    <r>
      <rPr>
        <b/>
        <sz val="10"/>
        <rFont val="Arial"/>
        <family val="2"/>
      </rPr>
      <t>POSTE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</si>
  <si>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armação secundária. de 1 estribo ou parafuso com olhal</t>
    </r>
  </si>
  <si>
    <t>794A</t>
  </si>
  <si>
    <t>795A</t>
  </si>
  <si>
    <t>792A</t>
  </si>
  <si>
    <t>796A</t>
  </si>
  <si>
    <t>867A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</si>
  <si>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lançamento de cabo de alumínio de BT, até 02 AWG CA ou CAA</t>
    </r>
  </si>
  <si>
    <r>
      <rPr>
        <b/>
        <sz val="10"/>
        <rFont val="Arial"/>
        <family val="2"/>
      </rPr>
      <t xml:space="preserve">MONTAGEM - </t>
    </r>
    <r>
      <rPr>
        <sz val="10"/>
        <rFont val="Arial"/>
        <family val="2"/>
      </rPr>
      <t>lançamento de cabo de alumínio de AT, até 02 AWG CA ou CAA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</si>
  <si>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cabo de alumínio de AT, até 02 AWG CA ou CAA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</si>
  <si>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lançamento de cabo de alumínio de BT, acima 02 AWG até 2/0 AWG CA ou CAA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</si>
  <si>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lançamento de cabo ou fio de cobre de BT, até 35 mm2</t>
    </r>
  </si>
  <si>
    <t>Retirada de cabo ou fio de cobre de BT, até 35 mm2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</si>
  <si>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lançamento de cabo ou fio de cobre de BT, acima 35 mm2</t>
    </r>
  </si>
  <si>
    <t>Retirada de cabo ou fio de cobre de BT, acima 35 mm2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</si>
  <si>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lançamento de cabo subterrâneo de baixa tensão</t>
    </r>
  </si>
  <si>
    <t>Retirada de cabo subterrâneo de baixa tensão</t>
  </si>
  <si>
    <t>Retirada de espaçador de cabos em vão de baixa tensão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</si>
  <si>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espaçador de cabos em vão de baixa tensão</t>
    </r>
  </si>
  <si>
    <t>813A</t>
  </si>
  <si>
    <t>8712A</t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</si>
  <si>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descida suplementar de proteção para aterramento de transformador de 33kv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</si>
  <si>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descida suplementar de proteção para aterramento de transformador de 33kv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</si>
  <si>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aterramento temporário para rede de AT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</si>
  <si>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aterramento temporário para rede de BT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</si>
  <si>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haste de aterramento de aço cobre, primeira haste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</si>
  <si>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haste de aterramento de aço cobre, demais hastes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</si>
  <si>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haste de aterramento de aço cobre, haste profunda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</si>
  <si>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haste de aterramento zincada para cerca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</si>
  <si>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malha de aterramento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</si>
  <si>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aplicação de produtos químicos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</si>
  <si>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instalação do aterramento temporário tipo sela</t>
    </r>
  </si>
  <si>
    <r>
      <rPr>
        <b/>
        <sz val="10"/>
        <rFont val="Arial"/>
        <family val="2"/>
      </rPr>
      <t>MONTAGEM -</t>
    </r>
    <r>
      <rPr>
        <sz val="10"/>
        <rFont val="Arial"/>
        <family val="2"/>
      </rPr>
      <t xml:space="preserve"> seccionamento de cerca, por seccionador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</si>
  <si>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seccionamento de cerca, por seccionador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</si>
  <si>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Aprumar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existente equipado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</si>
  <si>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Deslocamento de </t>
    </r>
    <r>
      <rPr>
        <b/>
        <sz val="10"/>
        <rFont val="Arial"/>
        <family val="2"/>
      </rPr>
      <t>POSTE</t>
    </r>
    <r>
      <rPr>
        <sz val="10"/>
        <rFont val="Arial"/>
        <family val="2"/>
      </rPr>
      <t xml:space="preserve"> equipado existente até 0,30 metros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</si>
  <si>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</t>
    </r>
    <r>
      <rPr>
        <b/>
        <sz val="10"/>
        <rFont val="Arial"/>
        <family val="2"/>
      </rPr>
      <t>Instalação</t>
    </r>
    <r>
      <rPr>
        <sz val="10"/>
        <rFont val="Arial"/>
        <family val="2"/>
      </rPr>
      <t xml:space="preserve"> de defensa de </t>
    </r>
    <r>
      <rPr>
        <b/>
        <sz val="10"/>
        <rFont val="Arial"/>
        <family val="2"/>
      </rPr>
      <t>POSTE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</si>
  <si>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</t>
    </r>
    <r>
      <rPr>
        <b/>
        <sz val="10"/>
        <rFont val="Arial"/>
        <family val="2"/>
      </rPr>
      <t>Reinstalação</t>
    </r>
    <r>
      <rPr>
        <sz val="10"/>
        <rFont val="Arial"/>
        <family val="2"/>
      </rPr>
      <t xml:space="preserve"> de cruzeta dupla montada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</si>
  <si>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</t>
    </r>
    <r>
      <rPr>
        <b/>
        <sz val="10"/>
        <rFont val="Arial"/>
        <family val="2"/>
      </rPr>
      <t>Instalação</t>
    </r>
    <r>
      <rPr>
        <sz val="10"/>
        <rFont val="Arial"/>
        <family val="2"/>
      </rPr>
      <t xml:space="preserve"> de isolador de pino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</si>
  <si>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</t>
    </r>
    <r>
      <rPr>
        <b/>
        <sz val="10"/>
        <rFont val="Arial"/>
        <family val="2"/>
      </rPr>
      <t>Iinstalação</t>
    </r>
    <r>
      <rPr>
        <sz val="10"/>
        <rFont val="Arial"/>
        <family val="2"/>
      </rPr>
      <t xml:space="preserve"> de suporte T para fixação de chaves ou pára-raios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</si>
  <si>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</t>
    </r>
    <r>
      <rPr>
        <b/>
        <sz val="10"/>
        <rFont val="Arial"/>
        <family val="2"/>
      </rPr>
      <t>Instalação</t>
    </r>
    <r>
      <rPr>
        <sz val="10"/>
        <rFont val="Arial"/>
        <family val="2"/>
      </rPr>
      <t xml:space="preserve"> de Suporte ou afastador para isolador pilar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</si>
  <si>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</t>
    </r>
    <r>
      <rPr>
        <b/>
        <sz val="10"/>
        <rFont val="Arial"/>
        <family val="2"/>
      </rPr>
      <t>Instalação</t>
    </r>
    <r>
      <rPr>
        <sz val="10"/>
        <rFont val="Arial"/>
        <family val="2"/>
      </rPr>
      <t xml:space="preserve"> de suporte l ou suporte afastador para rede antifurto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</si>
  <si>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Corte de poste de concreto ou madeira para escora subsolo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</si>
  <si>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Escora de subsolo simples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</si>
  <si>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Escora de subsolo dupla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</si>
  <si>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</t>
    </r>
    <r>
      <rPr>
        <b/>
        <sz val="10"/>
        <rFont val="Arial"/>
        <family val="2"/>
      </rPr>
      <t>Retensionamento</t>
    </r>
    <r>
      <rPr>
        <sz val="10"/>
        <rFont val="Arial"/>
        <family val="2"/>
      </rPr>
      <t xml:space="preserve"> de cabo aço do estai simples ou reforçado
existente</t>
    </r>
  </si>
  <si>
    <r>
      <rPr>
        <sz val="10"/>
        <rFont val="Arial"/>
        <family val="2"/>
      </rPr>
      <t>MONTAGEM</t>
    </r>
    <r>
      <rPr>
        <b/>
        <sz val="10"/>
        <rFont val="Arial"/>
        <family val="2"/>
      </rPr>
      <t xml:space="preserve"> - Concretagem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</si>
  <si>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</t>
    </r>
    <r>
      <rPr>
        <b/>
        <sz val="10"/>
        <rFont val="Arial"/>
        <family val="2"/>
      </rPr>
      <t>Retensionamento</t>
    </r>
    <r>
      <rPr>
        <sz val="10"/>
        <rFont val="Arial"/>
        <family val="2"/>
      </rPr>
      <t xml:space="preserve"> de cabos existentes em BT, </t>
    </r>
    <r>
      <rPr>
        <b/>
        <sz val="10"/>
        <rFont val="Arial"/>
        <family val="2"/>
      </rPr>
      <t>por cabo</t>
    </r>
  </si>
  <si>
    <t>834A</t>
  </si>
  <si>
    <t>836A</t>
  </si>
  <si>
    <t>793A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</si>
  <si>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base p/ relé iluminação públ. comando grupo ou individual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</si>
  <si>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braço de iluminação pública de até 2m de comprimento, com luminária aberta ou fechada, com lâmpada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</si>
  <si>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braço de iluminação pública de até 2m de comprimento, com luminária aberta ou fechada, com lâmpada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</si>
  <si>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braço de iluminação pública acima de 2m de comprimento, com luminária aberta ou fechada, com lâmpada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</si>
  <si>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deslocamento de luminária montada</t>
    </r>
  </si>
  <si>
    <t>835A</t>
  </si>
  <si>
    <t>838A</t>
  </si>
  <si>
    <t>839A</t>
  </si>
  <si>
    <t>840A</t>
  </si>
  <si>
    <t>841A</t>
  </si>
  <si>
    <t>842A</t>
  </si>
  <si>
    <t>845A</t>
  </si>
  <si>
    <t>843A</t>
  </si>
  <si>
    <t>859A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</si>
  <si>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luminária exceto braço para iluminação pública</t>
    </r>
  </si>
  <si>
    <t>Retirada de luminária exceto braço para iluminação pública</t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</si>
  <si>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luminária tipo pétala para iluminação pública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</si>
  <si>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luminária tipo pétala para iluminação pública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</si>
  <si>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poste ornamental de aço tipo chicote simples ou duplo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</si>
  <si>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poste ornamental até 5 metros altura útil com luminária decorativa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</si>
  <si>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reator para lâmpada vapor de mercúrio (vmc), vapor de sódio (vsa) e vapor metálico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</si>
  <si>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reator para lâmpada vapor de mercúrio (vmc), vapor de sódio (vsa) e vapor metálico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</si>
  <si>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refletor para lâmpada incandescente, mista, vapor de mercúrio, vapor de sódio e vapor metálico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</si>
  <si>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reinstalação de luminária montada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</si>
  <si>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relé fotelétrico de iluminação pública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</si>
  <si>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relé fotelétrico de iluminação pública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</si>
  <si>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substituição de lâmpada de iluminação pública</t>
    </r>
  </si>
  <si>
    <r>
      <rPr>
        <b/>
        <sz val="10"/>
        <rFont val="Arial"/>
        <family val="2"/>
      </rPr>
      <t>MONTAGEM</t>
    </r>
    <r>
      <rPr>
        <sz val="10"/>
        <rFont val="Arial"/>
        <family val="2"/>
      </rPr>
      <t xml:space="preserve"> - caixa de proteção padrão copel, tipo a ou b para iluminação pública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</si>
  <si>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caixa de proteção padrão copel, tipo a ou b para iluminação pública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</si>
  <si>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poste ornamental até 5 metros altura útil com luminária decorativa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</si>
  <si>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braço de iluminação pública acima de 2m de comprimento, com luminária aberta ou fechada, com lâmpada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</si>
  <si>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base p/ relé iluminação públ. comando grupo ou individual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</si>
  <si>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cabo de alumínio de BT, acima 02 AWG até 2/0 AWG CA ou CAA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</si>
  <si>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cabo de alumínio de BT, até 02 AWG CA ou CAA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</si>
  <si>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refletor para lâmpada incandescente, mista, vapor de mercúrio, vapor de sódio e vapor metálicoberta ou fechada, com lâmpada</t>
    </r>
  </si>
  <si>
    <r>
      <rPr>
        <b/>
        <sz val="10"/>
        <rFont val="Arial"/>
        <family val="2"/>
      </rPr>
      <t>Retirada</t>
    </r>
    <r>
      <rPr>
        <sz val="10"/>
        <rFont val="Arial"/>
        <family val="2"/>
      </rPr>
      <t xml:space="preserve"> de poste ornamental de aço tipo chicote simples ou duplo</t>
    </r>
  </si>
  <si>
    <t>73767/1</t>
  </si>
  <si>
    <t>73767/2</t>
  </si>
  <si>
    <t>73767/3</t>
  </si>
  <si>
    <t>73767/4</t>
  </si>
  <si>
    <t>73767/5</t>
  </si>
  <si>
    <t>73855/1</t>
  </si>
  <si>
    <t>73857/1</t>
  </si>
  <si>
    <t>73857/2</t>
  </si>
  <si>
    <t>73857/3</t>
  </si>
  <si>
    <t>73857/4</t>
  </si>
  <si>
    <t>73857/5</t>
  </si>
  <si>
    <t>73857/6</t>
  </si>
  <si>
    <t>73857/7</t>
  </si>
  <si>
    <t>73857/8</t>
  </si>
  <si>
    <t>73857/9</t>
  </si>
  <si>
    <t>73857/10</t>
  </si>
  <si>
    <t>73781/1</t>
  </si>
  <si>
    <t>73781/2</t>
  </si>
  <si>
    <t>73781/3</t>
  </si>
  <si>
    <t>73780/1</t>
  </si>
  <si>
    <t>73780/2</t>
  </si>
  <si>
    <t>73780/3</t>
  </si>
  <si>
    <t>73780/4</t>
  </si>
  <si>
    <t>73783/1</t>
  </si>
  <si>
    <t>73783/3</t>
  </si>
  <si>
    <t>73783/5</t>
  </si>
  <si>
    <t>73783/6</t>
  </si>
  <si>
    <t>73783/8</t>
  </si>
  <si>
    <t>73783/9</t>
  </si>
  <si>
    <t>73783/10</t>
  </si>
  <si>
    <t>73783/11</t>
  </si>
  <si>
    <t>73783/12</t>
  </si>
  <si>
    <t>73783/14</t>
  </si>
  <si>
    <t>73783/15</t>
  </si>
  <si>
    <t>73783/16</t>
  </si>
  <si>
    <t>73783/17</t>
  </si>
  <si>
    <t>73769/1</t>
  </si>
  <si>
    <t>73769/2</t>
  </si>
  <si>
    <t>73769/3</t>
  </si>
  <si>
    <t>73769/4</t>
  </si>
  <si>
    <t>74231/1</t>
  </si>
  <si>
    <t>GRAMPO PARALELO EM ALUMINIO FUNDIDO OU ESTRUDADO DE 2 PARAFUSOS, PARA CABO DE 6 A 50 MM2, PASTA ANTIOXIDANTE. FORNEC E INSTALAÇÃO.</t>
  </si>
  <si>
    <t>ALCA PRE-FORMADA DISTRIBUIÇÃO EM  ACO RECOBERTO COM ALUMINIO PARA CABO 25MM2, ENCAPADO. FORNECIMENTO E INSTALAÇÃO.</t>
  </si>
  <si>
    <t>LACO DE ROLDANA PRE-FORMADO ACO RECOBERTO DE ALUMINIO PARA CABO DE ALUMINIO NU BITOLA 25MM2 - FORNECIMENTO E COLOCACAO</t>
  </si>
  <si>
    <t>ALCA PRE-FORMADA DISTRIBUICAO EM ACO RECOBERTO COM ALUMINIO NU PARA CABO 25MM2, ENCAPADO. FORNECIMENTO E INSTALACAO.</t>
  </si>
  <si>
    <t>ALCA PRE-FORMADA SERV DE ACO RECOB C/ALUM NU ENCAPADO 25MM2 (BITOLA)  CONF PROJ A4-148-CP RIOLUZ FORNECIMENTO E COLOCACAO</t>
  </si>
  <si>
    <t>ARMACAO SECUNDARIA OU REX COMPLETA PARA DUAS LINHAS-FORNECIMENTO E INSTALACAO.</t>
  </si>
  <si>
    <t>ARMACAO SECUNDARIA OU REX COMPLETA PARA QUATRO LINHAS-FORNECIMENTO E INSTALACAO.</t>
  </si>
  <si>
    <t>ARMACAO SECUNDARIA OU REX COMPLETA PARA TRESLINHAS-FORNECIMENTO E INSTALACAO.</t>
  </si>
  <si>
    <t>SUPORTE PARA TRANSFORMADOR EM POSTE DE CONCRETO CIRCULAR</t>
  </si>
  <si>
    <t>CHUMBADOR DE AÇO PARA FIXAÇÃO DE POSTE DE ACO RETO OU CURVO 7 A 9M COM FLANGE - FORNECIMENTO E INSTALACAO</t>
  </si>
  <si>
    <t>TRANSFORMADOR DISTRIBUICAO  75KVA TRIFASICO 60HZ CLASSE 15KV IMERSO EM ÓLEO MINERAL FORNECIMENTO E INSTALACAO</t>
  </si>
  <si>
    <t>TRANSFORMADOR DISTRIBUICAO  112,5KVA TRIFASICO 60HZ CLASSE 15KV IMERSO EM ÓLEO MINERAL FORNECIMENTO E INSTALACAO</t>
  </si>
  <si>
    <t>TRANSFORMADOR DISTRIBUICAO  150KVA TRIFASICO 60HZ CLASSE 15KV IMERSO EM ÓLEO MINERAL FORNECIMENTO E INSTALACAO</t>
  </si>
  <si>
    <t>TRANSFORMADOR DISTRIBUICAO  225KVA TRIFASICO 60HZ CLASSE 15KV IMERSO EM ÓLEO MINERAL FORNECIMENTO E INSTALACAO</t>
  </si>
  <si>
    <t>TRANSFORMADOR DISTRIBUICAO  300KVA TRIFASICO 60HZ CLASSE 15KV IMERSO EM ÓLEO MINERAL FORNECIMENTO E INSTALACAO</t>
  </si>
  <si>
    <t>TRANSFORMADOR DISTRIBUICAO  500KVA TRIFASICO 60HZ CLASSE 15KV IMERSO EM ÓLEO MINERAL FORNECIMENTO E INSTALACAO</t>
  </si>
  <si>
    <t>TRANSFORMADOR DISTRIBUICAO  30KVA TRIFASICO 60HZ CLASSE 15KV IMERSO EM ÓLEO MINERAL FORNECIMENTO E INSTALACAO</t>
  </si>
  <si>
    <t>TRANSFORMADOR DISTRIBUICAO  45KVA TRIFASICO 60HZ CLASSE 15KV IMERSO EM ÓLEO MINERAL FORNECIMENTO E INSTALACAO</t>
  </si>
  <si>
    <t>TRANSFORMADOR DISTRIBUICAO  750KVA TRIFASICO 60HZ CLASSE 15KV IMERSO EM ÓLEO MINERAL FORNECIMENTO E INSTALACAO</t>
  </si>
  <si>
    <t>TRANSFORMADOR DISTRIBUICAO  1000KVA TRIFASICO 60HZ CLASSE 15KV IMERSO EM ÓLEO MINERAL FORNECIMENTO E INSTALACAO</t>
  </si>
  <si>
    <t>MUFLA TERMINAL PRIMARIA UNIPOLAR USO INTERNO PARA CABO 35/120MM2, ISOLACAO 15/25KV EM EPR - BORRACHA DE SILICONE. FORNECIMENTO E INSTALACAO.</t>
  </si>
  <si>
    <t>ISOLADOR DE PINO TP HI-POT CILINDRICO CLASSE 15KV. FORNECIMENTO E INSTALACAO.</t>
  </si>
  <si>
    <t>ISOLADOR DE SUSPENSAO (DISCO) TP CAVILHA CLASSE 15KV - 6''. FORNECIMENTO E INSTALACAO.</t>
  </si>
  <si>
    <t>CHAVE SECCIONADORA TRIPOLAR, ABERTURA SOB CARGA, COM FUSÍVEIS NH - 100A/250V - FORNECIMENTO E INSTALACAO</t>
  </si>
  <si>
    <t>CHAVE SECCIONADORA TRIPOLAR, ABERTURA SOB CARGA, COM FUSÍVEIS NH - 200A/250V</t>
  </si>
  <si>
    <t>SECCIONADOR TRIPOLAR 15KV/400A ACIONAM SIMULT VARA MANOBRA (MANOBRA) - FORNECIMENTO E INSTALACAO</t>
  </si>
  <si>
    <t>SECCIONADOR TRIPOLAR 15KV/400A ACIONAM SIMULT PUNHO MANOBRA (COMANDO) - FORNECIMENTO E INSTALACAO</t>
  </si>
  <si>
    <t>FUSÍVEL TIPO "DIAZED", TIPO RÁPIDO OU RETARDADO - 2/25A - FORNECIMENTO E INSTALACAO</t>
  </si>
  <si>
    <t>FUSÍVEL TIPO "DIAZED", TIPO RÁPIDO OU RETARDADO - 35/63A - FORNECIMENTO E INSTALACAO</t>
  </si>
  <si>
    <t>FUSÍVEL TIPO NH 200A - TAMANHO 01 - FORNECIMENTO E INSTALACAO</t>
  </si>
  <si>
    <t>FUSIVEL TIPO NH 250A - TAMANHO 01 - FORNECIMENTO E INSTALACAO</t>
  </si>
  <si>
    <t>FUSIVEL TIPO NH 250 A, TAMANHO 1 - FORNECIMENTO E INSTALACAO</t>
  </si>
  <si>
    <t>BASE PARA FUSIVEL (PORTA-FUSIVEL) NH 01 250A</t>
  </si>
  <si>
    <t>CHAVE FUSIVEL UNIPOLAR, 15KV - 100A, EQUIPADA COM COMANDO PARA HASTE DE MANOBRA .       FORNECIMENTO E INSTALAÇÃO.</t>
  </si>
  <si>
    <t>CHAVE BLINDADA TRIPOLAR 250V, 30A - FORNECIMENTO E INSTALACAO</t>
  </si>
  <si>
    <t>CHAVE BLINDADA TRIPOLAR 250V, 60A - FORNECIMENTO E INSTALACAO</t>
  </si>
  <si>
    <t>CHAVE BLINDADA TRIPOLAR 250V, 100A - FORNECIMENTO E INSTALACAO</t>
  </si>
  <si>
    <t>CHAVE FACA TRIPOLAR BLINDADA 250V/30A - FORNECIMENTO E INSTALACAO</t>
  </si>
  <si>
    <t>CHAVE GUARDA MOTOR TRIFASICO 5CV/220V C/ CHAVE MAGNETICA - FORNECIMENTO E INSTALACAO</t>
  </si>
  <si>
    <t>CHAVE GUARDA MOTOR TRIFISICA 10CV/220V C/ CHAVE MAGNETICA - FORNECIMENTO E INSTALACAO</t>
  </si>
  <si>
    <t>POSTE CONCRETO SECAO CIRCULAR COMPRIMENTO=5M CARGA NOMINAL TOPO 100KG INCLUSIVE ESCAVACAO EXCLUSIVE TRANSPORTE - FORNECIMENTO E COLOCACAO</t>
  </si>
  <si>
    <t>POSTE CONCRETO SEÇÃO CIRCULAR COMPRIMENTO=5M CARGA NOMINAL TOPO 300KG INCLUSIVE ESCAVACAO EXCLUSIVE TRANSPORTE - FORNECIMENTO E COLOCAÇÃO</t>
  </si>
  <si>
    <t>POSTE CONCRETO SEÇÃO CIRCULAR COMPRIMENTO=7M CARGA NOMINAL TOPO 100KG INCLUSIVE ESCAVACAO EXCLUSIVE TRANSPORTE - FORNECIMENTO E COLOCAÇÃO</t>
  </si>
  <si>
    <t>POSTE CONCRETO SEÇÃO CIRCULAR COMPRIMENTO=7M CARGA NOMINAL TOPO 200KG INCLUSIVE ESCAVACAO EXCLUSIVE TRANSPORTE - FORNECIMENTO E COLOCAÇÃO</t>
  </si>
  <si>
    <t>POSTE CONCRETO SEÇÃO CIRCULAR COMPRIMENTO=11M  E CARGA NOMINAL 200KG INCLUSIVE ESCAVACAO EXCLUSIVE TRANSPORTE - FORNECIMENTO E COLOCAÇÃO</t>
  </si>
  <si>
    <t>POSTE CONCRETO SEÇÃO CIRCULAR COMPRIMENTO=11M  CARGA NOMINAL NO TOPO 300KG INCLUSIVE ESCAVACAO EXCLUSIVE TRANSPORTE - FORNECIMENTO E COLOCAÇÃO</t>
  </si>
  <si>
    <t>POSTE CONCRETO SEÇÃO CIRCULAR COMPRIMENTO=11M  CARGA NOMINAL NO TOPO 400KG INCLUSIVE ESCAVACAO EXCLUSIVE TRANSPORTE - FORNECIMENTO E COLOCAÇÃO</t>
  </si>
  <si>
    <t>POSTE CONCRETO SEÇÃO CIRCULAR COMPRIMENTO=14M  CARGA NOMINAL NO TOPO 400KG INCLUSIVE ESCAVACAO EXCLUSIVE TRANSPORTE - FORNECIMENTO E COLOCAÇÃO</t>
  </si>
  <si>
    <t>POSTE CONCRETO SEÇÃO CIRCULAR COMPRIMENTO=7M CARGA NOMINAL NO TOPO 300KG INCLUSIVE ESCAVACAO EXCLUSIVE TRANSPORTE - FORNECIMENTO E COLOCAÇÃO</t>
  </si>
  <si>
    <t>POSTE CONCRETO SEÇÃO CIRCULAR COMPRIMENTO=9M CARGA NOMINAL NO TOPO 200KG INCLUSIVE ESCAVACAO EXCLUSIVE TRANSPORTE - FORNECIMENTO E COLOCAÇÃO</t>
  </si>
  <si>
    <t>POSTE CONCRETO SEÇÃO CIRCULAR COMPRIMENTO=9M CARGA NOMINAL NO TOPO 300KG INCLUSIVE ESCAVACAO EXCLUSIVE TRANSPORTE - FORNECIMENTO E COLOCAÇÃO</t>
  </si>
  <si>
    <t>POSTE CONCRETO SEÇÃO CIRCULAR COMPRIMENTO=9M CARGA NOMINAL NO TOPO 400KG INCLUSIVE ESCAVACAO EXCLUSIVE TRANSPORTE - FORNECIMENTO E COLOCAÇÃO</t>
  </si>
  <si>
    <t>POSTE CONCRETO SEÇÃO CIRCULAR COMPRIMENTO=10M CARGA NOMINAL NO TOPO 600KG INCLUSIVE ESCAVACAO EXCLUSIVE TRANSPORTE - FORNECIMENTO E COLOCAÇÃO</t>
  </si>
  <si>
    <t>POSTE DE CONCRETO DUPLO T H=11M E CARGA NOMINAL 200KG INCLUSIVE ESCAVACAO, EXCLUSIVE TRANSPORTE - FORNECIMENTO E INSTALACAO</t>
  </si>
  <si>
    <t>POSTE DE CONCRETO DUPLO T H=9M CARGA NOMINAL 300KG INCLUSIVE ESCAVACAO, EXCLUSIVE TRANSPORTE - FORNECIMENTO E INSTALACAO</t>
  </si>
  <si>
    <t>POSTE DE CONCRETO DUPLO T H=9M CARGA NOMINAL 500KG INCLUSIVE ESCAVACAO, EXCLUSIVE TRANSPORTE - FORNECIMENTO E INSTALACAO</t>
  </si>
  <si>
    <t>POSTE DE CONCRETO DUPLO T H=10M CARGA NOMINAL 300KG INCLUSIVE ESCAVACAO, EXCLUSIVE TRANSPORTE - FORNECIMENTO E INSTALACAO</t>
  </si>
  <si>
    <t>POSTE ACO CONICO CONTINUO CURVO SIMPLES SEM BASE C/JANELA 9M (INSPECAO) - FORNECIMENTO E INSTALACAO</t>
  </si>
  <si>
    <t>POSTE DE AÇO CONICO CONTÍNUO CURVO SIMPLES, FLANGEADO, COM JANELA DE INSPEÇÃO H=9M - FORNECIMENTO E INSTALACAO</t>
  </si>
  <si>
    <t>POSTE DE ACO CONICO CONTINUO CURVO DUPLO, FLANGEADO, COM JANELA DE INSPECAO H=9M - FORNECIMENTO E INSTALACAO</t>
  </si>
  <si>
    <t>POSTE DE ACO CONICO CONTINUO RETO, FLANGEADO, H=9M - FORNECIMENTO E INSTALACAO</t>
  </si>
  <si>
    <t>BRAÇO P/ ILUMINAÇÃO DE RUAS EM TUBO AÇO GALV 1" COMP = 1,20M E INCLINAÇÃO 25GRAUS EM RELACAO AO PLANO VERTICAL P/ FIXAÇÃO EM POSTE OU PAREDE - FORNECIMENTO E INSTALAÇÃO</t>
  </si>
  <si>
    <t>BRAÇO P/ ILUMINAÇÃO DE RUAS, EM TUBO AÇO GALV 3/4", COMP = 1,5M P/FIXAÇÃO EM POSTE OU PAREDE - FORNECIMENTO E INSTALAÇÃO</t>
  </si>
  <si>
    <t>ABRAÇADEIRA DE FIXAÇÃO DE BRAÇOS DE LUMINÁRIAS DE 4" - FORNECIMENTO E INSTALAÇÃO</t>
  </si>
  <si>
    <t>LUMINÁRIA ABERTA PARA ILUMINAÇÃO PUBLICA, PARA LÂMPADA A VAPOR DE MERCÚRIO ATÉ 400W E MISTA ATÉ 500W, COM BRAÇO EM TUBO DE AÇO GALV D=50MM PROJ HOR=2.500MM E PROJ VERT= 2.200MM, FORNECIMENTO E INSTALAÇÃO</t>
  </si>
  <si>
    <t>LUMINÁRIA FECHADA PARA ILUMINAÇÃO PUBLICA COM REATOR DE PARTIDA RÁPIDA COM LÂMPADA A VAPOR DE MERCÚRIO 250W - FORNECIMENTO E INSTALAÇÃO</t>
  </si>
  <si>
    <t>LUMINÁRIA FECHADA PARA ILUMINAÇÃO PUBLICA - LÂMPADAS DE 250/500W - FORNECIMENTO E INSTALAÇÃO (EXCLUINDO LÂMPADAS)</t>
  </si>
  <si>
    <t>SERVIÇOS EXTRAS - ILUMINAÇÃO PÚBLICA</t>
  </si>
  <si>
    <t xml:space="preserve">Colchão de Brita/Pó de Pedra </t>
  </si>
  <si>
    <t>Lastro de Concreto Simples</t>
  </si>
  <si>
    <t xml:space="preserve">Colchão de Areia ( Rio / Jazida ) </t>
  </si>
  <si>
    <t>Corpo de BSTC ø 0,70 Sem Berço c/ Armação Símples CA-1</t>
  </si>
  <si>
    <t>Corpo de BSTC ø 0,90 Sem Berço c/ Armação Símples CA-1</t>
  </si>
  <si>
    <t>Corpo de BSTC ø 0,50 Sem Berço c/ Armação Símples CA-1</t>
  </si>
  <si>
    <t>610600b</t>
  </si>
  <si>
    <t>Corpo de BSTC ø 0,50 Sem Berço c/ Armação Dupla CA-2</t>
  </si>
  <si>
    <t>610800b</t>
  </si>
  <si>
    <t>Corpo de BSTC ø 0,70 Sem Berço c/ Armação Dupla CA-2</t>
  </si>
  <si>
    <t>611000b</t>
  </si>
  <si>
    <t>Corpo de BSTC ø 0,90 Sem Berço c/ Armação Dupla CA-2</t>
  </si>
  <si>
    <t>Corpo de BSTC ø 0,70 Com Berço c/ Armação Dupla CA-2</t>
  </si>
  <si>
    <t>Remoção manual de entulho</t>
  </si>
  <si>
    <t>411000a</t>
  </si>
  <si>
    <t>Remoção de Revestimento Primário</t>
  </si>
  <si>
    <t>Demolição Mecânica de Pavimento e Transporte</t>
  </si>
  <si>
    <t>SERVIÇOS EXTRAS - SERVIÇOS DIVERSOS</t>
  </si>
  <si>
    <t>11</t>
  </si>
  <si>
    <t xml:space="preserve">Ensaio de Massa Específica - In Situ - Método Frasco de Areia (Grau de Compactação) - Reforço do Subleito </t>
  </si>
  <si>
    <t>74022/27</t>
  </si>
  <si>
    <t>Ensaio de Controle de Taxa de Aplicação de Ligante Betuminoso</t>
  </si>
  <si>
    <t>74022/50</t>
  </si>
  <si>
    <t>Ensaio de Determinação da Taxa de Espalhamento do Agregado</t>
  </si>
  <si>
    <t>SERVIÇOS EXTRAS - ENSAIOS TECNOLÓGICOS</t>
  </si>
  <si>
    <t>DAER/RS</t>
  </si>
  <si>
    <t xml:space="preserve">     </t>
  </si>
  <si>
    <t>560100A</t>
  </si>
  <si>
    <t>560100B</t>
  </si>
  <si>
    <t>A</t>
  </si>
  <si>
    <t>Fincadinha de concreto - (5x22,5x45cm-0,01125m3/m)</t>
  </si>
  <si>
    <t>820000I</t>
  </si>
  <si>
    <t>BDI (%) - SERVIÇOS</t>
  </si>
  <si>
    <t>Calçada Concreto ( e = 6,00 cm )</t>
  </si>
  <si>
    <t>Calçada Concreto ( e = 7,00 cm )</t>
  </si>
  <si>
    <t>Limpeza e desobstrução de bueiros simples</t>
  </si>
  <si>
    <t>Limpeza e desobstrução de bueiros duplos</t>
  </si>
  <si>
    <t>Limpeza e desobstrução de bueiros triplos</t>
  </si>
  <si>
    <t>532500e</t>
  </si>
  <si>
    <t>Boca de saída de dreno ø 0,20</t>
  </si>
  <si>
    <t>620000a</t>
  </si>
  <si>
    <t>Boca (Ala) de BSTC ø 0,30 m</t>
  </si>
  <si>
    <t>620000b</t>
  </si>
  <si>
    <t>Boca (Ala) de BSTC ø 0,50 m</t>
  </si>
  <si>
    <t>620100a</t>
  </si>
  <si>
    <t>Boca (Ala) de BSTC ø 0,70 m</t>
  </si>
  <si>
    <t>610400a</t>
  </si>
  <si>
    <t>610400b</t>
  </si>
  <si>
    <t>610600a</t>
  </si>
  <si>
    <t>610800a</t>
  </si>
  <si>
    <t>610600c</t>
  </si>
  <si>
    <t>610800c</t>
  </si>
  <si>
    <t>611000c</t>
  </si>
  <si>
    <t>611400b</t>
  </si>
  <si>
    <t>ENSAIOS TECNOLÓGICOS</t>
  </si>
  <si>
    <t>Calçada Concreto ( e = 8,00 cm )</t>
  </si>
  <si>
    <t>620100b</t>
  </si>
  <si>
    <t>620200b</t>
  </si>
  <si>
    <t>620100c</t>
  </si>
  <si>
    <t>610400c</t>
  </si>
  <si>
    <t>610600d</t>
  </si>
  <si>
    <t>610600e</t>
  </si>
  <si>
    <t>610800d</t>
  </si>
  <si>
    <t>610900a</t>
  </si>
  <si>
    <t>611000a</t>
  </si>
  <si>
    <t>611200a</t>
  </si>
  <si>
    <t>611400a</t>
  </si>
  <si>
    <t>611600a</t>
  </si>
  <si>
    <t>611400c</t>
  </si>
  <si>
    <t>611500a</t>
  </si>
  <si>
    <t>620200a</t>
  </si>
  <si>
    <t>Saibro Compactado CBR&gt;=20 (Base ou Sub-Base)</t>
  </si>
  <si>
    <t>Moledo  Compactado CBR&gt;=20(Base ou Sub-Base)</t>
  </si>
  <si>
    <t>Placa sinalização refletiva-retangular dupla (duas de-0,20x060) em L (0,2400 m2/ud) + suporte METÁLICO</t>
  </si>
  <si>
    <t>Concreto Ciclópico 11 Mpa (30% em volume de Pedra de Mão)</t>
  </si>
  <si>
    <t>tampão
161125</t>
  </si>
  <si>
    <t>Barreira New Jersey simples de concreto, não armada, executada com</t>
  </si>
  <si>
    <t>Barreira New Jersey dupla de concreto, não armada, executada com</t>
  </si>
  <si>
    <t>8.1</t>
  </si>
  <si>
    <t>SEIL/2016</t>
  </si>
  <si>
    <t>Imprimação com Emulsão - exclusive emulsão</t>
  </si>
  <si>
    <t>Imprimação com Emulsão EAI - exclusive emulsão</t>
  </si>
  <si>
    <t>Imprimação com  CM-30 - exclusive CM-30</t>
  </si>
  <si>
    <t>Lama Asfáltica ( faixa " 1 " ) - 2 mm - exclusive emulsão (0,0015)</t>
  </si>
  <si>
    <t>taxa RL</t>
  </si>
  <si>
    <t>Lama Asfáltica ( faixa " 4 " ) -12 mm - exclusive emulsão (0,0026)</t>
  </si>
  <si>
    <t>Lama Asfáltica ( faixa " 2 " ) - 4 mm - exclusive emulsão (0,0018)</t>
  </si>
  <si>
    <t>Lama Asfáltica ( faixa " 3" ) - 8 mm - exclusive emulsão (0,0020)</t>
  </si>
  <si>
    <t>Fornecimento de CM-30 - imprimação</t>
  </si>
  <si>
    <t>Fornecimento de emulsão RR-2C - Trat.Sup.Tríplo ( TST ) Tipo I-5</t>
  </si>
  <si>
    <t>Fornecimento de CAP - Macadame Betuminoso</t>
  </si>
  <si>
    <t>Fornecimento de emulsão RR-2C - Capa Selante</t>
  </si>
  <si>
    <t>Fornecimento de CAP - Pré-Misturado a Quente (menor que 10000 ton)</t>
  </si>
  <si>
    <t>Fornecimento de CAP - Pré-Misturado a Quente (maior que 10000 ton)</t>
  </si>
  <si>
    <t>Fornecimento de CAP - CBUQ (Quantidade menor que 10000 toneladas)</t>
  </si>
  <si>
    <t>Fornecimento de CAP - CBUQ (Quantidade maior que 10000 toneladas)</t>
  </si>
  <si>
    <t>Fornecimento de CAP SBS(60/85) - CBUQ c/ asfalto modificado p/ polímero</t>
  </si>
  <si>
    <t>Fornecimento de ASFALTO-BORRACHA - CBUQ com borracha</t>
  </si>
  <si>
    <t>taxa RR-2C</t>
  </si>
  <si>
    <t>taxa CAP</t>
  </si>
  <si>
    <t>taxa RM-2C</t>
  </si>
  <si>
    <t>taxa CAP 
SBS(60/85)</t>
  </si>
  <si>
    <t>taxa CAP 
borracha</t>
  </si>
  <si>
    <t>PM cascavel</t>
  </si>
  <si>
    <t>Fornecimento de CAP - CBUQ (menor que 10000 ton)</t>
  </si>
  <si>
    <t>DNIT</t>
  </si>
  <si>
    <t xml:space="preserve">ton </t>
  </si>
  <si>
    <t>taxa RR-1C</t>
  </si>
  <si>
    <t>taxa EAI</t>
  </si>
  <si>
    <t>taxa CM-30</t>
  </si>
  <si>
    <r>
      <rPr>
        <b/>
        <sz val="12"/>
        <rFont val="Arial"/>
        <family val="2"/>
      </rPr>
      <t>CBUQ - BINDER</t>
    </r>
    <r>
      <rPr>
        <sz val="10"/>
        <rFont val="Arial"/>
        <family val="2"/>
      </rPr>
      <t xml:space="preserve"> (Quantidade menor que 10000 toneladas)</t>
    </r>
  </si>
  <si>
    <r>
      <t>Pré-Misturado a Frio (aberto) - DER - (</t>
    </r>
    <r>
      <rPr>
        <b/>
        <sz val="10"/>
        <rFont val="Arial"/>
        <family val="2"/>
      </rPr>
      <t>REPERFILAMENTO</t>
    </r>
    <r>
      <rPr>
        <sz val="10"/>
        <rFont val="Arial"/>
        <family val="2"/>
      </rPr>
      <t>)</t>
    </r>
  </si>
  <si>
    <r>
      <t>Pré-Misturado a Frio (aberto) - DER - (</t>
    </r>
    <r>
      <rPr>
        <b/>
        <sz val="10"/>
        <rFont val="Arial"/>
        <family val="2"/>
      </rPr>
      <t>TAPA - BURACO</t>
    </r>
    <r>
      <rPr>
        <sz val="10"/>
        <rFont val="Arial"/>
        <family val="2"/>
      </rPr>
      <t>)</t>
    </r>
  </si>
  <si>
    <r>
      <t>Pré-Misturado a Frio (aberto) - DER - (</t>
    </r>
    <r>
      <rPr>
        <b/>
        <sz val="10"/>
        <rFont val="Arial"/>
        <family val="2"/>
      </rPr>
      <t>CAPA</t>
    </r>
    <r>
      <rPr>
        <sz val="10"/>
        <rFont val="Arial"/>
        <family val="2"/>
      </rPr>
      <t>)</t>
    </r>
  </si>
  <si>
    <r>
      <t>Pré-Misturado a Frio (Semi-Denso) - DER - (</t>
    </r>
    <r>
      <rPr>
        <b/>
        <sz val="10"/>
        <rFont val="Arial"/>
        <family val="2"/>
      </rPr>
      <t>REPERFILAMENTO</t>
    </r>
    <r>
      <rPr>
        <sz val="10"/>
        <rFont val="Arial"/>
        <family val="2"/>
      </rPr>
      <t>)</t>
    </r>
  </si>
  <si>
    <r>
      <t>Pré-Misturado a Frio (Semi-Denso) - DER - (</t>
    </r>
    <r>
      <rPr>
        <b/>
        <sz val="10"/>
        <rFont val="Arial"/>
        <family val="2"/>
      </rPr>
      <t>CAPA</t>
    </r>
    <r>
      <rPr>
        <sz val="10"/>
        <rFont val="Arial"/>
        <family val="2"/>
      </rPr>
      <t>)</t>
    </r>
  </si>
  <si>
    <t>CBUQ "Pré-Misturado a Quente" (Quantidade menor que 10000 toneladas)</t>
  </si>
  <si>
    <t>CBUQ "Pré-Misturado a Quente" (Quantidade maior que 10000 toneladas)</t>
  </si>
  <si>
    <t>PAVIMENTAÇÃO</t>
  </si>
  <si>
    <t>DEMOLIÇÃO DE ALVENARIA DE TIJOLO MACIÇO, DE FORMA MANUAL, COM REAPROVEITAMENTO. AF_12/2017</t>
  </si>
  <si>
    <t>DEMOLIÇÃO DE ALVENARIA DE TIJOLO MACIÇO, DE FORMA MANUAL, SEM REAPROVEITAMENTO. AF_12/2017</t>
  </si>
  <si>
    <t>SINAPI</t>
  </si>
  <si>
    <t>PAV-63</t>
  </si>
  <si>
    <t>PAV-63 A</t>
  </si>
  <si>
    <r>
      <rPr>
        <b/>
        <sz val="12"/>
        <rFont val="Arial"/>
        <family val="2"/>
      </rPr>
      <t>CBUQ - BINDER</t>
    </r>
    <r>
      <rPr>
        <sz val="10"/>
        <rFont val="Arial"/>
        <family val="2"/>
      </rPr>
      <t xml:space="preserve"> (Quantidade maior que 10000 toneladas)</t>
    </r>
  </si>
  <si>
    <t>CBUQ - REMENDO (MANUAL)</t>
  </si>
  <si>
    <t>CBUQ - REMENDO (NECÂNICO)</t>
  </si>
  <si>
    <t>534000A</t>
  </si>
  <si>
    <t>534000B</t>
  </si>
  <si>
    <t>534000C</t>
  </si>
  <si>
    <t>570000D</t>
  </si>
  <si>
    <t>aço
ca 50</t>
  </si>
  <si>
    <t>aço
ca 25</t>
  </si>
  <si>
    <t>Concr
18 mpa</t>
  </si>
  <si>
    <t>Origem</t>
  </si>
  <si>
    <t>Projeto:</t>
  </si>
  <si>
    <t>Experiência:</t>
  </si>
  <si>
    <t xml:space="preserve">1 - </t>
  </si>
  <si>
    <t>PAVIMENTAÇÃO (IMPLANTAÇÃO - RESTAURAÇÃO DE PAVIMENTO - IMPLASNTAÇÃO + RECAPE)</t>
  </si>
  <si>
    <r>
      <t xml:space="preserve">PRAZOS E ÁREAS MÁXIMAS DE </t>
    </r>
    <r>
      <rPr>
        <b/>
        <sz val="16"/>
        <color theme="1"/>
        <rFont val="Calibri"/>
        <family val="2"/>
        <scheme val="minor"/>
      </rPr>
      <t>PAVIMENTAÇÃO</t>
    </r>
    <r>
      <rPr>
        <b/>
        <sz val="11"/>
        <color theme="1"/>
        <rFont val="Calibri"/>
        <family val="2"/>
        <scheme val="minor"/>
      </rPr>
      <t xml:space="preserve"> PARA O CRONOGRMA</t>
    </r>
  </si>
  <si>
    <t>Prazo do</t>
  </si>
  <si>
    <t>Áreas Máximas</t>
  </si>
  <si>
    <t>Cronograma  (N)</t>
  </si>
  <si>
    <t>de</t>
  </si>
  <si>
    <t>até</t>
  </si>
  <si>
    <t>3 meses</t>
  </si>
  <si>
    <t>-</t>
  </si>
  <si>
    <t>2.000  m2</t>
  </si>
  <si>
    <t>4 meses</t>
  </si>
  <si>
    <t>4.000  m2</t>
  </si>
  <si>
    <t>5 meses</t>
  </si>
  <si>
    <t>8.000  m2</t>
  </si>
  <si>
    <t>Obs.</t>
  </si>
  <si>
    <t>Para áreas maiores que 30.000 m2  :    Dividir em "Lotes"</t>
  </si>
  <si>
    <t>6 meses</t>
  </si>
  <si>
    <t>13.000  m2</t>
  </si>
  <si>
    <t>7 meses</t>
  </si>
  <si>
    <t>18.000  m2</t>
  </si>
  <si>
    <t>8 meses</t>
  </si>
  <si>
    <t>24.000  m2</t>
  </si>
  <si>
    <t>9 meses</t>
  </si>
  <si>
    <t>30.000  m2</t>
  </si>
  <si>
    <t>RECAPE ASFÁLTICO</t>
  </si>
  <si>
    <t>PRAZOS E ÁREAS MÁXIMAS DE RECAPE PARA O CRONOGRMA</t>
  </si>
  <si>
    <t>10.000  m2</t>
  </si>
  <si>
    <t>15.000  m2</t>
  </si>
  <si>
    <t>Para áreas maiores que 60.000 m2  :    Dividir em "Lotes"</t>
  </si>
  <si>
    <t>20.000  m2</t>
  </si>
  <si>
    <t>40.000  m2</t>
  </si>
  <si>
    <t>50.000  m2</t>
  </si>
  <si>
    <t>60.000  m2</t>
  </si>
  <si>
    <r>
      <t>SECRETARIA DE ESTADO DO DESENVOLVIMENTO URBANO -</t>
    </r>
    <r>
      <rPr>
        <b/>
        <sz val="10"/>
        <rFont val="Arial"/>
        <family val="2"/>
      </rPr>
      <t xml:space="preserve"> </t>
    </r>
    <r>
      <rPr>
        <b/>
        <sz val="12"/>
        <rFont val="Arial"/>
        <family val="2"/>
      </rPr>
      <t>SEDU</t>
    </r>
  </si>
  <si>
    <t>Edital no Município</t>
  </si>
  <si>
    <t>Procedimento prévio</t>
  </si>
  <si>
    <t>Início previsto da Obra</t>
  </si>
  <si>
    <t>Data</t>
  </si>
  <si>
    <t>Dias</t>
  </si>
  <si>
    <t>Contrapartida do Proponente</t>
  </si>
  <si>
    <t>Quantidade:</t>
  </si>
  <si>
    <t>CRONOGRAMA FÍSICO FINANCEIRO</t>
  </si>
  <si>
    <t>Valor Total</t>
  </si>
  <si>
    <t>GRUPO</t>
  </si>
  <si>
    <t>SERVIÇOS</t>
  </si>
  <si>
    <t>PARCELAS (%)</t>
  </si>
  <si>
    <t>% S/</t>
  </si>
  <si>
    <t>Controle</t>
  </si>
  <si>
    <t>ITEM</t>
  </si>
  <si>
    <t>ITEM (R$)</t>
  </si>
  <si>
    <t>Data Início</t>
  </si>
  <si>
    <t>Data Fim</t>
  </si>
  <si>
    <t>TOTAIS</t>
  </si>
  <si>
    <t>PARCELAS</t>
  </si>
  <si>
    <t>Nº DE</t>
  </si>
  <si>
    <t>MESES</t>
  </si>
  <si>
    <t>1T</t>
  </si>
  <si>
    <t>R$</t>
  </si>
  <si>
    <t>1C</t>
  </si>
  <si>
    <t>CONTRAPARTIDA</t>
  </si>
  <si>
    <t>2T</t>
  </si>
  <si>
    <t>2C</t>
  </si>
  <si>
    <t>3T</t>
  </si>
  <si>
    <t>3C</t>
  </si>
  <si>
    <t>4T</t>
  </si>
  <si>
    <t>4C</t>
  </si>
  <si>
    <t>5T</t>
  </si>
  <si>
    <t>5C</t>
  </si>
  <si>
    <t>6T</t>
  </si>
  <si>
    <t>6C</t>
  </si>
  <si>
    <t>7T</t>
  </si>
  <si>
    <t>7C</t>
  </si>
  <si>
    <t>8T</t>
  </si>
  <si>
    <t>8C</t>
  </si>
  <si>
    <t>9T</t>
  </si>
  <si>
    <t>9C</t>
  </si>
  <si>
    <t>10T</t>
  </si>
  <si>
    <t>10C</t>
  </si>
  <si>
    <t>11T</t>
  </si>
  <si>
    <t>11C</t>
  </si>
  <si>
    <t>T</t>
  </si>
  <si>
    <t>C</t>
  </si>
  <si>
    <t>FATURAMENTO MENSAL PREVISTO</t>
  </si>
  <si>
    <t>MENSAL PARCIAL PREVISTO EM %</t>
  </si>
  <si>
    <t>MENSAL ACUMULADO PREVISTO EM %</t>
  </si>
  <si>
    <t>Resp. Técnico:</t>
  </si>
  <si>
    <t>Assinatura:</t>
  </si>
  <si>
    <t>Prefeito:</t>
  </si>
  <si>
    <t>data:</t>
  </si>
  <si>
    <t>___________________________</t>
  </si>
  <si>
    <t>__________________</t>
  </si>
  <si>
    <t>Convênio</t>
  </si>
  <si>
    <t>Repasse do Concedente</t>
  </si>
  <si>
    <t>nº</t>
  </si>
  <si>
    <t>COMPOSIÇÃO DOS RECURSOS (TESOURO E CONTRAPARTIDA)</t>
  </si>
  <si>
    <t>TESOURO</t>
  </si>
  <si>
    <t>PAM 
2019 2020</t>
  </si>
  <si>
    <t>Grandes 
Ítens  (%)</t>
  </si>
  <si>
    <t>Paranacidade
( R$ )</t>
  </si>
  <si>
    <t>Fornecimento de emulsão RR-1C - imprimação</t>
  </si>
  <si>
    <t>Fornecimento de emulsão EAI - imprimação</t>
  </si>
  <si>
    <t>Pintura de ligação com RR-1C - exclusive emulsão</t>
  </si>
  <si>
    <t>Fornecimento de emulsão RR-1C - pintura de ligaçãp</t>
  </si>
  <si>
    <t>Fornecimento de emulsão RL - lama asfáltica faixa 1</t>
  </si>
  <si>
    <t>Fornecimento de emulsão RL - lama asfáltica faixa 2</t>
  </si>
  <si>
    <t>Fornecimento de emulsão RL - lama asfáltica faixa 3</t>
  </si>
  <si>
    <t>Fornecimento de emulsão RL - lama asfáltica faixa 4</t>
  </si>
  <si>
    <t>Fornecimento de emulsão RR-2C - TSS</t>
  </si>
  <si>
    <t>Fornecimento de emulsão RR-2C - TSD com Capa Selante - Tipo I-1</t>
  </si>
  <si>
    <t>Fornecimento de emulsão  RR-2C - TSD com Capa Selante Tipo - I-2</t>
  </si>
  <si>
    <t>Fornecimento de emulsão RR-2C - TSD com Capa Selante - Tipo I-3</t>
  </si>
  <si>
    <t>Fornecimento de emulsão RR-2C - Trat.Sup.Tríplo ( TST ) Tipo I-4</t>
  </si>
  <si>
    <t>Fornecimento de emulsão RR-2C - Trat.Sup.Tríplo ( TST ) Tipo I-6</t>
  </si>
  <si>
    <t>Fornecimento de emulsão RR-2C - Macadame Betuminoso</t>
  </si>
  <si>
    <t>Fornecimento de emulsão RM-2C - Pré-Misturado a Frio (aberto) - DER</t>
  </si>
  <si>
    <t>Fornecimento de emulsão RM-2C - Pré-Misturado a Frio (Semi-Denso) - DER</t>
  </si>
  <si>
    <t>Local da Obra:</t>
  </si>
  <si>
    <t>GRANDES ITENS</t>
  </si>
  <si>
    <t>SERVÇOS DE URBANIZAÇÃO</t>
  </si>
  <si>
    <t>SINAPI 12/2019</t>
  </si>
  <si>
    <t>COMPOSIÇÃO</t>
  </si>
  <si>
    <t>SINAPI 2020</t>
  </si>
  <si>
    <t>73916/2</t>
  </si>
  <si>
    <t>PLACA ESMALTADA PARA IDENTIFICAÇÃO NR DE RUA, DIMENSÕES 45 X 25 CM</t>
  </si>
  <si>
    <t>PLACA DE OBRA TIPO BANNER, 4,00 X 2,00 M, EM QUADRO DE METALON 20 X 20 MM E LONA 360 G, COM IMPRESSÃO DIGITAL, FIXADA EM ESTRUTURA DE MADEIRA.</t>
  </si>
  <si>
    <t xml:space="preserve">SÃO JORGE D'OESTE </t>
  </si>
  <si>
    <t>TREVO DE ACESSO</t>
  </si>
  <si>
    <t>SÃO JORGE D'OESTE</t>
  </si>
  <si>
    <t>Glaciano de oliveira</t>
  </si>
  <si>
    <t>Glaciano de Oliveira</t>
  </si>
  <si>
    <t>DERPR</t>
  </si>
  <si>
    <t>PAVIMENTAÇÃO POLIEDRICA</t>
  </si>
  <si>
    <t>MUNICIPIO</t>
  </si>
  <si>
    <t>SÃO JORGE D'OESTE - PR</t>
  </si>
  <si>
    <t>PAVIMENTAÇÃO EM PEDRAS POLIEDRICA RURAL</t>
  </si>
  <si>
    <t>PAVIMENTAÇÃO POLIEDRICA RURAL</t>
  </si>
  <si>
    <t>CREA PR - 151785</t>
  </si>
  <si>
    <t>PREFEITURA DE SÃO JORGE D'OESTE</t>
  </si>
  <si>
    <t xml:space="preserve">ORÇAMENTO DE PAVIMENTAÇÃO PILEDRICA RURAL </t>
  </si>
  <si>
    <t>103689</t>
  </si>
  <si>
    <t>FORNECIMENTO E INSTALAÇÃO DE PLACA DE OBRA COM CHAPA GALVANIZADA E ESTRUTURA DE MADEIRA. AF_03/2022_PS</t>
  </si>
  <si>
    <t>FORNECIMENTO E INSTALAÇÃO DE SUPORTE DE MADEIRA  PARA PLACAS DE SINALIZAÇÃO, EM SOLO, COM H= DE 2,5 M E SEÇÃO DE 7,5 X 7,5 CM. AF_03/2022</t>
  </si>
  <si>
    <t>Meio fio de concreto tipo 3</t>
  </si>
  <si>
    <t>LINHA São José e Veronese</t>
  </si>
  <si>
    <t>PAVIMENTAÇÃO POLIEDRICA - LINHA SÃO JOSÉ - LINHA VERONESE</t>
  </si>
  <si>
    <t>DESONERADO</t>
  </si>
  <si>
    <t>EXECUÇÃO DE PAVIMENTO EM PEDRAS POLIÉDRICAS, REJUNTAMENTO COM PÓ DE PEDRA. AF_05/2020</t>
  </si>
  <si>
    <t>Transporte do pó de pedra para execução do pavimmento</t>
  </si>
  <si>
    <t>CONTENÇÃO LATERAL C/ SOLO LOCAL P/ PAV. POLIÉDRICO</t>
  </si>
  <si>
    <t xml:space="preserve">PLANTIO DE GRAMAS EM PLACAS </t>
  </si>
  <si>
    <t>103946</t>
  </si>
  <si>
    <t>101170/1</t>
  </si>
  <si>
    <t>DER-PR 04/ 2024</t>
  </si>
  <si>
    <t>SINAPI 08/2024</t>
  </si>
  <si>
    <t>ESCARIFICAÇÃO, REGULARIZAÇÃO COMPAC. SUBLEITO</t>
  </si>
  <si>
    <t>SECRETARIA DA AGRICULTURA
E DO ABASTECIMENTO- SEAB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</si>
</sst>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(* #,##0.00_);_(* \(#,##0.00\);_(* &quot;-&quot;??_);_(@_)"/>
    <numFmt numFmtId="165" formatCode="&quot;R$&quot;#,##0.00_);\(&quot;R$&quot;#,##0.00\)"/>
    <numFmt numFmtId="166" formatCode="0.000"/>
    <numFmt numFmtId="167" formatCode="0.0000"/>
    <numFmt numFmtId="168" formatCode="#,##0.00\ &quot;/m2&quot;_);[Red]\(#,##0.00\ &quot;/m2&quot;\)"/>
    <numFmt numFmtId="169" formatCode="0.0%"/>
    <numFmt numFmtId="170" formatCode="d/m/yy;@"/>
    <numFmt numFmtId="171" formatCode="#,##0.00\ &quot;m2&quot;"/>
    <numFmt numFmtId="172" formatCode="#,##0_ ;[Red]\-#,##0\ "/>
  </numFmts>
  <fonts count="44" x14ac:knownFonts="1">
    <font>
      <sz val="8"/>
      <name val="Arial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81"/>
      <name val="Tahoma"/>
      <family val="2"/>
    </font>
    <font>
      <b/>
      <sz val="10"/>
      <color indexed="8"/>
      <name val="Arial"/>
      <family val="2"/>
    </font>
    <font>
      <sz val="10"/>
      <color theme="0"/>
      <name val="Arial"/>
      <family val="2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sz val="8"/>
      <color indexed="81"/>
      <name val="Segoe UI"/>
      <family val="2"/>
    </font>
    <font>
      <b/>
      <sz val="8"/>
      <color indexed="81"/>
      <name val="Segoe UI"/>
      <family val="2"/>
    </font>
    <font>
      <sz val="10"/>
      <name val="MS Sans Serif"/>
    </font>
    <font>
      <b/>
      <sz val="16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"/>
      <color indexed="9"/>
      <name val="Times New Roman"/>
      <family val="1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indexed="12"/>
      <name val="Arial"/>
      <family val="2"/>
    </font>
    <font>
      <b/>
      <sz val="8"/>
      <color indexed="12"/>
      <name val="Arial"/>
      <family val="2"/>
    </font>
    <font>
      <sz val="8"/>
      <color indexed="9"/>
      <name val="Arial"/>
      <family val="2"/>
    </font>
    <font>
      <sz val="10"/>
      <color rgb="FF000000"/>
      <name val="Helvetica"/>
    </font>
    <font>
      <sz val="15"/>
      <name val="Arial"/>
      <family val="2"/>
    </font>
    <font>
      <b/>
      <sz val="15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2"/>
      <name val="Arial"/>
      <family val="2"/>
    </font>
    <font>
      <sz val="9"/>
      <color indexed="9"/>
      <name val="Arial"/>
      <family val="2"/>
    </font>
    <font>
      <sz val="9"/>
      <color rgb="FFFF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</fills>
  <borders count="16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ashDotDot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dashDotDot">
        <color auto="1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DotDot">
        <color indexed="64"/>
      </right>
      <top style="medium">
        <color indexed="64"/>
      </top>
      <bottom style="thin">
        <color indexed="64"/>
      </bottom>
      <diagonal/>
    </border>
    <border>
      <left style="dashDotDot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dashDotDot">
        <color indexed="64"/>
      </right>
      <top style="medium">
        <color indexed="64"/>
      </top>
      <bottom/>
      <diagonal/>
    </border>
    <border>
      <left/>
      <right style="dashDotDot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dashDotDot">
        <color auto="1"/>
      </bottom>
      <diagonal/>
    </border>
    <border>
      <left/>
      <right/>
      <top style="hair">
        <color indexed="64"/>
      </top>
      <bottom style="dashDotDot">
        <color auto="1"/>
      </bottom>
      <diagonal/>
    </border>
    <border>
      <left/>
      <right style="hair">
        <color indexed="64"/>
      </right>
      <top style="hair">
        <color indexed="64"/>
      </top>
      <bottom style="dashDotDot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</borders>
  <cellStyleXfs count="18">
    <xf numFmtId="0" fontId="0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0" fillId="0" borderId="0"/>
    <xf numFmtId="0" fontId="22" fillId="0" borderId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</cellStyleXfs>
  <cellXfs count="838">
    <xf numFmtId="0" fontId="0" fillId="0" borderId="0" xfId="0"/>
    <xf numFmtId="0" fontId="2" fillId="2" borderId="9" xfId="0" applyFont="1" applyFill="1" applyBorder="1" applyAlignment="1">
      <alignment horizontal="left"/>
    </xf>
    <xf numFmtId="1" fontId="7" fillId="2" borderId="7" xfId="1" applyNumberFormat="1" applyFont="1" applyFill="1" applyBorder="1" applyAlignment="1">
      <alignment horizontal="center"/>
    </xf>
    <xf numFmtId="0" fontId="4" fillId="0" borderId="0" xfId="0" applyFont="1"/>
    <xf numFmtId="165" fontId="5" fillId="0" borderId="28" xfId="1" applyNumberFormat="1" applyFont="1" applyFill="1" applyBorder="1" applyAlignment="1">
      <alignment horizontal="center" vertical="center" wrapText="1"/>
    </xf>
    <xf numFmtId="4" fontId="5" fillId="0" borderId="36" xfId="1" applyNumberFormat="1" applyFont="1" applyFill="1" applyBorder="1" applyAlignment="1">
      <alignment vertical="center"/>
    </xf>
    <xf numFmtId="0" fontId="5" fillId="0" borderId="26" xfId="1" applyFont="1" applyFill="1" applyBorder="1" applyAlignment="1">
      <alignment horizontal="left" vertical="center"/>
    </xf>
    <xf numFmtId="49" fontId="13" fillId="0" borderId="26" xfId="4" applyNumberFormat="1" applyFont="1" applyFill="1" applyBorder="1" applyAlignment="1" applyProtection="1">
      <alignment horizontal="centerContinuous" vertical="center"/>
    </xf>
    <xf numFmtId="0" fontId="4" fillId="0" borderId="26" xfId="4" applyFont="1" applyFill="1" applyBorder="1" applyAlignment="1">
      <alignment horizontal="centerContinuous" vertical="center"/>
    </xf>
    <xf numFmtId="0" fontId="4" fillId="0" borderId="36" xfId="4" applyFont="1" applyFill="1" applyBorder="1" applyAlignment="1">
      <alignment horizontal="centerContinuous" vertical="center"/>
    </xf>
    <xf numFmtId="0" fontId="4" fillId="0" borderId="0" xfId="4" applyFont="1"/>
    <xf numFmtId="165" fontId="5" fillId="0" borderId="36" xfId="1" applyNumberFormat="1" applyFont="1" applyFill="1" applyBorder="1" applyAlignment="1">
      <alignment horizontal="center" vertical="center"/>
    </xf>
    <xf numFmtId="0" fontId="4" fillId="0" borderId="0" xfId="4" applyFont="1" applyFill="1"/>
    <xf numFmtId="0" fontId="10" fillId="0" borderId="3" xfId="4" applyFont="1" applyFill="1" applyBorder="1" applyAlignment="1">
      <alignment horizontal="left" vertical="center"/>
    </xf>
    <xf numFmtId="0" fontId="10" fillId="0" borderId="26" xfId="4" applyFont="1" applyFill="1" applyBorder="1" applyAlignment="1">
      <alignment horizontal="left" vertical="center"/>
    </xf>
    <xf numFmtId="10" fontId="5" fillId="0" borderId="36" xfId="5" applyNumberFormat="1" applyFont="1" applyFill="1" applyBorder="1" applyAlignment="1">
      <alignment vertical="center"/>
    </xf>
    <xf numFmtId="0" fontId="5" fillId="0" borderId="65" xfId="4" applyFont="1" applyFill="1" applyBorder="1" applyAlignment="1">
      <alignment horizontal="left" vertical="center"/>
    </xf>
    <xf numFmtId="0" fontId="4" fillId="0" borderId="66" xfId="4" applyFont="1" applyFill="1" applyBorder="1" applyAlignment="1">
      <alignment horizontal="left" vertical="center"/>
    </xf>
    <xf numFmtId="0" fontId="5" fillId="0" borderId="67" xfId="1" applyFont="1" applyFill="1" applyBorder="1" applyAlignment="1">
      <alignment horizontal="center" vertical="center" wrapText="1"/>
    </xf>
    <xf numFmtId="0" fontId="4" fillId="0" borderId="16" xfId="4" applyFont="1" applyFill="1" applyBorder="1" applyAlignment="1">
      <alignment horizontal="left" vertical="center"/>
    </xf>
    <xf numFmtId="0" fontId="4" fillId="0" borderId="11" xfId="4" applyFont="1" applyFill="1" applyBorder="1" applyAlignment="1">
      <alignment horizontal="left" vertical="center"/>
    </xf>
    <xf numFmtId="4" fontId="5" fillId="4" borderId="36" xfId="1" applyNumberFormat="1" applyFont="1" applyFill="1" applyBorder="1" applyAlignment="1">
      <alignment vertical="center"/>
    </xf>
    <xf numFmtId="0" fontId="2" fillId="2" borderId="8" xfId="0" applyFont="1" applyFill="1" applyBorder="1" applyAlignment="1">
      <alignment horizontal="left"/>
    </xf>
    <xf numFmtId="1" fontId="7" fillId="2" borderId="6" xfId="1" applyNumberFormat="1" applyFont="1" applyFill="1" applyBorder="1" applyAlignment="1">
      <alignment horizontal="center"/>
    </xf>
    <xf numFmtId="2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center"/>
    </xf>
    <xf numFmtId="2" fontId="7" fillId="2" borderId="0" xfId="0" applyNumberFormat="1" applyFont="1" applyFill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4" fillId="5" borderId="29" xfId="0" applyNumberFormat="1" applyFont="1" applyFill="1" applyBorder="1" applyAlignment="1" applyProtection="1">
      <alignment vertical="center"/>
      <protection locked="0"/>
    </xf>
    <xf numFmtId="0" fontId="4" fillId="0" borderId="0" xfId="13" applyProtection="1">
      <protection locked="0"/>
    </xf>
    <xf numFmtId="2" fontId="7" fillId="11" borderId="0" xfId="0" applyNumberFormat="1" applyFont="1" applyFill="1" applyAlignment="1">
      <alignment horizontal="center"/>
    </xf>
    <xf numFmtId="0" fontId="7" fillId="11" borderId="0" xfId="0" applyFont="1" applyFill="1"/>
    <xf numFmtId="1" fontId="7" fillId="11" borderId="6" xfId="1" applyNumberFormat="1" applyFont="1" applyFill="1" applyBorder="1" applyAlignment="1">
      <alignment horizontal="center"/>
    </xf>
    <xf numFmtId="0" fontId="6" fillId="2" borderId="8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167" fontId="7" fillId="2" borderId="6" xfId="1" applyNumberFormat="1" applyFont="1" applyFill="1" applyBorder="1" applyAlignment="1">
      <alignment horizontal="center"/>
    </xf>
    <xf numFmtId="2" fontId="6" fillId="2" borderId="8" xfId="1" applyNumberFormat="1" applyFont="1" applyFill="1" applyBorder="1" applyAlignment="1">
      <alignment horizontal="center"/>
    </xf>
    <xf numFmtId="0" fontId="0" fillId="2" borderId="0" xfId="0" applyFill="1"/>
    <xf numFmtId="49" fontId="17" fillId="0" borderId="3" xfId="4" applyNumberFormat="1" applyFont="1" applyFill="1" applyBorder="1" applyAlignment="1" applyProtection="1">
      <alignment horizontal="centerContinuous" vertical="center"/>
    </xf>
    <xf numFmtId="0" fontId="5" fillId="4" borderId="68" xfId="1" applyFont="1" applyFill="1" applyBorder="1" applyAlignment="1">
      <alignment horizontal="center" vertical="center"/>
    </xf>
    <xf numFmtId="4" fontId="5" fillId="0" borderId="86" xfId="1" applyNumberFormat="1" applyFont="1" applyFill="1" applyBorder="1" applyAlignment="1">
      <alignment horizontal="center" vertical="center" wrapText="1"/>
    </xf>
    <xf numFmtId="4" fontId="5" fillId="6" borderId="87" xfId="3" applyNumberFormat="1" applyFont="1" applyFill="1" applyBorder="1" applyAlignment="1">
      <alignment horizontal="center" vertical="center"/>
    </xf>
    <xf numFmtId="0" fontId="27" fillId="0" borderId="88" xfId="13" applyFont="1" applyBorder="1" applyAlignment="1">
      <alignment horizontal="center"/>
    </xf>
    <xf numFmtId="1" fontId="27" fillId="0" borderId="89" xfId="13" applyNumberFormat="1" applyFont="1" applyBorder="1" applyAlignment="1">
      <alignment horizontal="center"/>
    </xf>
    <xf numFmtId="0" fontId="28" fillId="0" borderId="90" xfId="13" applyFont="1" applyBorder="1"/>
    <xf numFmtId="0" fontId="27" fillId="0" borderId="90" xfId="13" applyFont="1" applyBorder="1" applyAlignment="1">
      <alignment textRotation="180"/>
    </xf>
    <xf numFmtId="170" fontId="28" fillId="0" borderId="91" xfId="13" applyNumberFormat="1" applyFont="1" applyBorder="1" applyAlignment="1">
      <alignment horizontal="center"/>
    </xf>
    <xf numFmtId="1" fontId="29" fillId="0" borderId="92" xfId="13" applyNumberFormat="1" applyFont="1" applyBorder="1" applyAlignment="1">
      <alignment horizontal="center"/>
    </xf>
    <xf numFmtId="49" fontId="29" fillId="0" borderId="93" xfId="13" applyNumberFormat="1" applyFont="1" applyBorder="1" applyAlignment="1">
      <alignment horizontal="center"/>
    </xf>
    <xf numFmtId="49" fontId="29" fillId="0" borderId="44" xfId="13" applyNumberFormat="1" applyFont="1" applyBorder="1" applyAlignment="1">
      <alignment horizontal="left"/>
    </xf>
    <xf numFmtId="0" fontId="30" fillId="0" borderId="6" xfId="13" applyFont="1" applyBorder="1"/>
    <xf numFmtId="0" fontId="29" fillId="0" borderId="44" xfId="13" applyFont="1" applyBorder="1" applyAlignment="1">
      <alignment horizontal="center"/>
    </xf>
    <xf numFmtId="0" fontId="29" fillId="0" borderId="29" xfId="13" applyFont="1" applyBorder="1" applyAlignment="1">
      <alignment horizontal="center"/>
    </xf>
    <xf numFmtId="1" fontId="29" fillId="0" borderId="6" xfId="13" applyNumberFormat="1" applyFont="1" applyBorder="1" applyAlignment="1">
      <alignment horizontal="center"/>
    </xf>
    <xf numFmtId="49" fontId="29" fillId="0" borderId="44" xfId="13" applyNumberFormat="1" applyFont="1" applyBorder="1" applyAlignment="1">
      <alignment horizontal="center"/>
    </xf>
    <xf numFmtId="0" fontId="29" fillId="0" borderId="6" xfId="13" applyFont="1" applyBorder="1" applyAlignment="1">
      <alignment horizontal="center"/>
    </xf>
    <xf numFmtId="0" fontId="29" fillId="0" borderId="42" xfId="13" applyFont="1" applyBorder="1" applyAlignment="1">
      <alignment horizontal="center"/>
    </xf>
    <xf numFmtId="0" fontId="27" fillId="0" borderId="94" xfId="13" applyFont="1" applyBorder="1" applyAlignment="1">
      <alignment horizontal="center"/>
    </xf>
    <xf numFmtId="1" fontId="27" fillId="0" borderId="95" xfId="13" applyNumberFormat="1" applyFont="1" applyBorder="1" applyAlignment="1">
      <alignment horizontal="center"/>
    </xf>
    <xf numFmtId="0" fontId="28" fillId="0" borderId="96" xfId="13" applyFont="1" applyBorder="1"/>
    <xf numFmtId="0" fontId="27" fillId="0" borderId="96" xfId="13" applyFont="1" applyBorder="1" applyAlignment="1">
      <alignment textRotation="180"/>
    </xf>
    <xf numFmtId="1" fontId="29" fillId="0" borderId="97" xfId="13" applyNumberFormat="1" applyFont="1" applyBorder="1" applyAlignment="1">
      <alignment horizontal="center"/>
    </xf>
    <xf numFmtId="1" fontId="29" fillId="0" borderId="34" xfId="13" applyNumberFormat="1" applyFont="1" applyBorder="1" applyAlignment="1">
      <alignment horizontal="center"/>
    </xf>
    <xf numFmtId="0" fontId="26" fillId="13" borderId="12" xfId="17" applyFont="1" applyFill="1" applyBorder="1" applyAlignment="1">
      <alignment horizontal="right"/>
    </xf>
    <xf numFmtId="0" fontId="26" fillId="13" borderId="10" xfId="17" applyFont="1" applyFill="1" applyBorder="1"/>
    <xf numFmtId="0" fontId="1" fillId="13" borderId="13" xfId="17" applyFill="1" applyBorder="1"/>
    <xf numFmtId="0" fontId="1" fillId="0" borderId="0" xfId="17"/>
    <xf numFmtId="0" fontId="1" fillId="13" borderId="14" xfId="17" applyFill="1" applyBorder="1"/>
    <xf numFmtId="0" fontId="26" fillId="13" borderId="0" xfId="17" applyFont="1" applyFill="1"/>
    <xf numFmtId="0" fontId="1" fillId="13" borderId="0" xfId="17" applyFill="1"/>
    <xf numFmtId="0" fontId="1" fillId="13" borderId="15" xfId="17" applyFill="1" applyBorder="1"/>
    <xf numFmtId="0" fontId="32" fillId="13" borderId="38" xfId="17" applyFont="1" applyFill="1" applyBorder="1" applyAlignment="1">
      <alignment horizontal="center"/>
    </xf>
    <xf numFmtId="0" fontId="32" fillId="13" borderId="7" xfId="17" applyFont="1" applyFill="1" applyBorder="1" applyAlignment="1">
      <alignment horizontal="centerContinuous"/>
    </xf>
    <xf numFmtId="0" fontId="32" fillId="13" borderId="42" xfId="17" applyFont="1" applyFill="1" applyBorder="1" applyAlignment="1">
      <alignment horizontal="centerContinuous"/>
    </xf>
    <xf numFmtId="0" fontId="32" fillId="13" borderId="29" xfId="17" applyFont="1" applyFill="1" applyBorder="1" applyAlignment="1">
      <alignment horizontal="center"/>
    </xf>
    <xf numFmtId="0" fontId="32" fillId="13" borderId="6" xfId="17" applyFont="1" applyFill="1" applyBorder="1" applyAlignment="1">
      <alignment horizontal="center"/>
    </xf>
    <xf numFmtId="0" fontId="26" fillId="13" borderId="0" xfId="17" applyFont="1" applyFill="1" applyAlignment="1">
      <alignment horizontal="right"/>
    </xf>
    <xf numFmtId="0" fontId="26" fillId="13" borderId="0" xfId="17" applyFont="1" applyFill="1" applyAlignment="1">
      <alignment horizontal="left"/>
    </xf>
    <xf numFmtId="0" fontId="32" fillId="13" borderId="0" xfId="17" applyFont="1" applyFill="1"/>
    <xf numFmtId="0" fontId="26" fillId="13" borderId="14" xfId="17" applyFont="1" applyFill="1" applyBorder="1" applyAlignment="1">
      <alignment horizontal="right"/>
    </xf>
    <xf numFmtId="0" fontId="1" fillId="13" borderId="16" xfId="17" applyFill="1" applyBorder="1"/>
    <xf numFmtId="0" fontId="32" fillId="13" borderId="23" xfId="17" applyFont="1" applyFill="1" applyBorder="1" applyAlignment="1">
      <alignment horizontal="center"/>
    </xf>
    <xf numFmtId="0" fontId="1" fillId="13" borderId="11" xfId="17" applyFill="1" applyBorder="1"/>
    <xf numFmtId="0" fontId="1" fillId="13" borderId="17" xfId="17" applyFill="1" applyBorder="1"/>
    <xf numFmtId="0" fontId="4" fillId="0" borderId="0" xfId="13"/>
    <xf numFmtId="0" fontId="21" fillId="3" borderId="20" xfId="13" applyFont="1" applyFill="1" applyBorder="1" applyAlignment="1">
      <alignment horizontal="center" wrapText="1"/>
    </xf>
    <xf numFmtId="0" fontId="21" fillId="3" borderId="19" xfId="13" applyFont="1" applyFill="1" applyBorder="1" applyAlignment="1">
      <alignment horizontal="centerContinuous"/>
    </xf>
    <xf numFmtId="0" fontId="25" fillId="3" borderId="10" xfId="13" applyFont="1" applyFill="1" applyBorder="1" applyAlignment="1">
      <alignment vertical="center"/>
    </xf>
    <xf numFmtId="0" fontId="5" fillId="3" borderId="98" xfId="13" applyFont="1" applyFill="1" applyBorder="1" applyAlignment="1">
      <alignment horizontal="left"/>
    </xf>
    <xf numFmtId="2" fontId="5" fillId="14" borderId="99" xfId="13" applyNumberFormat="1" applyFont="1" applyFill="1" applyBorder="1" applyAlignment="1" applyProtection="1">
      <alignment horizontal="left"/>
      <protection locked="0"/>
    </xf>
    <xf numFmtId="0" fontId="5" fillId="14" borderId="60" xfId="13" applyFont="1" applyFill="1" applyBorder="1" applyAlignment="1" applyProtection="1">
      <alignment horizontal="left"/>
      <protection locked="0"/>
    </xf>
    <xf numFmtId="0" fontId="5" fillId="0" borderId="100" xfId="13" applyFont="1" applyBorder="1" applyAlignment="1">
      <alignment horizontal="left"/>
    </xf>
    <xf numFmtId="1" fontId="5" fillId="14" borderId="42" xfId="13" applyNumberFormat="1" applyFont="1" applyFill="1" applyBorder="1" applyAlignment="1" applyProtection="1">
      <alignment horizontal="center"/>
      <protection locked="0"/>
    </xf>
    <xf numFmtId="0" fontId="2" fillId="0" borderId="100" xfId="13" applyFont="1" applyBorder="1" applyAlignment="1">
      <alignment horizontal="centerContinuous"/>
    </xf>
    <xf numFmtId="49" fontId="2" fillId="0" borderId="42" xfId="13" applyNumberFormat="1" applyFont="1" applyBorder="1" applyAlignment="1">
      <alignment horizontal="centerContinuous"/>
    </xf>
    <xf numFmtId="49" fontId="2" fillId="0" borderId="101" xfId="13" applyNumberFormat="1" applyFont="1" applyBorder="1" applyAlignment="1">
      <alignment horizontal="centerContinuous"/>
    </xf>
    <xf numFmtId="0" fontId="2" fillId="3" borderId="7" xfId="13" applyFont="1" applyFill="1" applyBorder="1" applyAlignment="1">
      <alignment horizontal="centerContinuous"/>
    </xf>
    <xf numFmtId="0" fontId="2" fillId="3" borderId="60" xfId="13" applyFont="1" applyFill="1" applyBorder="1" applyAlignment="1">
      <alignment horizontal="centerContinuous"/>
    </xf>
    <xf numFmtId="4" fontId="2" fillId="14" borderId="102" xfId="13" applyNumberFormat="1" applyFont="1" applyFill="1" applyBorder="1" applyAlignment="1" applyProtection="1">
      <alignment horizontal="center"/>
      <protection locked="0"/>
    </xf>
    <xf numFmtId="10" fontId="2" fillId="0" borderId="103" xfId="16" applyNumberFormat="1" applyFont="1" applyFill="1" applyBorder="1" applyAlignment="1" applyProtection="1">
      <alignment horizontal="center"/>
    </xf>
    <xf numFmtId="0" fontId="5" fillId="3" borderId="104" xfId="13" applyFont="1" applyFill="1" applyBorder="1" applyAlignment="1">
      <alignment horizontal="left"/>
    </xf>
    <xf numFmtId="49" fontId="5" fillId="14" borderId="105" xfId="13" applyNumberFormat="1" applyFont="1" applyFill="1" applyBorder="1" applyProtection="1">
      <protection locked="0"/>
    </xf>
    <xf numFmtId="0" fontId="5" fillId="14" borderId="11" xfId="13" applyFont="1" applyFill="1" applyBorder="1" applyProtection="1">
      <protection locked="0"/>
    </xf>
    <xf numFmtId="0" fontId="5" fillId="14" borderId="11" xfId="13" applyFont="1" applyFill="1" applyBorder="1" applyAlignment="1" applyProtection="1">
      <alignment horizontal="left"/>
      <protection locked="0"/>
    </xf>
    <xf numFmtId="0" fontId="5" fillId="0" borderId="106" xfId="13" applyFont="1" applyBorder="1" applyAlignment="1">
      <alignment horizontal="left"/>
    </xf>
    <xf numFmtId="1" fontId="5" fillId="14" borderId="84" xfId="13" applyNumberFormat="1" applyFont="1" applyFill="1" applyBorder="1" applyAlignment="1" applyProtection="1">
      <alignment horizontal="center"/>
      <protection locked="0"/>
    </xf>
    <xf numFmtId="0" fontId="2" fillId="0" borderId="106" xfId="13" applyFont="1" applyBorder="1" applyAlignment="1">
      <alignment horizontal="center"/>
    </xf>
    <xf numFmtId="14" fontId="2" fillId="0" borderId="84" xfId="13" applyNumberFormat="1" applyFont="1" applyBorder="1" applyAlignment="1" applyProtection="1">
      <alignment horizontal="center"/>
      <protection locked="0"/>
    </xf>
    <xf numFmtId="1" fontId="2" fillId="14" borderId="84" xfId="13" applyNumberFormat="1" applyFont="1" applyFill="1" applyBorder="1" applyAlignment="1" applyProtection="1">
      <alignment horizontal="center"/>
      <protection locked="0"/>
    </xf>
    <xf numFmtId="14" fontId="2" fillId="0" borderId="107" xfId="13" applyNumberFormat="1" applyFont="1" applyBorder="1" applyAlignment="1">
      <alignment horizontal="center"/>
    </xf>
    <xf numFmtId="0" fontId="2" fillId="3" borderId="108" xfId="13" applyFont="1" applyFill="1" applyBorder="1" applyAlignment="1">
      <alignment horizontal="centerContinuous"/>
    </xf>
    <xf numFmtId="0" fontId="2" fillId="3" borderId="69" xfId="13" applyFont="1" applyFill="1" applyBorder="1" applyAlignment="1">
      <alignment horizontal="centerContinuous"/>
    </xf>
    <xf numFmtId="0" fontId="2" fillId="3" borderId="11" xfId="13" applyFont="1" applyFill="1" applyBorder="1" applyAlignment="1">
      <alignment horizontal="centerContinuous"/>
    </xf>
    <xf numFmtId="4" fontId="2" fillId="14" borderId="109" xfId="13" applyNumberFormat="1" applyFont="1" applyFill="1" applyBorder="1" applyAlignment="1" applyProtection="1">
      <alignment horizontal="center"/>
      <protection locked="0"/>
    </xf>
    <xf numFmtId="10" fontId="2" fillId="0" borderId="110" xfId="16" applyNumberFormat="1" applyFont="1" applyFill="1" applyBorder="1" applyAlignment="1" applyProtection="1">
      <alignment horizontal="center"/>
    </xf>
    <xf numFmtId="0" fontId="5" fillId="3" borderId="111" xfId="13" applyFont="1" applyFill="1" applyBorder="1" applyAlignment="1">
      <alignment horizontal="left"/>
    </xf>
    <xf numFmtId="171" fontId="5" fillId="13" borderId="112" xfId="13" applyNumberFormat="1" applyFont="1" applyFill="1" applyBorder="1" applyAlignment="1">
      <alignment horizontal="left" indent="1"/>
    </xf>
    <xf numFmtId="0" fontId="24" fillId="3" borderId="113" xfId="13" applyFont="1" applyFill="1" applyBorder="1" applyAlignment="1">
      <alignment horizontal="center"/>
    </xf>
    <xf numFmtId="0" fontId="23" fillId="3" borderId="78" xfId="13" applyFont="1" applyFill="1" applyBorder="1" applyAlignment="1">
      <alignment horizontal="centerContinuous"/>
    </xf>
    <xf numFmtId="0" fontId="24" fillId="3" borderId="10" xfId="13" applyFont="1" applyFill="1" applyBorder="1" applyAlignment="1">
      <alignment horizontal="centerContinuous"/>
    </xf>
    <xf numFmtId="0" fontId="2" fillId="3" borderId="113" xfId="13" applyFont="1" applyFill="1" applyBorder="1" applyAlignment="1">
      <alignment horizontal="centerContinuous"/>
    </xf>
    <xf numFmtId="0" fontId="2" fillId="3" borderId="19" xfId="13" applyFont="1" applyFill="1" applyBorder="1" applyAlignment="1">
      <alignment horizontal="centerContinuous"/>
    </xf>
    <xf numFmtId="40" fontId="33" fillId="3" borderId="114" xfId="13" applyNumberFormat="1" applyFont="1" applyFill="1" applyBorder="1"/>
    <xf numFmtId="10" fontId="3" fillId="0" borderId="115" xfId="16" applyNumberFormat="1" applyFont="1" applyFill="1" applyBorder="1" applyProtection="1"/>
    <xf numFmtId="0" fontId="5" fillId="2" borderId="27" xfId="13" applyFont="1" applyFill="1" applyBorder="1" applyAlignment="1" applyProtection="1">
      <alignment horizontal="center"/>
      <protection locked="0"/>
    </xf>
    <xf numFmtId="1" fontId="5" fillId="15" borderId="91" xfId="13" applyNumberFormat="1" applyFont="1" applyFill="1" applyBorder="1" applyAlignment="1" applyProtection="1">
      <alignment horizontal="center"/>
      <protection locked="0"/>
    </xf>
    <xf numFmtId="0" fontId="3" fillId="0" borderId="0" xfId="13" applyFont="1"/>
    <xf numFmtId="0" fontId="3" fillId="3" borderId="128" xfId="13" applyFont="1" applyFill="1" applyBorder="1"/>
    <xf numFmtId="40" fontId="3" fillId="3" borderId="128" xfId="13" applyNumberFormat="1" applyFont="1" applyFill="1" applyBorder="1"/>
    <xf numFmtId="0" fontId="3" fillId="3" borderId="129" xfId="13" applyFont="1" applyFill="1" applyBorder="1"/>
    <xf numFmtId="0" fontId="5" fillId="3" borderId="131" xfId="13" applyFont="1" applyFill="1" applyBorder="1" applyAlignment="1">
      <alignment horizontal="centerContinuous"/>
    </xf>
    <xf numFmtId="0" fontId="3" fillId="3" borderId="131" xfId="13" applyFont="1" applyFill="1" applyBorder="1"/>
    <xf numFmtId="40" fontId="33" fillId="3" borderId="132" xfId="13" applyNumberFormat="1" applyFont="1" applyFill="1" applyBorder="1"/>
    <xf numFmtId="0" fontId="33" fillId="3" borderId="133" xfId="13" applyFont="1" applyFill="1" applyBorder="1"/>
    <xf numFmtId="0" fontId="23" fillId="3" borderId="73" xfId="13" applyFont="1" applyFill="1" applyBorder="1" applyAlignment="1">
      <alignment horizontal="centerContinuous"/>
    </xf>
    <xf numFmtId="0" fontId="24" fillId="3" borderId="64" xfId="13" applyFont="1" applyFill="1" applyBorder="1" applyAlignment="1">
      <alignment horizontal="centerContinuous"/>
    </xf>
    <xf numFmtId="0" fontId="3" fillId="3" borderId="64" xfId="13" applyFont="1" applyFill="1" applyBorder="1" applyAlignment="1">
      <alignment horizontal="centerContinuous"/>
    </xf>
    <xf numFmtId="0" fontId="3" fillId="3" borderId="50" xfId="13" applyFont="1" applyFill="1" applyBorder="1" applyAlignment="1">
      <alignment horizontal="centerContinuous"/>
    </xf>
    <xf numFmtId="0" fontId="3" fillId="3" borderId="120" xfId="13" applyFont="1" applyFill="1" applyBorder="1" applyAlignment="1">
      <alignment horizontal="centerContinuous"/>
    </xf>
    <xf numFmtId="0" fontId="3" fillId="3" borderId="134" xfId="13" applyFont="1" applyFill="1" applyBorder="1" applyAlignment="1">
      <alignment horizontal="centerContinuous"/>
    </xf>
    <xf numFmtId="0" fontId="3" fillId="3" borderId="118" xfId="13" applyFont="1" applyFill="1" applyBorder="1" applyAlignment="1">
      <alignment horizontal="center"/>
    </xf>
    <xf numFmtId="0" fontId="3" fillId="3" borderId="119" xfId="13" applyFont="1" applyFill="1" applyBorder="1" applyAlignment="1">
      <alignment horizontal="center"/>
    </xf>
    <xf numFmtId="0" fontId="3" fillId="3" borderId="136" xfId="13" applyFont="1" applyFill="1" applyBorder="1" applyAlignment="1">
      <alignment horizontal="center"/>
    </xf>
    <xf numFmtId="0" fontId="3" fillId="3" borderId="137" xfId="13" applyFont="1" applyFill="1" applyBorder="1" applyAlignment="1">
      <alignment horizontal="center"/>
    </xf>
    <xf numFmtId="0" fontId="3" fillId="3" borderId="126" xfId="13" applyFont="1" applyFill="1" applyBorder="1" applyAlignment="1">
      <alignment horizontal="center"/>
    </xf>
    <xf numFmtId="0" fontId="3" fillId="3" borderId="45" xfId="13" applyFont="1" applyFill="1" applyBorder="1" applyAlignment="1">
      <alignment horizontal="center"/>
    </xf>
    <xf numFmtId="0" fontId="3" fillId="3" borderId="30" xfId="13" applyFont="1" applyFill="1" applyBorder="1" applyAlignment="1">
      <alignment horizontal="center"/>
    </xf>
    <xf numFmtId="49" fontId="3" fillId="3" borderId="38" xfId="13" applyNumberFormat="1" applyFont="1" applyFill="1" applyBorder="1"/>
    <xf numFmtId="0" fontId="3" fillId="3" borderId="42" xfId="13" applyFont="1" applyFill="1" applyBorder="1"/>
    <xf numFmtId="0" fontId="3" fillId="3" borderId="6" xfId="13" applyFont="1" applyFill="1" applyBorder="1"/>
    <xf numFmtId="40" fontId="3" fillId="3" borderId="6" xfId="13" applyNumberFormat="1" applyFont="1" applyFill="1" applyBorder="1"/>
    <xf numFmtId="40" fontId="3" fillId="3" borderId="138" xfId="13" applyNumberFormat="1" applyFont="1" applyFill="1" applyBorder="1" applyProtection="1">
      <protection locked="0"/>
    </xf>
    <xf numFmtId="172" fontId="3" fillId="3" borderId="64" xfId="13" applyNumberFormat="1" applyFont="1" applyFill="1" applyBorder="1" applyAlignment="1">
      <alignment horizontal="center"/>
    </xf>
    <xf numFmtId="40" fontId="3" fillId="3" borderId="102" xfId="13" applyNumberFormat="1" applyFont="1" applyFill="1" applyBorder="1"/>
    <xf numFmtId="10" fontId="3" fillId="3" borderId="32" xfId="16" applyNumberFormat="1" applyFont="1" applyFill="1" applyBorder="1" applyProtection="1"/>
    <xf numFmtId="0" fontId="3" fillId="3" borderId="29" xfId="13" applyFont="1" applyFill="1" applyBorder="1"/>
    <xf numFmtId="172" fontId="3" fillId="3" borderId="60" xfId="13" applyNumberFormat="1" applyFont="1" applyFill="1" applyBorder="1" applyAlignment="1">
      <alignment horizontal="center"/>
    </xf>
    <xf numFmtId="1" fontId="3" fillId="3" borderId="38" xfId="13" applyNumberFormat="1" applyFont="1" applyFill="1" applyBorder="1"/>
    <xf numFmtId="1" fontId="3" fillId="3" borderId="29" xfId="13" applyNumberFormat="1" applyFont="1" applyFill="1" applyBorder="1"/>
    <xf numFmtId="0" fontId="3" fillId="3" borderId="63" xfId="13" applyFont="1" applyFill="1" applyBorder="1" applyAlignment="1">
      <alignment horizontal="center"/>
    </xf>
    <xf numFmtId="0" fontId="3" fillId="3" borderId="60" xfId="13" applyFont="1" applyFill="1" applyBorder="1"/>
    <xf numFmtId="40" fontId="3" fillId="3" borderId="60" xfId="13" applyNumberFormat="1" applyFont="1" applyFill="1" applyBorder="1"/>
    <xf numFmtId="40" fontId="3" fillId="3" borderId="60" xfId="13" applyNumberFormat="1" applyFont="1" applyFill="1" applyBorder="1" applyProtection="1">
      <protection locked="0"/>
    </xf>
    <xf numFmtId="9" fontId="3" fillId="3" borderId="52" xfId="16" applyFont="1" applyFill="1" applyBorder="1" applyProtection="1"/>
    <xf numFmtId="40" fontId="3" fillId="3" borderId="29" xfId="13" applyNumberFormat="1" applyFont="1" applyFill="1" applyBorder="1"/>
    <xf numFmtId="40" fontId="3" fillId="3" borderId="139" xfId="13" applyNumberFormat="1" applyFont="1" applyFill="1" applyBorder="1" applyProtection="1">
      <protection locked="0"/>
    </xf>
    <xf numFmtId="40" fontId="3" fillId="3" borderId="140" xfId="13" applyNumberFormat="1" applyFont="1" applyFill="1" applyBorder="1"/>
    <xf numFmtId="40" fontId="3" fillId="3" borderId="126" xfId="13" applyNumberFormat="1" applyFont="1" applyFill="1" applyBorder="1"/>
    <xf numFmtId="10" fontId="3" fillId="3" borderId="45" xfId="16" applyNumberFormat="1" applyFont="1" applyFill="1" applyBorder="1" applyProtection="1"/>
    <xf numFmtId="0" fontId="3" fillId="3" borderId="1" xfId="13" applyFont="1" applyFill="1" applyBorder="1"/>
    <xf numFmtId="40" fontId="3" fillId="3" borderId="64" xfId="13" applyNumberFormat="1" applyFont="1" applyFill="1" applyBorder="1"/>
    <xf numFmtId="0" fontId="3" fillId="3" borderId="63" xfId="13" applyFont="1" applyFill="1" applyBorder="1"/>
    <xf numFmtId="40" fontId="3" fillId="3" borderId="9" xfId="13" applyNumberFormat="1" applyFont="1" applyFill="1" applyBorder="1"/>
    <xf numFmtId="9" fontId="3" fillId="3" borderId="53" xfId="16" applyFont="1" applyFill="1" applyBorder="1" applyProtection="1"/>
    <xf numFmtId="0" fontId="5" fillId="3" borderId="88" xfId="13" applyFont="1" applyFill="1" applyBorder="1" applyAlignment="1">
      <alignment horizontal="centerContinuous"/>
    </xf>
    <xf numFmtId="40" fontId="33" fillId="3" borderId="141" xfId="13" applyNumberFormat="1" applyFont="1" applyFill="1" applyBorder="1"/>
    <xf numFmtId="40" fontId="33" fillId="3" borderId="1" xfId="13" applyNumberFormat="1" applyFont="1" applyFill="1" applyBorder="1"/>
    <xf numFmtId="40" fontId="33" fillId="3" borderId="142" xfId="13" applyNumberFormat="1" applyFont="1" applyFill="1" applyBorder="1" applyProtection="1">
      <protection locked="0"/>
    </xf>
    <xf numFmtId="40" fontId="33" fillId="3" borderId="0" xfId="13" applyNumberFormat="1" applyFont="1" applyFill="1"/>
    <xf numFmtId="40" fontId="33" fillId="3" borderId="143" xfId="13" applyNumberFormat="1" applyFont="1" applyFill="1" applyBorder="1"/>
    <xf numFmtId="10" fontId="33" fillId="3" borderId="144" xfId="16" applyNumberFormat="1" applyFont="1" applyFill="1" applyBorder="1" applyProtection="1"/>
    <xf numFmtId="0" fontId="5" fillId="3" borderId="145" xfId="13" applyFont="1" applyFill="1" applyBorder="1" applyAlignment="1">
      <alignment horizontal="centerContinuous"/>
    </xf>
    <xf numFmtId="10" fontId="33" fillId="3" borderId="146" xfId="16" applyNumberFormat="1" applyFont="1" applyFill="1" applyBorder="1" applyProtection="1"/>
    <xf numFmtId="10" fontId="33" fillId="3" borderId="147" xfId="16" applyNumberFormat="1" applyFont="1" applyFill="1" applyBorder="1" applyProtection="1">
      <protection locked="0"/>
    </xf>
    <xf numFmtId="10" fontId="33" fillId="3" borderId="148" xfId="16" applyNumberFormat="1" applyFont="1" applyFill="1" applyBorder="1" applyProtection="1"/>
    <xf numFmtId="10" fontId="33" fillId="3" borderId="149" xfId="16" applyNumberFormat="1" applyFont="1" applyFill="1" applyBorder="1" applyProtection="1"/>
    <xf numFmtId="0" fontId="5" fillId="3" borderId="97" xfId="13" applyFont="1" applyFill="1" applyBorder="1" applyAlignment="1">
      <alignment horizontal="centerContinuous"/>
    </xf>
    <xf numFmtId="10" fontId="33" fillId="3" borderId="135" xfId="16" applyNumberFormat="1" applyFont="1" applyFill="1" applyBorder="1" applyProtection="1"/>
    <xf numFmtId="10" fontId="33" fillId="3" borderId="150" xfId="16" applyNumberFormat="1" applyFont="1" applyFill="1" applyBorder="1" applyProtection="1">
      <protection locked="0"/>
    </xf>
    <xf numFmtId="10" fontId="33" fillId="3" borderId="0" xfId="16" applyNumberFormat="1" applyFont="1" applyFill="1" applyBorder="1" applyProtection="1"/>
    <xf numFmtId="40" fontId="34" fillId="14" borderId="151" xfId="13" applyNumberFormat="1" applyFont="1" applyFill="1" applyBorder="1" applyAlignment="1">
      <alignment horizontal="center"/>
    </xf>
    <xf numFmtId="10" fontId="34" fillId="14" borderId="152" xfId="16" applyNumberFormat="1" applyFont="1" applyFill="1" applyBorder="1" applyAlignment="1" applyProtection="1">
      <alignment horizontal="center"/>
    </xf>
    <xf numFmtId="0" fontId="5" fillId="14" borderId="12" xfId="13" applyFont="1" applyFill="1" applyBorder="1" applyAlignment="1" applyProtection="1">
      <alignment horizontal="left" vertical="top"/>
      <protection locked="0"/>
    </xf>
    <xf numFmtId="0" fontId="5" fillId="14" borderId="10" xfId="13" applyFont="1" applyFill="1" applyBorder="1" applyProtection="1">
      <protection locked="0"/>
    </xf>
    <xf numFmtId="0" fontId="5" fillId="14" borderId="153" xfId="13" applyFont="1" applyFill="1" applyBorder="1" applyProtection="1">
      <protection locked="0"/>
    </xf>
    <xf numFmtId="0" fontId="5" fillId="14" borderId="10" xfId="13" applyFont="1" applyFill="1" applyBorder="1" applyAlignment="1" applyProtection="1">
      <alignment horizontal="left" vertical="top"/>
      <protection locked="0"/>
    </xf>
    <xf numFmtId="0" fontId="5" fillId="14" borderId="10" xfId="13" applyFont="1" applyFill="1" applyBorder="1" applyAlignment="1" applyProtection="1">
      <alignment horizontal="centerContinuous" vertical="center"/>
      <protection locked="0"/>
    </xf>
    <xf numFmtId="0" fontId="5" fillId="14" borderId="13" xfId="13" applyFont="1" applyFill="1" applyBorder="1" applyAlignment="1" applyProtection="1">
      <alignment horizontal="centerContinuous" vertical="center"/>
      <protection locked="0"/>
    </xf>
    <xf numFmtId="0" fontId="5" fillId="3" borderId="12" xfId="13" applyFont="1" applyFill="1" applyBorder="1" applyAlignment="1">
      <alignment horizontal="left" vertical="top"/>
    </xf>
    <xf numFmtId="0" fontId="5" fillId="3" borderId="10" xfId="13" applyFont="1" applyFill="1" applyBorder="1"/>
    <xf numFmtId="0" fontId="5" fillId="0" borderId="153" xfId="13" applyFont="1" applyBorder="1"/>
    <xf numFmtId="0" fontId="5" fillId="3" borderId="10" xfId="13" applyFont="1" applyFill="1" applyBorder="1" applyAlignment="1">
      <alignment horizontal="left"/>
    </xf>
    <xf numFmtId="0" fontId="5" fillId="3" borderId="10" xfId="13" applyFont="1" applyFill="1" applyBorder="1" applyAlignment="1">
      <alignment horizontal="centerContinuous" vertical="center"/>
    </xf>
    <xf numFmtId="0" fontId="5" fillId="3" borderId="13" xfId="13" applyFont="1" applyFill="1" applyBorder="1"/>
    <xf numFmtId="14" fontId="5" fillId="14" borderId="11" xfId="13" applyNumberFormat="1" applyFont="1" applyFill="1" applyBorder="1" applyAlignment="1" applyProtection="1">
      <alignment horizontal="center" vertical="center"/>
      <protection locked="0"/>
    </xf>
    <xf numFmtId="1" fontId="2" fillId="14" borderId="84" xfId="13" applyNumberFormat="1" applyFont="1" applyFill="1" applyBorder="1" applyAlignment="1">
      <alignment horizontal="center"/>
    </xf>
    <xf numFmtId="0" fontId="4" fillId="0" borderId="0" xfId="4" applyFont="1" applyAlignment="1">
      <alignment vertical="center"/>
    </xf>
    <xf numFmtId="49" fontId="5" fillId="3" borderId="48" xfId="4" applyNumberFormat="1" applyFont="1" applyFill="1" applyBorder="1" applyAlignment="1" applyProtection="1">
      <alignment horizontal="left" vertical="center"/>
    </xf>
    <xf numFmtId="49" fontId="5" fillId="5" borderId="56" xfId="4" applyNumberFormat="1" applyFont="1" applyFill="1" applyBorder="1" applyAlignment="1" applyProtection="1">
      <alignment horizontal="left" vertical="center"/>
      <protection locked="0"/>
    </xf>
    <xf numFmtId="49" fontId="5" fillId="5" borderId="19" xfId="4" applyNumberFormat="1" applyFont="1" applyFill="1" applyBorder="1" applyAlignment="1" applyProtection="1">
      <alignment horizontal="left" vertical="center"/>
      <protection locked="0"/>
    </xf>
    <xf numFmtId="49" fontId="5" fillId="5" borderId="64" xfId="4" applyNumberFormat="1" applyFont="1" applyFill="1" applyBorder="1" applyAlignment="1" applyProtection="1">
      <alignment horizontal="left" vertical="center"/>
      <protection locked="0"/>
    </xf>
    <xf numFmtId="0" fontId="5" fillId="0" borderId="31" xfId="4" applyFont="1" applyFill="1" applyBorder="1" applyAlignment="1" applyProtection="1">
      <alignment horizontal="left" vertical="center"/>
    </xf>
    <xf numFmtId="49" fontId="5" fillId="5" borderId="51" xfId="4" applyNumberFormat="1" applyFont="1" applyFill="1" applyBorder="1" applyAlignment="1" applyProtection="1">
      <alignment horizontal="center" vertical="center"/>
      <protection locked="0"/>
    </xf>
    <xf numFmtId="49" fontId="5" fillId="3" borderId="54" xfId="4" applyNumberFormat="1" applyFont="1" applyFill="1" applyBorder="1" applyAlignment="1" applyProtection="1">
      <alignment horizontal="left" vertical="center"/>
    </xf>
    <xf numFmtId="49" fontId="5" fillId="5" borderId="57" xfId="4" applyNumberFormat="1" applyFont="1" applyFill="1" applyBorder="1" applyAlignment="1" applyProtection="1">
      <alignment horizontal="left" vertical="center"/>
      <protection locked="0"/>
    </xf>
    <xf numFmtId="49" fontId="5" fillId="5" borderId="11" xfId="4" applyNumberFormat="1" applyFont="1" applyFill="1" applyBorder="1" applyAlignment="1" applyProtection="1">
      <alignment horizontal="left" vertical="center"/>
      <protection locked="0"/>
    </xf>
    <xf numFmtId="0" fontId="5" fillId="0" borderId="24" xfId="4" applyFont="1" applyFill="1" applyBorder="1" applyAlignment="1" applyProtection="1">
      <alignment horizontal="left" vertical="center"/>
    </xf>
    <xf numFmtId="49" fontId="5" fillId="5" borderId="24" xfId="4" applyNumberFormat="1" applyFont="1" applyFill="1" applyBorder="1" applyAlignment="1" applyProtection="1">
      <alignment horizontal="center" vertical="center"/>
      <protection locked="0"/>
    </xf>
    <xf numFmtId="0" fontId="4" fillId="0" borderId="3" xfId="4" applyFont="1" applyFill="1" applyBorder="1" applyAlignment="1">
      <alignment horizontal="left" vertical="center"/>
    </xf>
    <xf numFmtId="0" fontId="4" fillId="0" borderId="26" xfId="4" applyFont="1" applyFill="1" applyBorder="1" applyAlignment="1">
      <alignment horizontal="left" vertical="center"/>
    </xf>
    <xf numFmtId="0" fontId="4" fillId="0" borderId="26" xfId="1" applyFont="1" applyFill="1" applyBorder="1" applyAlignment="1">
      <alignment vertical="center"/>
    </xf>
    <xf numFmtId="0" fontId="5" fillId="0" borderId="36" xfId="4" applyFont="1" applyFill="1" applyBorder="1" applyAlignment="1">
      <alignment horizontal="center" vertical="center" wrapText="1"/>
    </xf>
    <xf numFmtId="49" fontId="5" fillId="0" borderId="46" xfId="4" applyNumberFormat="1" applyFont="1" applyFill="1" applyBorder="1" applyAlignment="1" applyProtection="1">
      <alignment horizontal="center" vertical="center"/>
    </xf>
    <xf numFmtId="0" fontId="9" fillId="0" borderId="10" xfId="4" applyFont="1" applyFill="1" applyBorder="1" applyAlignment="1" applyProtection="1">
      <alignment vertical="center"/>
    </xf>
    <xf numFmtId="0" fontId="4" fillId="0" borderId="10" xfId="4" applyFont="1" applyFill="1" applyBorder="1" applyAlignment="1">
      <alignment vertical="center"/>
    </xf>
    <xf numFmtId="4" fontId="5" fillId="0" borderId="13" xfId="1" applyNumberFormat="1" applyFont="1" applyFill="1" applyBorder="1" applyAlignment="1" applyProtection="1">
      <alignment vertical="center"/>
    </xf>
    <xf numFmtId="4" fontId="5" fillId="4" borderId="36" xfId="1" applyNumberFormat="1" applyFont="1" applyFill="1" applyBorder="1" applyAlignment="1" applyProtection="1">
      <alignment vertical="center"/>
    </xf>
    <xf numFmtId="10" fontId="4" fillId="0" borderId="36" xfId="5" applyNumberFormat="1" applyFont="1" applyFill="1" applyBorder="1" applyAlignment="1">
      <alignment vertical="center"/>
    </xf>
    <xf numFmtId="49" fontId="5" fillId="0" borderId="2" xfId="4" applyNumberFormat="1" applyFont="1" applyFill="1" applyBorder="1" applyAlignment="1" applyProtection="1">
      <alignment horizontal="center" vertical="center"/>
    </xf>
    <xf numFmtId="0" fontId="9" fillId="0" borderId="26" xfId="4" applyFont="1" applyFill="1" applyBorder="1" applyAlignment="1" applyProtection="1">
      <alignment vertical="center"/>
    </xf>
    <xf numFmtId="0" fontId="4" fillId="0" borderId="26" xfId="4" applyFont="1" applyFill="1" applyBorder="1" applyAlignment="1">
      <alignment vertical="center"/>
    </xf>
    <xf numFmtId="4" fontId="5" fillId="0" borderId="36" xfId="1" applyNumberFormat="1" applyFont="1" applyFill="1" applyBorder="1" applyAlignment="1" applyProtection="1">
      <alignment vertical="center"/>
    </xf>
    <xf numFmtId="0" fontId="9" fillId="0" borderId="0" xfId="4" applyFont="1" applyFill="1" applyBorder="1" applyAlignment="1" applyProtection="1">
      <alignment vertical="center"/>
    </xf>
    <xf numFmtId="0" fontId="4" fillId="0" borderId="0" xfId="4" applyFont="1" applyFill="1" applyBorder="1" applyAlignment="1">
      <alignment vertical="center"/>
    </xf>
    <xf numFmtId="0" fontId="9" fillId="0" borderId="11" xfId="4" applyFont="1" applyFill="1" applyBorder="1" applyAlignment="1" applyProtection="1">
      <alignment vertical="center"/>
    </xf>
    <xf numFmtId="0" fontId="4" fillId="0" borderId="11" xfId="4" applyFont="1" applyFill="1" applyBorder="1" applyAlignment="1">
      <alignment vertical="center"/>
    </xf>
    <xf numFmtId="0" fontId="4" fillId="0" borderId="14" xfId="4" applyFont="1" applyFill="1" applyBorder="1" applyAlignment="1">
      <alignment vertical="center"/>
    </xf>
    <xf numFmtId="0" fontId="4" fillId="0" borderId="15" xfId="4" applyFont="1" applyFill="1" applyBorder="1" applyAlignment="1">
      <alignment vertical="center"/>
    </xf>
    <xf numFmtId="0" fontId="4" fillId="0" borderId="0" xfId="4" applyFont="1" applyFill="1" applyAlignment="1">
      <alignment vertical="center"/>
    </xf>
    <xf numFmtId="0" fontId="4" fillId="0" borderId="85" xfId="4" applyFont="1" applyFill="1" applyBorder="1" applyAlignment="1">
      <alignment vertical="center"/>
    </xf>
    <xf numFmtId="164" fontId="5" fillId="2" borderId="68" xfId="3" applyFont="1" applyFill="1" applyBorder="1" applyAlignment="1">
      <alignment horizontal="center" vertical="center"/>
    </xf>
    <xf numFmtId="0" fontId="4" fillId="0" borderId="17" xfId="4" applyFont="1" applyFill="1" applyBorder="1" applyAlignment="1">
      <alignment vertical="center"/>
    </xf>
    <xf numFmtId="0" fontId="4" fillId="0" borderId="0" xfId="4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6" fillId="0" borderId="6" xfId="1" applyNumberFormat="1" applyFont="1" applyBorder="1" applyAlignment="1">
      <alignment horizontal="center" wrapText="1"/>
    </xf>
    <xf numFmtId="2" fontId="6" fillId="0" borderId="0" xfId="1" applyNumberFormat="1" applyFont="1" applyAlignment="1">
      <alignment horizontal="center" wrapText="1"/>
    </xf>
    <xf numFmtId="0" fontId="6" fillId="0" borderId="27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2" fontId="6" fillId="0" borderId="6" xfId="1" applyNumberFormat="1" applyFont="1" applyBorder="1" applyAlignment="1">
      <alignment horizontal="center"/>
    </xf>
    <xf numFmtId="0" fontId="6" fillId="0" borderId="6" xfId="1" applyFont="1" applyBorder="1" applyAlignment="1">
      <alignment horizontal="center" wrapText="1"/>
    </xf>
    <xf numFmtId="0" fontId="7" fillId="0" borderId="27" xfId="0" applyFont="1" applyBorder="1" applyAlignment="1">
      <alignment horizontal="center" wrapText="1"/>
    </xf>
    <xf numFmtId="0" fontId="6" fillId="0" borderId="6" xfId="0" applyFont="1" applyBorder="1" applyAlignment="1">
      <alignment horizontal="center" textRotation="180" wrapText="1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0" fontId="6" fillId="0" borderId="6" xfId="0" applyFont="1" applyBorder="1" applyAlignment="1">
      <alignment wrapText="1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167" fontId="7" fillId="0" borderId="6" xfId="1" applyNumberFormat="1" applyFont="1" applyBorder="1" applyAlignment="1">
      <alignment horizontal="center"/>
    </xf>
    <xf numFmtId="2" fontId="6" fillId="0" borderId="8" xfId="1" applyNumberFormat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1" fontId="7" fillId="0" borderId="6" xfId="1" applyNumberFormat="1" applyFont="1" applyBorder="1" applyAlignment="1">
      <alignment horizontal="center"/>
    </xf>
    <xf numFmtId="2" fontId="7" fillId="0" borderId="27" xfId="0" applyNumberFormat="1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7" fillId="0" borderId="0" xfId="1" applyFont="1"/>
    <xf numFmtId="0" fontId="4" fillId="0" borderId="0" xfId="1"/>
    <xf numFmtId="0" fontId="4" fillId="0" borderId="0" xfId="1" applyAlignment="1">
      <alignment horizontal="center"/>
    </xf>
    <xf numFmtId="0" fontId="5" fillId="0" borderId="0" xfId="1" applyFont="1"/>
    <xf numFmtId="49" fontId="17" fillId="0" borderId="16" xfId="0" applyNumberFormat="1" applyFont="1" applyBorder="1" applyAlignment="1">
      <alignment horizontal="centerContinuous" vertical="center"/>
    </xf>
    <xf numFmtId="49" fontId="11" fillId="0" borderId="11" xfId="0" applyNumberFormat="1" applyFont="1" applyBorder="1" applyAlignment="1">
      <alignment horizontal="centerContinuous" vertical="center"/>
    </xf>
    <xf numFmtId="0" fontId="4" fillId="0" borderId="11" xfId="0" applyFont="1" applyBorder="1" applyAlignment="1">
      <alignment horizontal="centerContinuous" vertical="center"/>
    </xf>
    <xf numFmtId="0" fontId="4" fillId="0" borderId="17" xfId="0" applyFont="1" applyBorder="1" applyAlignment="1">
      <alignment horizontal="centerContinuous" vertical="center"/>
    </xf>
    <xf numFmtId="2" fontId="5" fillId="0" borderId="3" xfId="1" applyNumberFormat="1" applyFont="1" applyBorder="1" applyAlignment="1">
      <alignment horizontal="centerContinuous" vertical="center"/>
    </xf>
    <xf numFmtId="0" fontId="4" fillId="0" borderId="26" xfId="1" applyBorder="1" applyAlignment="1">
      <alignment horizontal="centerContinuous" vertical="center"/>
    </xf>
    <xf numFmtId="0" fontId="5" fillId="0" borderId="26" xfId="1" applyFont="1" applyBorder="1" applyAlignment="1">
      <alignment horizontal="centerContinuous" vertical="center"/>
    </xf>
    <xf numFmtId="0" fontId="5" fillId="0" borderId="26" xfId="0" applyFont="1" applyBorder="1" applyAlignment="1">
      <alignment horizontal="centerContinuous" vertical="center"/>
    </xf>
    <xf numFmtId="0" fontId="5" fillId="0" borderId="36" xfId="0" applyFont="1" applyBorder="1" applyAlignment="1">
      <alignment horizontal="centerContinuous" vertical="center"/>
    </xf>
    <xf numFmtId="2" fontId="5" fillId="0" borderId="35" xfId="1" applyNumberFormat="1" applyFont="1" applyBorder="1" applyAlignment="1">
      <alignment horizontal="center" vertical="center"/>
    </xf>
    <xf numFmtId="2" fontId="5" fillId="0" borderId="5" xfId="1" applyNumberFormat="1" applyFont="1" applyBorder="1" applyAlignment="1">
      <alignment horizontal="center" vertical="center"/>
    </xf>
    <xf numFmtId="2" fontId="5" fillId="0" borderId="40" xfId="1" applyNumberFormat="1" applyFont="1" applyBorder="1" applyAlignment="1">
      <alignment horizontal="center" vertical="center"/>
    </xf>
    <xf numFmtId="2" fontId="4" fillId="0" borderId="49" xfId="1" applyNumberForma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165" fontId="5" fillId="0" borderId="5" xfId="1" applyNumberFormat="1" applyFont="1" applyBorder="1" applyAlignment="1">
      <alignment horizontal="center" vertical="center" wrapText="1"/>
    </xf>
    <xf numFmtId="165" fontId="5" fillId="0" borderId="28" xfId="1" applyNumberFormat="1" applyFont="1" applyBorder="1" applyAlignment="1">
      <alignment horizontal="center" vertical="center"/>
    </xf>
    <xf numFmtId="165" fontId="5" fillId="0" borderId="28" xfId="1" applyNumberFormat="1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textRotation="90" wrapText="1"/>
    </xf>
    <xf numFmtId="0" fontId="4" fillId="2" borderId="43" xfId="1" applyFill="1" applyBorder="1" applyAlignment="1">
      <alignment vertical="center"/>
    </xf>
    <xf numFmtId="4" fontId="4" fillId="0" borderId="6" xfId="1" applyNumberFormat="1" applyBorder="1" applyAlignment="1">
      <alignment vertical="center"/>
    </xf>
    <xf numFmtId="4" fontId="4" fillId="0" borderId="4" xfId="1" applyNumberFormat="1" applyBorder="1" applyAlignment="1">
      <alignment vertical="center"/>
    </xf>
    <xf numFmtId="0" fontId="4" fillId="2" borderId="52" xfId="1" applyFill="1" applyBorder="1" applyAlignment="1">
      <alignment vertical="center" wrapText="1"/>
    </xf>
    <xf numFmtId="0" fontId="10" fillId="0" borderId="3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5" fillId="0" borderId="26" xfId="1" applyFont="1" applyBorder="1" applyAlignment="1">
      <alignment horizontal="left" vertical="center"/>
    </xf>
    <xf numFmtId="2" fontId="4" fillId="0" borderId="26" xfId="1" applyNumberFormat="1" applyBorder="1" applyAlignment="1">
      <alignment horizontal="center" vertical="center"/>
    </xf>
    <xf numFmtId="167" fontId="4" fillId="0" borderId="26" xfId="1" applyNumberFormat="1" applyBorder="1" applyAlignment="1">
      <alignment horizontal="center" vertical="center"/>
    </xf>
    <xf numFmtId="0" fontId="5" fillId="0" borderId="36" xfId="0" applyFont="1" applyBorder="1" applyAlignment="1">
      <alignment vertical="center"/>
    </xf>
    <xf numFmtId="4" fontId="5" fillId="0" borderId="36" xfId="1" applyNumberFormat="1" applyFont="1" applyBorder="1" applyAlignment="1">
      <alignment vertical="center"/>
    </xf>
    <xf numFmtId="4" fontId="5" fillId="0" borderId="27" xfId="1" applyNumberFormat="1" applyFont="1" applyBorder="1" applyAlignment="1">
      <alignment vertical="center"/>
    </xf>
    <xf numFmtId="0" fontId="5" fillId="0" borderId="33" xfId="0" applyFont="1" applyBorder="1" applyAlignment="1">
      <alignment vertical="center"/>
    </xf>
    <xf numFmtId="168" fontId="5" fillId="0" borderId="28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4" fillId="0" borderId="3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39" fontId="11" fillId="9" borderId="12" xfId="3" applyNumberFormat="1" applyFont="1" applyFill="1" applyBorder="1" applyAlignment="1" applyProtection="1">
      <alignment horizontal="centerContinuous" vertical="center"/>
    </xf>
    <xf numFmtId="39" fontId="11" fillId="9" borderId="10" xfId="3" applyNumberFormat="1" applyFont="1" applyFill="1" applyBorder="1" applyAlignment="1" applyProtection="1">
      <alignment horizontal="centerContinuous" vertical="center"/>
    </xf>
    <xf numFmtId="39" fontId="11" fillId="9" borderId="61" xfId="3" applyNumberFormat="1" applyFont="1" applyFill="1" applyBorder="1" applyAlignment="1" applyProtection="1">
      <alignment horizontal="centerContinuous" vertical="center"/>
    </xf>
    <xf numFmtId="0" fontId="4" fillId="7" borderId="10" xfId="1" applyFill="1" applyBorder="1" applyAlignment="1">
      <alignment horizontal="center" vertical="center"/>
    </xf>
    <xf numFmtId="0" fontId="4" fillId="7" borderId="10" xfId="1" applyFill="1" applyBorder="1" applyAlignment="1">
      <alignment vertical="center"/>
    </xf>
    <xf numFmtId="0" fontId="4" fillId="7" borderId="13" xfId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49" fontId="5" fillId="0" borderId="14" xfId="1" applyNumberFormat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0" fontId="4" fillId="0" borderId="62" xfId="0" applyFont="1" applyBorder="1" applyAlignment="1">
      <alignment vertical="center"/>
    </xf>
    <xf numFmtId="0" fontId="4" fillId="7" borderId="0" xfId="0" applyFont="1" applyFill="1" applyAlignment="1">
      <alignment horizontal="center" vertical="center"/>
    </xf>
    <xf numFmtId="0" fontId="5" fillId="7" borderId="36" xfId="1" applyFont="1" applyFill="1" applyBorder="1" applyAlignment="1">
      <alignment vertical="center"/>
    </xf>
    <xf numFmtId="49" fontId="16" fillId="8" borderId="14" xfId="0" applyNumberFormat="1" applyFont="1" applyFill="1" applyBorder="1" applyAlignment="1">
      <alignment horizontal="center" vertical="center"/>
    </xf>
    <xf numFmtId="49" fontId="16" fillId="8" borderId="0" xfId="0" applyNumberFormat="1" applyFont="1" applyFill="1" applyAlignment="1">
      <alignment horizontal="center" vertical="center"/>
    </xf>
    <xf numFmtId="4" fontId="16" fillId="8" borderId="62" xfId="1" applyNumberFormat="1" applyFont="1" applyFill="1" applyBorder="1" applyAlignment="1">
      <alignment horizontal="center" vertical="center"/>
    </xf>
    <xf numFmtId="0" fontId="16" fillId="8" borderId="0" xfId="1" applyFont="1" applyFill="1" applyAlignment="1">
      <alignment horizontal="center" vertical="center"/>
    </xf>
    <xf numFmtId="0" fontId="16" fillId="8" borderId="15" xfId="1" applyFont="1" applyFill="1" applyBorder="1" applyAlignment="1" applyProtection="1">
      <alignment horizontal="centerContinuous" vertical="center"/>
      <protection locked="0"/>
    </xf>
    <xf numFmtId="49" fontId="11" fillId="0" borderId="14" xfId="0" applyNumberFormat="1" applyFont="1" applyBorder="1" applyAlignment="1">
      <alignment vertical="center"/>
    </xf>
    <xf numFmtId="49" fontId="11" fillId="0" borderId="0" xfId="0" applyNumberFormat="1" applyFont="1" applyAlignment="1">
      <alignment vertical="center"/>
    </xf>
    <xf numFmtId="0" fontId="5" fillId="0" borderId="62" xfId="1" applyFont="1" applyBorder="1" applyAlignment="1">
      <alignment horizontal="right" vertical="center"/>
    </xf>
    <xf numFmtId="0" fontId="5" fillId="7" borderId="0" xfId="1" applyFont="1" applyFill="1" applyAlignment="1">
      <alignment horizontal="right" vertical="center"/>
    </xf>
    <xf numFmtId="0" fontId="5" fillId="7" borderId="0" xfId="1" applyFont="1" applyFill="1" applyAlignment="1" applyProtection="1">
      <alignment vertical="center"/>
      <protection locked="0"/>
    </xf>
    <xf numFmtId="0" fontId="5" fillId="7" borderId="15" xfId="1" applyFont="1" applyFill="1" applyBorder="1" applyAlignment="1" applyProtection="1">
      <alignment vertical="center"/>
      <protection locked="0"/>
    </xf>
    <xf numFmtId="49" fontId="4" fillId="0" borderId="14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0" fontId="5" fillId="2" borderId="27" xfId="5" applyNumberFormat="1" applyFont="1" applyFill="1" applyBorder="1" applyAlignment="1" applyProtection="1">
      <alignment horizontal="right" vertical="center"/>
      <protection locked="0"/>
    </xf>
    <xf numFmtId="49" fontId="11" fillId="0" borderId="16" xfId="0" applyNumberFormat="1" applyFont="1" applyBorder="1" applyAlignment="1">
      <alignment vertical="center"/>
    </xf>
    <xf numFmtId="49" fontId="11" fillId="0" borderId="11" xfId="0" applyNumberFormat="1" applyFont="1" applyBorder="1" applyAlignment="1">
      <alignment vertical="center"/>
    </xf>
    <xf numFmtId="0" fontId="5" fillId="0" borderId="55" xfId="1" applyFont="1" applyBorder="1" applyAlignment="1">
      <alignment horizontal="right" vertical="center"/>
    </xf>
    <xf numFmtId="0" fontId="5" fillId="7" borderId="11" xfId="1" applyFont="1" applyFill="1" applyBorder="1" applyAlignment="1">
      <alignment horizontal="right" vertical="center"/>
    </xf>
    <xf numFmtId="169" fontId="5" fillId="7" borderId="27" xfId="1" applyNumberFormat="1" applyFont="1" applyFill="1" applyBorder="1" applyAlignment="1" applyProtection="1">
      <alignment horizontal="right" vertical="center"/>
      <protection locked="0"/>
    </xf>
    <xf numFmtId="0" fontId="5" fillId="7" borderId="17" xfId="1" applyFont="1" applyFill="1" applyBorder="1" applyAlignment="1" applyProtection="1">
      <alignment vertical="center"/>
      <protection locked="0"/>
    </xf>
    <xf numFmtId="0" fontId="4" fillId="6" borderId="16" xfId="1" applyFill="1" applyBorder="1" applyAlignment="1">
      <alignment horizontal="center" vertical="center"/>
    </xf>
    <xf numFmtId="0" fontId="4" fillId="6" borderId="11" xfId="1" applyFill="1" applyBorder="1" applyAlignment="1">
      <alignment vertical="center"/>
    </xf>
    <xf numFmtId="164" fontId="4" fillId="6" borderId="11" xfId="3" applyFont="1" applyFill="1" applyBorder="1" applyAlignment="1" applyProtection="1">
      <alignment horizontal="center" vertical="center"/>
    </xf>
    <xf numFmtId="0" fontId="5" fillId="6" borderId="11" xfId="1" applyFont="1" applyFill="1" applyBorder="1" applyAlignment="1">
      <alignment vertical="center"/>
    </xf>
    <xf numFmtId="0" fontId="4" fillId="6" borderId="11" xfId="1" applyFill="1" applyBorder="1" applyAlignment="1">
      <alignment horizontal="center" vertical="center"/>
    </xf>
    <xf numFmtId="0" fontId="4" fillId="6" borderId="17" xfId="1" applyFill="1" applyBorder="1" applyAlignment="1">
      <alignment vertical="center"/>
    </xf>
    <xf numFmtId="49" fontId="5" fillId="5" borderId="56" xfId="0" applyNumberFormat="1" applyFont="1" applyFill="1" applyBorder="1" applyAlignment="1" applyProtection="1">
      <alignment horizontal="left" vertical="center"/>
      <protection locked="0"/>
    </xf>
    <xf numFmtId="49" fontId="5" fillId="5" borderId="58" xfId="0" applyNumberFormat="1" applyFont="1" applyFill="1" applyBorder="1" applyAlignment="1" applyProtection="1">
      <alignment horizontal="center" vertical="center"/>
      <protection locked="0"/>
    </xf>
    <xf numFmtId="49" fontId="5" fillId="5" borderId="59" xfId="0" applyNumberFormat="1" applyFont="1" applyFill="1" applyBorder="1" applyAlignment="1" applyProtection="1">
      <alignment horizontal="center" vertical="center"/>
      <protection locked="0"/>
    </xf>
    <xf numFmtId="49" fontId="5" fillId="5" borderId="21" xfId="0" applyNumberFormat="1" applyFont="1" applyFill="1" applyBorder="1" applyAlignment="1" applyProtection="1">
      <alignment horizontal="center" vertical="center"/>
      <protection locked="0"/>
    </xf>
    <xf numFmtId="0" fontId="5" fillId="5" borderId="20" xfId="0" applyFont="1" applyFill="1" applyBorder="1" applyAlignment="1" applyProtection="1">
      <alignment horizontal="left" vertical="center"/>
      <protection locked="0"/>
    </xf>
    <xf numFmtId="0" fontId="5" fillId="5" borderId="19" xfId="0" applyFont="1" applyFill="1" applyBorder="1" applyAlignment="1" applyProtection="1">
      <alignment horizontal="left" vertical="center"/>
      <protection locked="0"/>
    </xf>
    <xf numFmtId="0" fontId="5" fillId="5" borderId="21" xfId="0" applyFont="1" applyFill="1" applyBorder="1" applyAlignment="1" applyProtection="1">
      <alignment horizontal="left" vertical="center"/>
      <protection locked="0"/>
    </xf>
    <xf numFmtId="49" fontId="5" fillId="0" borderId="63" xfId="0" applyNumberFormat="1" applyFont="1" applyBorder="1" applyAlignment="1">
      <alignment horizontal="left" vertical="center"/>
    </xf>
    <xf numFmtId="0" fontId="5" fillId="0" borderId="70" xfId="0" applyFont="1" applyBorder="1" applyAlignment="1" applyProtection="1">
      <alignment horizontal="left" vertical="center"/>
      <protection locked="0"/>
    </xf>
    <xf numFmtId="49" fontId="5" fillId="5" borderId="71" xfId="0" applyNumberFormat="1" applyFont="1" applyFill="1" applyBorder="1" applyAlignment="1" applyProtection="1">
      <alignment horizontal="left" vertical="center"/>
      <protection locked="0"/>
    </xf>
    <xf numFmtId="49" fontId="5" fillId="5" borderId="70" xfId="0" applyNumberFormat="1" applyFont="1" applyFill="1" applyBorder="1" applyAlignment="1" applyProtection="1">
      <alignment horizontal="center" vertical="center"/>
      <protection locked="0"/>
    </xf>
    <xf numFmtId="49" fontId="5" fillId="5" borderId="72" xfId="0" applyNumberFormat="1" applyFont="1" applyFill="1" applyBorder="1" applyAlignment="1" applyProtection="1">
      <alignment horizontal="center" vertical="center"/>
      <protection locked="0"/>
    </xf>
    <xf numFmtId="49" fontId="5" fillId="5" borderId="52" xfId="0" applyNumberFormat="1" applyFont="1" applyFill="1" applyBorder="1" applyAlignment="1" applyProtection="1">
      <alignment horizontal="center" vertical="center"/>
      <protection locked="0"/>
    </xf>
    <xf numFmtId="0" fontId="5" fillId="5" borderId="63" xfId="0" applyFont="1" applyFill="1" applyBorder="1" applyAlignment="1" applyProtection="1">
      <alignment horizontal="left" vertical="center"/>
      <protection locked="0"/>
    </xf>
    <xf numFmtId="0" fontId="5" fillId="5" borderId="60" xfId="0" applyFont="1" applyFill="1" applyBorder="1" applyAlignment="1" applyProtection="1">
      <alignment horizontal="left" vertical="center"/>
      <protection locked="0"/>
    </xf>
    <xf numFmtId="0" fontId="5" fillId="5" borderId="52" xfId="0" applyFont="1" applyFill="1" applyBorder="1" applyAlignment="1" applyProtection="1">
      <alignment horizontal="left" vertical="center"/>
      <protection locked="0"/>
    </xf>
    <xf numFmtId="49" fontId="5" fillId="0" borderId="16" xfId="0" applyNumberFormat="1" applyFont="1" applyBorder="1" applyAlignment="1">
      <alignment horizontal="left" vertical="center"/>
    </xf>
    <xf numFmtId="0" fontId="5" fillId="0" borderId="55" xfId="0" applyFont="1" applyBorder="1" applyAlignment="1" applyProtection="1">
      <alignment horizontal="left" vertical="center"/>
      <protection locked="0"/>
    </xf>
    <xf numFmtId="49" fontId="5" fillId="5" borderId="57" xfId="0" applyNumberFormat="1" applyFont="1" applyFill="1" applyBorder="1" applyAlignment="1" applyProtection="1">
      <alignment horizontal="left" vertical="center"/>
      <protection locked="0"/>
    </xf>
    <xf numFmtId="49" fontId="5" fillId="5" borderId="11" xfId="0" applyNumberFormat="1" applyFont="1" applyFill="1" applyBorder="1" applyAlignment="1" applyProtection="1">
      <alignment horizontal="center" vertical="center"/>
      <protection locked="0"/>
    </xf>
    <xf numFmtId="49" fontId="5" fillId="5" borderId="69" xfId="0" applyNumberFormat="1" applyFont="1" applyFill="1" applyBorder="1" applyAlignment="1" applyProtection="1">
      <alignment horizontal="center" vertical="center"/>
      <protection locked="0"/>
    </xf>
    <xf numFmtId="49" fontId="5" fillId="5" borderId="17" xfId="0" applyNumberFormat="1" applyFont="1" applyFill="1" applyBorder="1" applyAlignment="1" applyProtection="1">
      <alignment horizontal="center" vertical="center"/>
      <protection locked="0"/>
    </xf>
    <xf numFmtId="0" fontId="5" fillId="5" borderId="16" xfId="0" applyFont="1" applyFill="1" applyBorder="1" applyAlignment="1" applyProtection="1">
      <alignment horizontal="left" vertical="center"/>
      <protection locked="0"/>
    </xf>
    <xf numFmtId="0" fontId="5" fillId="5" borderId="11" xfId="0" applyFont="1" applyFill="1" applyBorder="1" applyAlignment="1" applyProtection="1">
      <alignment horizontal="left" vertical="center"/>
      <protection locked="0"/>
    </xf>
    <xf numFmtId="0" fontId="5" fillId="5" borderId="17" xfId="0" applyFont="1" applyFill="1" applyBorder="1" applyAlignment="1" applyProtection="1">
      <alignment horizontal="left" vertical="center"/>
      <protection locked="0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Continuous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47" xfId="1" applyFont="1" applyBorder="1" applyAlignment="1">
      <alignment horizontal="center" vertical="center"/>
    </xf>
    <xf numFmtId="0" fontId="9" fillId="0" borderId="60" xfId="0" applyFont="1" applyBorder="1" applyAlignment="1">
      <alignment horizontal="left" vertical="center"/>
    </xf>
    <xf numFmtId="0" fontId="9" fillId="0" borderId="42" xfId="0" applyFont="1" applyBorder="1" applyAlignment="1">
      <alignment horizontal="centerContinuous" vertical="center"/>
    </xf>
    <xf numFmtId="0" fontId="4" fillId="0" borderId="16" xfId="0" quotePrefix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7" xfId="1" applyBorder="1" applyAlignment="1">
      <alignment vertical="center"/>
    </xf>
    <xf numFmtId="2" fontId="5" fillId="0" borderId="2" xfId="1" applyNumberFormat="1" applyFont="1" applyBorder="1" applyAlignment="1">
      <alignment horizontal="center" vertical="center"/>
    </xf>
    <xf numFmtId="167" fontId="5" fillId="0" borderId="28" xfId="1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center" wrapText="1"/>
    </xf>
    <xf numFmtId="0" fontId="14" fillId="0" borderId="27" xfId="0" applyFont="1" applyBorder="1" applyAlignment="1">
      <alignment horizontal="center" vertical="center"/>
    </xf>
    <xf numFmtId="4" fontId="14" fillId="0" borderId="3" xfId="0" applyNumberFormat="1" applyFont="1" applyBorder="1" applyAlignment="1">
      <alignment vertical="center"/>
    </xf>
    <xf numFmtId="4" fontId="15" fillId="0" borderId="36" xfId="0" applyNumberFormat="1" applyFont="1" applyBorder="1" applyAlignment="1">
      <alignment vertical="center"/>
    </xf>
    <xf numFmtId="4" fontId="5" fillId="0" borderId="3" xfId="1" applyNumberFormat="1" applyFont="1" applyBorder="1" applyAlignment="1">
      <alignment vertical="center"/>
    </xf>
    <xf numFmtId="4" fontId="5" fillId="0" borderId="26" xfId="1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50" xfId="1" quotePrefix="1" applyBorder="1" applyAlignment="1">
      <alignment horizontal="left" vertical="center" wrapText="1"/>
    </xf>
    <xf numFmtId="0" fontId="4" fillId="0" borderId="31" xfId="1" quotePrefix="1" applyBorder="1" applyAlignment="1">
      <alignment horizontal="left" vertical="center"/>
    </xf>
    <xf numFmtId="2" fontId="4" fillId="0" borderId="44" xfId="1" quotePrefix="1" applyNumberFormat="1" applyBorder="1" applyAlignment="1">
      <alignment horizontal="center" vertical="center"/>
    </xf>
    <xf numFmtId="167" fontId="4" fillId="0" borderId="45" xfId="1" quotePrefix="1" applyNumberFormat="1" applyBorder="1" applyAlignment="1">
      <alignment horizontal="center" vertical="center"/>
    </xf>
    <xf numFmtId="2" fontId="4" fillId="0" borderId="34" xfId="1" quotePrefix="1" applyNumberFormat="1" applyBorder="1" applyAlignment="1">
      <alignment horizontal="center" vertical="center"/>
    </xf>
    <xf numFmtId="2" fontId="4" fillId="0" borderId="29" xfId="1" applyNumberFormat="1" applyBorder="1" applyAlignment="1">
      <alignment horizontal="center" vertical="center"/>
    </xf>
    <xf numFmtId="2" fontId="5" fillId="0" borderId="29" xfId="1" applyNumberFormat="1" applyFont="1" applyBorder="1" applyAlignment="1">
      <alignment horizontal="center" vertical="center"/>
    </xf>
    <xf numFmtId="2" fontId="4" fillId="0" borderId="45" xfId="1" applyNumberFormat="1" applyBorder="1" applyAlignment="1">
      <alignment horizontal="center" vertical="center"/>
    </xf>
    <xf numFmtId="4" fontId="4" fillId="0" borderId="29" xfId="1" applyNumberFormat="1" applyBorder="1" applyAlignment="1">
      <alignment vertical="center"/>
    </xf>
    <xf numFmtId="0" fontId="4" fillId="0" borderId="52" xfId="1" quotePrefix="1" applyBorder="1" applyAlignment="1">
      <alignment horizontal="left" vertical="center" wrapText="1"/>
    </xf>
    <xf numFmtId="0" fontId="4" fillId="0" borderId="43" xfId="1" quotePrefix="1" applyBorder="1" applyAlignment="1">
      <alignment horizontal="left" vertical="center"/>
    </xf>
    <xf numFmtId="2" fontId="4" fillId="0" borderId="42" xfId="1" quotePrefix="1" applyNumberFormat="1" applyBorder="1" applyAlignment="1">
      <alignment horizontal="center" vertical="center"/>
    </xf>
    <xf numFmtId="167" fontId="4" fillId="0" borderId="32" xfId="1" quotePrefix="1" applyNumberFormat="1" applyBorder="1" applyAlignment="1">
      <alignment horizontal="center" vertical="center"/>
    </xf>
    <xf numFmtId="2" fontId="4" fillId="0" borderId="30" xfId="1" quotePrefix="1" applyNumberFormat="1" applyBorder="1" applyAlignment="1">
      <alignment horizontal="center" vertical="center"/>
    </xf>
    <xf numFmtId="2" fontId="4" fillId="0" borderId="6" xfId="1" applyNumberFormat="1" applyBorder="1" applyAlignment="1">
      <alignment horizontal="center" vertical="center"/>
    </xf>
    <xf numFmtId="2" fontId="5" fillId="0" borderId="6" xfId="1" applyNumberFormat="1" applyFont="1" applyBorder="1" applyAlignment="1">
      <alignment horizontal="center" vertical="center"/>
    </xf>
    <xf numFmtId="2" fontId="4" fillId="0" borderId="32" xfId="1" applyNumberFormat="1" applyBorder="1" applyAlignment="1">
      <alignment horizontal="center" vertical="center"/>
    </xf>
    <xf numFmtId="0" fontId="4" fillId="0" borderId="52" xfId="1" applyBorder="1" applyAlignment="1">
      <alignment vertical="center" wrapText="1"/>
    </xf>
    <xf numFmtId="0" fontId="4" fillId="0" borderId="43" xfId="1" applyBorder="1" applyAlignment="1">
      <alignment vertical="center"/>
    </xf>
    <xf numFmtId="2" fontId="4" fillId="0" borderId="42" xfId="1" applyNumberFormat="1" applyBorder="1" applyAlignment="1">
      <alignment horizontal="center" vertical="center"/>
    </xf>
    <xf numFmtId="167" fontId="4" fillId="0" borderId="32" xfId="1" applyNumberFormat="1" applyBorder="1" applyAlignment="1">
      <alignment horizontal="center" vertical="center"/>
    </xf>
    <xf numFmtId="2" fontId="4" fillId="0" borderId="30" xfId="1" applyNumberFormat="1" applyBorder="1" applyAlignment="1">
      <alignment horizontal="center" vertical="center"/>
    </xf>
    <xf numFmtId="4" fontId="4" fillId="0" borderId="32" xfId="1" applyNumberFormat="1" applyBorder="1" applyAlignment="1">
      <alignment vertical="center"/>
    </xf>
    <xf numFmtId="0" fontId="16" fillId="0" borderId="30" xfId="0" quotePrefix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2" xfId="1" applyFont="1" applyBorder="1" applyAlignment="1">
      <alignment vertical="center" wrapText="1"/>
    </xf>
    <xf numFmtId="0" fontId="5" fillId="4" borderId="43" xfId="1" applyFont="1" applyFill="1" applyBorder="1" applyAlignment="1">
      <alignment vertical="center"/>
    </xf>
    <xf numFmtId="4" fontId="14" fillId="0" borderId="63" xfId="0" applyNumberFormat="1" applyFont="1" applyBorder="1" applyAlignment="1">
      <alignment vertical="center"/>
    </xf>
    <xf numFmtId="4" fontId="15" fillId="0" borderId="52" xfId="0" applyNumberFormat="1" applyFont="1" applyBorder="1" applyAlignment="1">
      <alignment vertical="center"/>
    </xf>
    <xf numFmtId="4" fontId="5" fillId="0" borderId="63" xfId="1" applyNumberFormat="1" applyFont="1" applyBorder="1" applyAlignment="1">
      <alignment vertical="center"/>
    </xf>
    <xf numFmtId="4" fontId="5" fillId="0" borderId="60" xfId="1" applyNumberFormat="1" applyFont="1" applyBorder="1" applyAlignment="1">
      <alignment vertical="center"/>
    </xf>
    <xf numFmtId="4" fontId="5" fillId="0" borderId="52" xfId="1" applyNumberFormat="1" applyFont="1" applyBorder="1" applyAlignment="1">
      <alignment vertical="center"/>
    </xf>
    <xf numFmtId="49" fontId="16" fillId="0" borderId="30" xfId="0" quotePrefix="1" applyNumberFormat="1" applyFont="1" applyBorder="1" applyAlignment="1" applyProtection="1">
      <alignment horizontal="center" vertical="center"/>
      <protection locked="0"/>
    </xf>
    <xf numFmtId="49" fontId="16" fillId="6" borderId="6" xfId="0" quotePrefix="1" applyNumberFormat="1" applyFont="1" applyFill="1" applyBorder="1" applyAlignment="1" applyProtection="1">
      <alignment horizontal="center" vertical="center"/>
      <protection locked="0"/>
    </xf>
    <xf numFmtId="0" fontId="4" fillId="6" borderId="32" xfId="0" applyFont="1" applyFill="1" applyBorder="1" applyAlignment="1" applyProtection="1">
      <alignment horizontal="left" vertical="center" wrapText="1"/>
      <protection locked="0"/>
    </xf>
    <xf numFmtId="0" fontId="5" fillId="6" borderId="52" xfId="1" applyFont="1" applyFill="1" applyBorder="1" applyAlignment="1">
      <alignment vertical="center"/>
    </xf>
    <xf numFmtId="2" fontId="4" fillId="0" borderId="30" xfId="1" applyNumberFormat="1" applyBorder="1" applyAlignment="1">
      <alignment horizontal="left" vertical="center"/>
    </xf>
    <xf numFmtId="167" fontId="4" fillId="0" borderId="32" xfId="1" applyNumberFormat="1" applyBorder="1" applyAlignment="1">
      <alignment horizontal="left" vertical="center"/>
    </xf>
    <xf numFmtId="2" fontId="4" fillId="0" borderId="6" xfId="1" applyNumberFormat="1" applyBorder="1" applyAlignment="1">
      <alignment horizontal="left" vertical="center"/>
    </xf>
    <xf numFmtId="2" fontId="4" fillId="0" borderId="6" xfId="1" applyNumberFormat="1" applyBorder="1" applyAlignment="1">
      <alignment horizontal="right" vertical="center"/>
    </xf>
    <xf numFmtId="2" fontId="5" fillId="0" borderId="6" xfId="1" applyNumberFormat="1" applyFont="1" applyBorder="1" applyAlignment="1">
      <alignment horizontal="right" vertical="center"/>
    </xf>
    <xf numFmtId="2" fontId="5" fillId="6" borderId="32" xfId="1" applyNumberFormat="1" applyFont="1" applyFill="1" applyBorder="1" applyAlignment="1">
      <alignment horizontal="center" vertical="center"/>
    </xf>
    <xf numFmtId="0" fontId="4" fillId="6" borderId="45" xfId="0" applyFont="1" applyFill="1" applyBorder="1" applyAlignment="1" applyProtection="1">
      <alignment horizontal="left" vertical="center" wrapText="1"/>
      <protection locked="0"/>
    </xf>
    <xf numFmtId="2" fontId="4" fillId="0" borderId="42" xfId="1" applyNumberFormat="1" applyBorder="1" applyAlignment="1">
      <alignment horizontal="left" vertical="center"/>
    </xf>
    <xf numFmtId="2" fontId="5" fillId="0" borderId="29" xfId="1" applyNumberFormat="1" applyFont="1" applyBorder="1" applyAlignment="1">
      <alignment horizontal="right" vertical="center"/>
    </xf>
    <xf numFmtId="49" fontId="16" fillId="0" borderId="25" xfId="0" quotePrefix="1" applyNumberFormat="1" applyFont="1" applyBorder="1" applyAlignment="1" applyProtection="1">
      <alignment horizontal="center" vertical="center"/>
      <protection locked="0"/>
    </xf>
    <xf numFmtId="49" fontId="16" fillId="6" borderId="23" xfId="0" quotePrefix="1" applyNumberFormat="1" applyFont="1" applyFill="1" applyBorder="1" applyAlignment="1" applyProtection="1">
      <alignment horizontal="center" vertical="center"/>
      <protection locked="0"/>
    </xf>
    <xf numFmtId="0" fontId="4" fillId="6" borderId="49" xfId="0" applyFont="1" applyFill="1" applyBorder="1" applyAlignment="1" applyProtection="1">
      <alignment horizontal="left" vertical="center" wrapText="1"/>
      <protection locked="0"/>
    </xf>
    <xf numFmtId="0" fontId="5" fillId="6" borderId="53" xfId="1" applyFont="1" applyFill="1" applyBorder="1" applyAlignment="1">
      <alignment vertical="center"/>
    </xf>
    <xf numFmtId="2" fontId="4" fillId="0" borderId="41" xfId="1" applyNumberFormat="1" applyBorder="1" applyAlignment="1">
      <alignment horizontal="left" vertical="center"/>
    </xf>
    <xf numFmtId="167" fontId="4" fillId="0" borderId="39" xfId="1" applyNumberFormat="1" applyBorder="1" applyAlignment="1">
      <alignment horizontal="left" vertical="center"/>
    </xf>
    <xf numFmtId="2" fontId="4" fillId="0" borderId="37" xfId="1" applyNumberFormat="1" applyBorder="1" applyAlignment="1">
      <alignment horizontal="left" vertical="center"/>
    </xf>
    <xf numFmtId="2" fontId="4" fillId="0" borderId="38" xfId="1" applyNumberFormat="1" applyBorder="1" applyAlignment="1">
      <alignment horizontal="left" vertical="center"/>
    </xf>
    <xf numFmtId="2" fontId="4" fillId="0" borderId="38" xfId="1" applyNumberFormat="1" applyBorder="1" applyAlignment="1">
      <alignment horizontal="right" vertical="center"/>
    </xf>
    <xf numFmtId="2" fontId="5" fillId="0" borderId="1" xfId="1" applyNumberFormat="1" applyFont="1" applyBorder="1" applyAlignment="1">
      <alignment horizontal="right" vertical="center"/>
    </xf>
    <xf numFmtId="2" fontId="5" fillId="6" borderId="39" xfId="1" applyNumberFormat="1" applyFont="1" applyFill="1" applyBorder="1" applyAlignment="1">
      <alignment horizontal="center" vertical="center"/>
    </xf>
    <xf numFmtId="4" fontId="4" fillId="0" borderId="38" xfId="1" applyNumberFormat="1" applyBorder="1" applyAlignment="1">
      <alignment vertical="center"/>
    </xf>
    <xf numFmtId="0" fontId="14" fillId="4" borderId="27" xfId="0" applyFont="1" applyFill="1" applyBorder="1" applyAlignment="1">
      <alignment horizontal="center" vertical="center"/>
    </xf>
    <xf numFmtId="0" fontId="4" fillId="0" borderId="50" xfId="1" applyBorder="1" applyAlignment="1">
      <alignment vertical="center" wrapText="1"/>
    </xf>
    <xf numFmtId="0" fontId="4" fillId="0" borderId="31" xfId="1" applyBorder="1" applyAlignment="1">
      <alignment vertical="center"/>
    </xf>
    <xf numFmtId="2" fontId="4" fillId="0" borderId="44" xfId="1" applyNumberFormat="1" applyBorder="1" applyAlignment="1">
      <alignment horizontal="center" vertical="center"/>
    </xf>
    <xf numFmtId="167" fontId="4" fillId="0" borderId="45" xfId="1" applyNumberFormat="1" applyBorder="1" applyAlignment="1">
      <alignment horizontal="center" vertical="center"/>
    </xf>
    <xf numFmtId="2" fontId="4" fillId="10" borderId="34" xfId="1" applyNumberFormat="1" applyFill="1" applyBorder="1" applyAlignment="1">
      <alignment horizontal="center" vertical="center"/>
    </xf>
    <xf numFmtId="4" fontId="4" fillId="5" borderId="6" xfId="0" applyNumberFormat="1" applyFont="1" applyFill="1" applyBorder="1" applyAlignment="1" applyProtection="1">
      <alignment vertical="center"/>
      <protection locked="0"/>
    </xf>
    <xf numFmtId="2" fontId="4" fillId="12" borderId="34" xfId="1" applyNumberFormat="1" applyFill="1" applyBorder="1" applyAlignment="1">
      <alignment horizontal="center" vertical="center"/>
    </xf>
    <xf numFmtId="0" fontId="4" fillId="0" borderId="30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52" xfId="1" applyBorder="1" applyAlignment="1">
      <alignment horizontal="left" vertical="center" wrapText="1"/>
    </xf>
    <xf numFmtId="0" fontId="4" fillId="4" borderId="43" xfId="1" applyFill="1" applyBorder="1" applyAlignment="1">
      <alignment vertical="center"/>
    </xf>
    <xf numFmtId="2" fontId="4" fillId="12" borderId="30" xfId="1" applyNumberFormat="1" applyFill="1" applyBorder="1" applyAlignment="1">
      <alignment horizontal="center" vertical="center"/>
    </xf>
    <xf numFmtId="4" fontId="4" fillId="0" borderId="42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2" fontId="4" fillId="10" borderId="30" xfId="1" applyNumberFormat="1" applyFill="1" applyBorder="1" applyAlignment="1">
      <alignment horizontal="center" vertical="center"/>
    </xf>
    <xf numFmtId="4" fontId="4" fillId="0" borderId="60" xfId="1" applyNumberFormat="1" applyBorder="1" applyAlignment="1">
      <alignment vertical="center"/>
    </xf>
    <xf numFmtId="2" fontId="4" fillId="6" borderId="32" xfId="1" applyNumberFormat="1" applyFill="1" applyBorder="1" applyAlignment="1">
      <alignment horizontal="center" vertical="center"/>
    </xf>
    <xf numFmtId="164" fontId="4" fillId="11" borderId="15" xfId="3" applyFont="1" applyFill="1" applyBorder="1" applyAlignment="1">
      <alignment vertical="center"/>
    </xf>
    <xf numFmtId="2" fontId="4" fillId="6" borderId="39" xfId="1" applyNumberFormat="1" applyFill="1" applyBorder="1" applyAlignment="1">
      <alignment horizontal="center" vertical="center"/>
    </xf>
    <xf numFmtId="0" fontId="4" fillId="0" borderId="37" xfId="2" applyFont="1" applyBorder="1" applyAlignment="1">
      <alignment horizontal="center" vertical="center"/>
    </xf>
    <xf numFmtId="0" fontId="4" fillId="0" borderId="38" xfId="2" applyFont="1" applyBorder="1" applyAlignment="1">
      <alignment horizontal="center" vertical="center"/>
    </xf>
    <xf numFmtId="0" fontId="4" fillId="0" borderId="53" xfId="1" applyBorder="1" applyAlignment="1">
      <alignment vertical="center" wrapText="1"/>
    </xf>
    <xf numFmtId="0" fontId="4" fillId="0" borderId="75" xfId="1" applyBorder="1" applyAlignment="1">
      <alignment vertical="center"/>
    </xf>
    <xf numFmtId="2" fontId="4" fillId="0" borderId="41" xfId="1" applyNumberFormat="1" applyBorder="1" applyAlignment="1">
      <alignment horizontal="center" vertical="center"/>
    </xf>
    <xf numFmtId="167" fontId="4" fillId="0" borderId="39" xfId="1" quotePrefix="1" applyNumberFormat="1" applyBorder="1" applyAlignment="1">
      <alignment horizontal="center" vertical="center"/>
    </xf>
    <xf numFmtId="2" fontId="4" fillId="0" borderId="37" xfId="1" applyNumberFormat="1" applyBorder="1" applyAlignment="1">
      <alignment horizontal="center" vertical="center"/>
    </xf>
    <xf numFmtId="2" fontId="4" fillId="0" borderId="38" xfId="1" applyNumberFormat="1" applyBorder="1" applyAlignment="1">
      <alignment horizontal="center" vertical="center"/>
    </xf>
    <xf numFmtId="2" fontId="5" fillId="0" borderId="38" xfId="1" applyNumberFormat="1" applyFont="1" applyBorder="1" applyAlignment="1">
      <alignment horizontal="center" vertical="center"/>
    </xf>
    <xf numFmtId="2" fontId="4" fillId="0" borderId="39" xfId="1" applyNumberFormat="1" applyBorder="1" applyAlignment="1">
      <alignment horizontal="center" vertical="center"/>
    </xf>
    <xf numFmtId="4" fontId="4" fillId="5" borderId="1" xfId="0" applyNumberFormat="1" applyFont="1" applyFill="1" applyBorder="1" applyAlignment="1" applyProtection="1">
      <alignment vertical="center"/>
      <protection locked="0"/>
    </xf>
    <xf numFmtId="0" fontId="4" fillId="0" borderId="76" xfId="2" applyFont="1" applyBorder="1" applyAlignment="1">
      <alignment horizontal="center" vertical="center"/>
    </xf>
    <xf numFmtId="0" fontId="4" fillId="0" borderId="77" xfId="2" applyFont="1" applyBorder="1" applyAlignment="1">
      <alignment horizontal="center" vertical="center"/>
    </xf>
    <xf numFmtId="0" fontId="4" fillId="0" borderId="21" xfId="1" applyBorder="1" applyAlignment="1">
      <alignment vertical="center" wrapText="1"/>
    </xf>
    <xf numFmtId="0" fontId="4" fillId="0" borderId="51" xfId="1" applyBorder="1" applyAlignment="1">
      <alignment vertical="center"/>
    </xf>
    <xf numFmtId="2" fontId="4" fillId="0" borderId="78" xfId="1" applyNumberFormat="1" applyBorder="1" applyAlignment="1">
      <alignment horizontal="center" vertical="center"/>
    </xf>
    <xf numFmtId="167" fontId="4" fillId="10" borderId="79" xfId="1" quotePrefix="1" applyNumberFormat="1" applyFill="1" applyBorder="1" applyAlignment="1">
      <alignment horizontal="center" vertical="center"/>
    </xf>
    <xf numFmtId="2" fontId="4" fillId="0" borderId="76" xfId="1" applyNumberFormat="1" applyBorder="1" applyAlignment="1">
      <alignment horizontal="center" vertical="center"/>
    </xf>
    <xf numFmtId="2" fontId="4" fillId="0" borderId="77" xfId="1" applyNumberFormat="1" applyBorder="1" applyAlignment="1">
      <alignment horizontal="center" vertical="center"/>
    </xf>
    <xf numFmtId="2" fontId="5" fillId="0" borderId="77" xfId="1" applyNumberFormat="1" applyFont="1" applyBorder="1" applyAlignment="1">
      <alignment horizontal="center" vertical="center"/>
    </xf>
    <xf numFmtId="2" fontId="4" fillId="0" borderId="79" xfId="1" applyNumberFormat="1" applyBorder="1" applyAlignment="1">
      <alignment horizontal="center" vertical="center"/>
    </xf>
    <xf numFmtId="4" fontId="4" fillId="5" borderId="76" xfId="0" applyNumberFormat="1" applyFont="1" applyFill="1" applyBorder="1" applyAlignment="1" applyProtection="1">
      <alignment vertical="center"/>
      <protection locked="0"/>
    </xf>
    <xf numFmtId="4" fontId="4" fillId="5" borderId="77" xfId="0" applyNumberFormat="1" applyFont="1" applyFill="1" applyBorder="1" applyAlignment="1" applyProtection="1">
      <alignment vertical="center"/>
      <protection locked="0"/>
    </xf>
    <xf numFmtId="4" fontId="4" fillId="0" borderId="77" xfId="1" applyNumberFormat="1" applyBorder="1" applyAlignment="1">
      <alignment vertical="center"/>
    </xf>
    <xf numFmtId="4" fontId="4" fillId="0" borderId="79" xfId="1" applyNumberFormat="1" applyBorder="1" applyAlignment="1">
      <alignment vertical="center"/>
    </xf>
    <xf numFmtId="0" fontId="4" fillId="0" borderId="25" xfId="2" applyFont="1" applyBorder="1" applyAlignment="1">
      <alignment horizontal="center" vertical="center"/>
    </xf>
    <xf numFmtId="0" fontId="4" fillId="0" borderId="23" xfId="2" applyFont="1" applyBorder="1" applyAlignment="1">
      <alignment horizontal="center" vertical="center"/>
    </xf>
    <xf numFmtId="0" fontId="4" fillId="0" borderId="74" xfId="1" applyBorder="1" applyAlignment="1">
      <alignment vertical="center" wrapText="1"/>
    </xf>
    <xf numFmtId="0" fontId="4" fillId="0" borderId="8" xfId="1" applyBorder="1" applyAlignment="1">
      <alignment vertical="center"/>
    </xf>
    <xf numFmtId="2" fontId="4" fillId="0" borderId="80" xfId="1" applyNumberFormat="1" applyBorder="1" applyAlignment="1">
      <alignment horizontal="center" vertical="center"/>
    </xf>
    <xf numFmtId="167" fontId="4" fillId="0" borderId="81" xfId="1" quotePrefix="1" applyNumberFormat="1" applyBorder="1" applyAlignment="1">
      <alignment horizontal="center" vertical="center"/>
    </xf>
    <xf numFmtId="2" fontId="4" fillId="10" borderId="25" xfId="1" applyNumberFormat="1" applyFill="1" applyBorder="1" applyAlignment="1">
      <alignment horizontal="center" vertical="center"/>
    </xf>
    <xf numFmtId="2" fontId="4" fillId="0" borderId="23" xfId="1" applyNumberFormat="1" applyBorder="1" applyAlignment="1">
      <alignment horizontal="center" vertical="center"/>
    </xf>
    <xf numFmtId="2" fontId="5" fillId="0" borderId="23" xfId="1" applyNumberFormat="1" applyFont="1" applyBorder="1" applyAlignment="1">
      <alignment horizontal="center" vertical="center"/>
    </xf>
    <xf numFmtId="2" fontId="4" fillId="0" borderId="81" xfId="1" applyNumberFormat="1" applyBorder="1" applyAlignment="1">
      <alignment horizontal="center" vertical="center"/>
    </xf>
    <xf numFmtId="4" fontId="4" fillId="2" borderId="83" xfId="0" applyNumberFormat="1" applyFont="1" applyFill="1" applyBorder="1" applyAlignment="1" applyProtection="1">
      <alignment vertical="center"/>
      <protection locked="0"/>
    </xf>
    <xf numFmtId="4" fontId="4" fillId="5" borderId="22" xfId="0" applyNumberFormat="1" applyFont="1" applyFill="1" applyBorder="1" applyAlignment="1" applyProtection="1">
      <alignment horizontal="right" vertical="center"/>
      <protection locked="0"/>
    </xf>
    <xf numFmtId="4" fontId="4" fillId="0" borderId="23" xfId="1" applyNumberFormat="1" applyBorder="1" applyAlignment="1">
      <alignment vertical="center"/>
    </xf>
    <xf numFmtId="4" fontId="4" fillId="0" borderId="81" xfId="1" applyNumberFormat="1" applyBorder="1" applyAlignment="1">
      <alignment vertical="center"/>
    </xf>
    <xf numFmtId="0" fontId="4" fillId="0" borderId="37" xfId="0" applyFont="1" applyBorder="1" applyAlignment="1">
      <alignment horizontal="center" vertical="center"/>
    </xf>
    <xf numFmtId="167" fontId="4" fillId="0" borderId="39" xfId="1" applyNumberFormat="1" applyBorder="1" applyAlignment="1">
      <alignment horizontal="center" vertical="center"/>
    </xf>
    <xf numFmtId="4" fontId="4" fillId="5" borderId="30" xfId="0" applyNumberFormat="1" applyFont="1" applyFill="1" applyBorder="1" applyAlignment="1" applyProtection="1">
      <alignment vertical="center"/>
      <protection locked="0"/>
    </xf>
    <xf numFmtId="0" fontId="4" fillId="0" borderId="76" xfId="0" applyFont="1" applyBorder="1" applyAlignment="1">
      <alignment horizontal="center" vertical="center"/>
    </xf>
    <xf numFmtId="0" fontId="4" fillId="0" borderId="77" xfId="0" applyFont="1" applyBorder="1" applyAlignment="1">
      <alignment horizontal="center" vertical="center"/>
    </xf>
    <xf numFmtId="167" fontId="4" fillId="10" borderId="79" xfId="1" applyNumberFormat="1" applyFill="1" applyBorder="1" applyAlignment="1">
      <alignment horizontal="center" vertical="center"/>
    </xf>
    <xf numFmtId="4" fontId="4" fillId="5" borderId="34" xfId="0" applyNumberFormat="1" applyFont="1" applyFill="1" applyBorder="1" applyAlignment="1" applyProtection="1">
      <alignment vertical="center"/>
      <protection locked="0"/>
    </xf>
    <xf numFmtId="0" fontId="4" fillId="0" borderId="52" xfId="1" applyBorder="1" applyAlignment="1">
      <alignment horizontal="left" vertical="center" wrapText="1" readingOrder="1"/>
    </xf>
    <xf numFmtId="0" fontId="4" fillId="0" borderId="32" xfId="1" applyBorder="1" applyAlignment="1">
      <alignment horizontal="center" vertical="center"/>
    </xf>
    <xf numFmtId="4" fontId="4" fillId="0" borderId="30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74" xfId="1" applyBorder="1" applyAlignment="1">
      <alignment horizontal="left" vertical="center" wrapText="1"/>
    </xf>
    <xf numFmtId="167" fontId="4" fillId="0" borderId="81" xfId="1" applyNumberFormat="1" applyBorder="1" applyAlignment="1">
      <alignment horizontal="center" vertical="center"/>
    </xf>
    <xf numFmtId="4" fontId="4" fillId="5" borderId="1" xfId="0" applyNumberFormat="1" applyFont="1" applyFill="1" applyBorder="1" applyAlignment="1" applyProtection="1">
      <alignment horizontal="right" vertical="center"/>
      <protection locked="0"/>
    </xf>
    <xf numFmtId="0" fontId="4" fillId="0" borderId="50" xfId="1" applyBorder="1" applyAlignment="1">
      <alignment horizontal="left" vertical="center" wrapText="1" readingOrder="1"/>
    </xf>
    <xf numFmtId="0" fontId="4" fillId="0" borderId="83" xfId="0" applyFont="1" applyBorder="1" applyAlignment="1">
      <alignment horizontal="center" vertical="center"/>
    </xf>
    <xf numFmtId="0" fontId="4" fillId="0" borderId="17" xfId="1" applyBorder="1" applyAlignment="1">
      <alignment horizontal="left" vertical="center" wrapText="1" readingOrder="1"/>
    </xf>
    <xf numFmtId="0" fontId="4" fillId="0" borderId="24" xfId="1" applyBorder="1" applyAlignment="1">
      <alignment vertical="center"/>
    </xf>
    <xf numFmtId="2" fontId="4" fillId="0" borderId="84" xfId="1" applyNumberFormat="1" applyBorder="1" applyAlignment="1">
      <alignment horizontal="center" vertical="center"/>
    </xf>
    <xf numFmtId="167" fontId="4" fillId="0" borderId="49" xfId="1" applyNumberFormat="1" applyBorder="1" applyAlignment="1">
      <alignment horizontal="center" vertical="center"/>
    </xf>
    <xf numFmtId="2" fontId="4" fillId="0" borderId="22" xfId="1" applyNumberFormat="1" applyBorder="1" applyAlignment="1">
      <alignment horizontal="center" vertical="center"/>
    </xf>
    <xf numFmtId="2" fontId="5" fillId="0" borderId="22" xfId="1" applyNumberFormat="1" applyFont="1" applyBorder="1" applyAlignment="1">
      <alignment horizontal="center" vertical="center"/>
    </xf>
    <xf numFmtId="0" fontId="4" fillId="4" borderId="8" xfId="1" applyFill="1" applyBorder="1" applyAlignment="1">
      <alignment vertical="center"/>
    </xf>
    <xf numFmtId="4" fontId="4" fillId="0" borderId="23" xfId="0" applyNumberFormat="1" applyFont="1" applyBorder="1" applyAlignment="1">
      <alignment horizontal="right" vertical="center"/>
    </xf>
    <xf numFmtId="2" fontId="4" fillId="10" borderId="25" xfId="1" quotePrefix="1" applyNumberFormat="1" applyFill="1" applyBorder="1" applyAlignment="1">
      <alignment horizontal="center" vertical="center"/>
    </xf>
    <xf numFmtId="4" fontId="4" fillId="0" borderId="6" xfId="0" applyNumberFormat="1" applyFont="1" applyBorder="1" applyAlignment="1">
      <alignment vertical="center"/>
    </xf>
    <xf numFmtId="4" fontId="4" fillId="0" borderId="22" xfId="0" applyNumberFormat="1" applyFont="1" applyBorder="1" applyAlignment="1">
      <alignment horizontal="right" vertical="center"/>
    </xf>
    <xf numFmtId="0" fontId="4" fillId="4" borderId="24" xfId="1" applyFill="1" applyBorder="1" applyAlignment="1">
      <alignment vertical="center"/>
    </xf>
    <xf numFmtId="0" fontId="4" fillId="2" borderId="76" xfId="0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vertical="center" wrapText="1"/>
    </xf>
    <xf numFmtId="2" fontId="5" fillId="0" borderId="32" xfId="1" applyNumberFormat="1" applyFont="1" applyBorder="1" applyAlignment="1">
      <alignment horizontal="center" vertical="center"/>
    </xf>
    <xf numFmtId="0" fontId="4" fillId="2" borderId="21" xfId="1" applyFill="1" applyBorder="1" applyAlignment="1">
      <alignment vertical="center" wrapText="1"/>
    </xf>
    <xf numFmtId="4" fontId="4" fillId="0" borderId="6" xfId="0" applyNumberFormat="1" applyFont="1" applyBorder="1" applyAlignment="1">
      <alignment horizontal="right" vertical="center"/>
    </xf>
    <xf numFmtId="2" fontId="4" fillId="0" borderId="78" xfId="1" applyNumberFormat="1" applyBorder="1" applyAlignment="1">
      <alignment horizontal="center" vertical="center" wrapText="1"/>
    </xf>
    <xf numFmtId="4" fontId="4" fillId="2" borderId="82" xfId="0" applyNumberFormat="1" applyFont="1" applyFill="1" applyBorder="1" applyAlignment="1" applyProtection="1">
      <alignment vertical="center"/>
      <protection locked="0"/>
    </xf>
    <xf numFmtId="4" fontId="4" fillId="0" borderId="1" xfId="1" applyNumberFormat="1" applyBorder="1" applyAlignment="1">
      <alignment vertical="center"/>
    </xf>
    <xf numFmtId="4" fontId="4" fillId="0" borderId="22" xfId="1" applyNumberFormat="1" applyBorder="1" applyAlignment="1">
      <alignment vertical="center"/>
    </xf>
    <xf numFmtId="4" fontId="4" fillId="0" borderId="49" xfId="1" applyNumberFormat="1" applyBorder="1" applyAlignment="1">
      <alignment vertical="center"/>
    </xf>
    <xf numFmtId="0" fontId="5" fillId="0" borderId="31" xfId="1" applyFont="1" applyBorder="1" applyAlignment="1">
      <alignment vertical="center"/>
    </xf>
    <xf numFmtId="2" fontId="4" fillId="0" borderId="6" xfId="1" quotePrefix="1" applyNumberFormat="1" applyBorder="1" applyAlignment="1">
      <alignment horizontal="center" vertical="center"/>
    </xf>
    <xf numFmtId="0" fontId="4" fillId="4" borderId="43" xfId="1" quotePrefix="1" applyFill="1" applyBorder="1" applyAlignment="1">
      <alignment horizontal="left" vertical="center"/>
    </xf>
    <xf numFmtId="4" fontId="4" fillId="5" borderId="29" xfId="0" applyNumberFormat="1" applyFont="1" applyFill="1" applyBorder="1" applyAlignment="1" applyProtection="1">
      <alignment horizontal="right" vertical="center"/>
      <protection locked="0"/>
    </xf>
    <xf numFmtId="0" fontId="4" fillId="11" borderId="30" xfId="0" applyFont="1" applyFill="1" applyBorder="1" applyAlignment="1">
      <alignment horizontal="center" vertical="center"/>
    </xf>
    <xf numFmtId="0" fontId="5" fillId="0" borderId="36" xfId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64" fontId="4" fillId="0" borderId="0" xfId="3" applyFont="1" applyFill="1" applyAlignment="1">
      <alignment vertical="center"/>
    </xf>
    <xf numFmtId="43" fontId="4" fillId="0" borderId="0" xfId="0" quotePrefix="1" applyNumberFormat="1" applyFont="1" applyAlignment="1">
      <alignment vertical="center"/>
    </xf>
    <xf numFmtId="0" fontId="5" fillId="0" borderId="3" xfId="0" applyFont="1" applyBorder="1" applyAlignment="1">
      <alignment horizontal="centerContinuous" vertical="center" wrapText="1"/>
    </xf>
    <xf numFmtId="0" fontId="5" fillId="0" borderId="58" xfId="0" applyFont="1" applyBorder="1" applyAlignment="1" applyProtection="1">
      <alignment horizontal="left" vertical="center"/>
      <protection locked="0"/>
    </xf>
    <xf numFmtId="49" fontId="5" fillId="0" borderId="20" xfId="0" applyNumberFormat="1" applyFont="1" applyBorder="1" applyAlignment="1">
      <alignment horizontal="left" vertical="center"/>
    </xf>
    <xf numFmtId="2" fontId="4" fillId="0" borderId="3" xfId="1" applyNumberFormat="1" applyBorder="1" applyAlignment="1">
      <alignment horizontal="center" vertical="center"/>
    </xf>
    <xf numFmtId="2" fontId="4" fillId="0" borderId="10" xfId="1" applyNumberFormat="1" applyBorder="1" applyAlignment="1">
      <alignment horizontal="center" vertical="center"/>
    </xf>
    <xf numFmtId="164" fontId="5" fillId="0" borderId="0" xfId="3" applyFont="1" applyAlignment="1">
      <alignment vertical="center"/>
    </xf>
    <xf numFmtId="0" fontId="4" fillId="3" borderId="19" xfId="13" quotePrefix="1" applyFont="1" applyFill="1" applyBorder="1" applyAlignment="1">
      <alignment horizontal="left" vertical="center" indent="3"/>
    </xf>
    <xf numFmtId="0" fontId="4" fillId="3" borderId="19" xfId="13" quotePrefix="1" applyFont="1" applyFill="1" applyBorder="1" applyAlignment="1">
      <alignment horizontal="left"/>
    </xf>
    <xf numFmtId="0" fontId="4" fillId="3" borderId="10" xfId="13" applyFont="1" applyFill="1" applyBorder="1"/>
    <xf numFmtId="0" fontId="4" fillId="3" borderId="19" xfId="13" applyFont="1" applyFill="1" applyBorder="1"/>
    <xf numFmtId="0" fontId="4" fillId="3" borderId="13" xfId="13" applyFont="1" applyFill="1" applyBorder="1"/>
    <xf numFmtId="0" fontId="4" fillId="0" borderId="0" xfId="13" applyFont="1" applyProtection="1">
      <protection locked="0"/>
    </xf>
    <xf numFmtId="0" fontId="4" fillId="3" borderId="37" xfId="13" applyFont="1" applyFill="1" applyBorder="1" applyAlignment="1">
      <alignment horizontal="center"/>
    </xf>
    <xf numFmtId="0" fontId="4" fillId="3" borderId="116" xfId="13" applyFont="1" applyFill="1" applyBorder="1" applyAlignment="1">
      <alignment horizontal="left"/>
    </xf>
    <xf numFmtId="0" fontId="4" fillId="3" borderId="9" xfId="13" applyFont="1" applyFill="1" applyBorder="1" applyAlignment="1">
      <alignment horizontal="centerContinuous"/>
    </xf>
    <xf numFmtId="0" fontId="5" fillId="3" borderId="6" xfId="13" applyFont="1" applyFill="1" applyBorder="1" applyAlignment="1">
      <alignment horizontal="center"/>
    </xf>
    <xf numFmtId="0" fontId="4" fillId="3" borderId="7" xfId="13" applyFont="1" applyFill="1" applyBorder="1" applyAlignment="1">
      <alignment horizontal="centerContinuous"/>
    </xf>
    <xf numFmtId="0" fontId="4" fillId="3" borderId="60" xfId="13" applyFont="1" applyFill="1" applyBorder="1" applyAlignment="1">
      <alignment horizontal="centerContinuous"/>
    </xf>
    <xf numFmtId="0" fontId="4" fillId="3" borderId="42" xfId="13" applyFont="1" applyFill="1" applyBorder="1" applyAlignment="1">
      <alignment horizontal="centerContinuous"/>
    </xf>
    <xf numFmtId="0" fontId="4" fillId="3" borderId="44" xfId="13" applyFont="1" applyFill="1" applyBorder="1" applyAlignment="1">
      <alignment horizontal="centerContinuous"/>
    </xf>
    <xf numFmtId="0" fontId="4" fillId="3" borderId="117" xfId="13" applyFont="1" applyFill="1" applyBorder="1" applyAlignment="1">
      <alignment horizontal="centerContinuous"/>
    </xf>
    <xf numFmtId="0" fontId="4" fillId="3" borderId="9" xfId="13" applyFont="1" applyFill="1" applyBorder="1" applyAlignment="1">
      <alignment horizontal="center"/>
    </xf>
    <xf numFmtId="0" fontId="4" fillId="3" borderId="118" xfId="13" applyFont="1" applyFill="1" applyBorder="1" applyAlignment="1">
      <alignment horizontal="center"/>
    </xf>
    <xf numFmtId="0" fontId="4" fillId="3" borderId="119" xfId="13" applyFont="1" applyFill="1" applyBorder="1" applyAlignment="1">
      <alignment horizontal="center"/>
    </xf>
    <xf numFmtId="0" fontId="4" fillId="3" borderId="88" xfId="13" applyFont="1" applyFill="1" applyBorder="1" applyAlignment="1">
      <alignment horizontal="center"/>
    </xf>
    <xf numFmtId="0" fontId="4" fillId="3" borderId="90" xfId="13" applyFont="1" applyFill="1" applyBorder="1"/>
    <xf numFmtId="0" fontId="4" fillId="3" borderId="120" xfId="13" applyFont="1" applyFill="1" applyBorder="1"/>
    <xf numFmtId="0" fontId="4" fillId="3" borderId="91" xfId="13" applyFont="1" applyFill="1" applyBorder="1" applyAlignment="1">
      <alignment horizontal="center"/>
    </xf>
    <xf numFmtId="0" fontId="4" fillId="3" borderId="121" xfId="13" applyFont="1" applyFill="1" applyBorder="1" applyAlignment="1">
      <alignment horizontal="center"/>
    </xf>
    <xf numFmtId="0" fontId="4" fillId="3" borderId="120" xfId="13" applyFont="1" applyFill="1" applyBorder="1" applyAlignment="1">
      <alignment horizontal="center"/>
    </xf>
    <xf numFmtId="0" fontId="4" fillId="3" borderId="122" xfId="13" applyFont="1" applyFill="1" applyBorder="1" applyAlignment="1">
      <alignment horizontal="center"/>
    </xf>
    <xf numFmtId="0" fontId="4" fillId="3" borderId="123" xfId="13" applyFont="1" applyFill="1" applyBorder="1" applyAlignment="1">
      <alignment horizontal="center"/>
    </xf>
    <xf numFmtId="0" fontId="5" fillId="3" borderId="90" xfId="13" applyFont="1" applyFill="1" applyBorder="1" applyAlignment="1">
      <alignment textRotation="180"/>
    </xf>
    <xf numFmtId="170" fontId="4" fillId="3" borderId="91" xfId="13" applyNumberFormat="1" applyFont="1" applyFill="1" applyBorder="1" applyAlignment="1">
      <alignment horizontal="center"/>
    </xf>
    <xf numFmtId="170" fontId="4" fillId="3" borderId="121" xfId="13" applyNumberFormat="1" applyFont="1" applyFill="1" applyBorder="1" applyAlignment="1">
      <alignment horizontal="center"/>
    </xf>
    <xf numFmtId="170" fontId="4" fillId="3" borderId="120" xfId="13" applyNumberFormat="1" applyFont="1" applyFill="1" applyBorder="1" applyAlignment="1">
      <alignment horizontal="center"/>
    </xf>
    <xf numFmtId="49" fontId="3" fillId="3" borderId="92" xfId="13" applyNumberFormat="1" applyFont="1" applyFill="1" applyBorder="1" applyAlignment="1">
      <alignment horizontal="center"/>
    </xf>
    <xf numFmtId="49" fontId="3" fillId="3" borderId="124" xfId="13" applyNumberFormat="1" applyFont="1" applyFill="1" applyBorder="1" applyAlignment="1">
      <alignment horizontal="left"/>
    </xf>
    <xf numFmtId="49" fontId="3" fillId="3" borderId="44" xfId="13" applyNumberFormat="1" applyFont="1" applyFill="1" applyBorder="1" applyAlignment="1">
      <alignment horizontal="left"/>
    </xf>
    <xf numFmtId="0" fontId="35" fillId="3" borderId="6" xfId="13" applyFont="1" applyFill="1" applyBorder="1"/>
    <xf numFmtId="0" fontId="3" fillId="3" borderId="44" xfId="13" applyFont="1" applyFill="1" applyBorder="1" applyAlignment="1">
      <alignment horizontal="center"/>
    </xf>
    <xf numFmtId="0" fontId="3" fillId="3" borderId="125" xfId="13" applyFont="1" applyFill="1" applyBorder="1" applyAlignment="1">
      <alignment horizontal="center"/>
    </xf>
    <xf numFmtId="0" fontId="3" fillId="3" borderId="64" xfId="13" applyFont="1" applyFill="1" applyBorder="1" applyAlignment="1">
      <alignment horizontal="center"/>
    </xf>
    <xf numFmtId="40" fontId="2" fillId="14" borderId="126" xfId="13" applyNumberFormat="1" applyFont="1" applyFill="1" applyBorder="1" applyAlignment="1">
      <alignment horizontal="right"/>
    </xf>
    <xf numFmtId="2" fontId="3" fillId="3" borderId="45" xfId="13" applyNumberFormat="1" applyFont="1" applyFill="1" applyBorder="1"/>
    <xf numFmtId="0" fontId="4" fillId="0" borderId="0" xfId="13" applyFont="1"/>
    <xf numFmtId="49" fontId="3" fillId="3" borderId="34" xfId="13" applyNumberFormat="1" applyFont="1" applyFill="1" applyBorder="1" applyAlignment="1">
      <alignment horizontal="center"/>
    </xf>
    <xf numFmtId="0" fontId="4" fillId="3" borderId="127" xfId="13" applyFont="1" applyFill="1" applyBorder="1"/>
    <xf numFmtId="0" fontId="4" fillId="3" borderId="128" xfId="13" applyFont="1" applyFill="1" applyBorder="1"/>
    <xf numFmtId="0" fontId="4" fillId="3" borderId="130" xfId="13" applyFont="1" applyFill="1" applyBorder="1"/>
    <xf numFmtId="0" fontId="4" fillId="3" borderId="131" xfId="13" applyFont="1" applyFill="1" applyBorder="1" applyAlignment="1">
      <alignment horizontal="centerContinuous"/>
    </xf>
    <xf numFmtId="0" fontId="4" fillId="3" borderId="92" xfId="13" applyFont="1" applyFill="1" applyBorder="1" applyAlignment="1">
      <alignment horizontal="center"/>
    </xf>
    <xf numFmtId="0" fontId="4" fillId="3" borderId="135" xfId="13" applyFont="1" applyFill="1" applyBorder="1" applyAlignment="1">
      <alignment horizontal="center"/>
    </xf>
    <xf numFmtId="0" fontId="4" fillId="3" borderId="136" xfId="13" applyFont="1" applyFill="1" applyBorder="1" applyAlignment="1">
      <alignment horizontal="center"/>
    </xf>
    <xf numFmtId="0" fontId="4" fillId="3" borderId="64" xfId="13" applyFont="1" applyFill="1" applyBorder="1" applyAlignment="1">
      <alignment horizontal="center"/>
    </xf>
    <xf numFmtId="40" fontId="4" fillId="0" borderId="0" xfId="13" applyNumberFormat="1" applyFont="1" applyProtection="1">
      <protection locked="0"/>
    </xf>
    <xf numFmtId="0" fontId="4" fillId="3" borderId="141" xfId="13" applyFont="1" applyFill="1" applyBorder="1" applyAlignment="1">
      <alignment horizontal="centerContinuous"/>
    </xf>
    <xf numFmtId="0" fontId="4" fillId="3" borderId="141" xfId="13" applyFont="1" applyFill="1" applyBorder="1"/>
    <xf numFmtId="0" fontId="4" fillId="3" borderId="146" xfId="13" applyFont="1" applyFill="1" applyBorder="1" applyAlignment="1">
      <alignment horizontal="centerContinuous"/>
    </xf>
    <xf numFmtId="0" fontId="4" fillId="3" borderId="146" xfId="13" applyFont="1" applyFill="1" applyBorder="1"/>
    <xf numFmtId="0" fontId="4" fillId="3" borderId="135" xfId="13" applyFont="1" applyFill="1" applyBorder="1" applyAlignment="1">
      <alignment horizontal="centerContinuous"/>
    </xf>
    <xf numFmtId="0" fontId="4" fillId="3" borderId="135" xfId="13" applyFont="1" applyFill="1" applyBorder="1"/>
    <xf numFmtId="0" fontId="4" fillId="14" borderId="10" xfId="13" applyFont="1" applyFill="1" applyBorder="1" applyProtection="1">
      <protection locked="0"/>
    </xf>
    <xf numFmtId="0" fontId="4" fillId="14" borderId="13" xfId="13" applyFont="1" applyFill="1" applyBorder="1" applyProtection="1">
      <protection locked="0"/>
    </xf>
    <xf numFmtId="0" fontId="4" fillId="14" borderId="16" xfId="13" applyFont="1" applyFill="1" applyBorder="1" applyAlignment="1" applyProtection="1">
      <alignment horizontal="centerContinuous" vertical="center" wrapText="1"/>
      <protection locked="0"/>
    </xf>
    <xf numFmtId="0" fontId="4" fillId="14" borderId="154" xfId="13" applyFont="1" applyFill="1" applyBorder="1" applyProtection="1">
      <protection locked="0"/>
    </xf>
    <xf numFmtId="0" fontId="4" fillId="14" borderId="11" xfId="13" applyFont="1" applyFill="1" applyBorder="1" applyAlignment="1" applyProtection="1">
      <alignment horizontal="centerContinuous" vertical="center" wrapText="1"/>
      <protection locked="0"/>
    </xf>
    <xf numFmtId="0" fontId="4" fillId="14" borderId="11" xfId="13" applyFont="1" applyFill="1" applyBorder="1" applyAlignment="1" applyProtection="1">
      <alignment horizontal="left" vertical="center"/>
      <protection locked="0"/>
    </xf>
    <xf numFmtId="0" fontId="4" fillId="14" borderId="17" xfId="13" applyFont="1" applyFill="1" applyBorder="1" applyAlignment="1" applyProtection="1">
      <alignment horizontal="centerContinuous" vertical="center"/>
      <protection locked="0"/>
    </xf>
    <xf numFmtId="0" fontId="4" fillId="3" borderId="16" xfId="13" applyFont="1" applyFill="1" applyBorder="1" applyAlignment="1">
      <alignment horizontal="centerContinuous" vertical="center"/>
    </xf>
    <xf numFmtId="0" fontId="4" fillId="3" borderId="11" xfId="13" applyFont="1" applyFill="1" applyBorder="1" applyAlignment="1">
      <alignment horizontal="centerContinuous"/>
    </xf>
    <xf numFmtId="0" fontId="4" fillId="0" borderId="154" xfId="13" applyFont="1" applyBorder="1"/>
    <xf numFmtId="0" fontId="4" fillId="3" borderId="11" xfId="13" applyFont="1" applyFill="1" applyBorder="1" applyAlignment="1">
      <alignment horizontal="centerContinuous" vertical="center" wrapText="1"/>
    </xf>
    <xf numFmtId="0" fontId="4" fillId="3" borderId="11" xfId="13" applyFont="1" applyFill="1" applyBorder="1" applyAlignment="1">
      <alignment vertical="center"/>
    </xf>
    <xf numFmtId="17" fontId="4" fillId="3" borderId="17" xfId="13" applyNumberFormat="1" applyFont="1" applyFill="1" applyBorder="1" applyAlignment="1">
      <alignment horizontal="center" vertical="center"/>
    </xf>
    <xf numFmtId="17" fontId="4" fillId="14" borderId="11" xfId="13" applyNumberFormat="1" applyFont="1" applyFill="1" applyBorder="1" applyAlignment="1" applyProtection="1">
      <alignment horizontal="center" vertical="center"/>
      <protection locked="0"/>
    </xf>
    <xf numFmtId="17" fontId="4" fillId="14" borderId="17" xfId="13" applyNumberFormat="1" applyFont="1" applyFill="1" applyBorder="1" applyAlignment="1" applyProtection="1">
      <alignment horizontal="center" vertical="center"/>
      <protection locked="0"/>
    </xf>
    <xf numFmtId="164" fontId="5" fillId="0" borderId="0" xfId="3" applyFont="1" applyFill="1" applyAlignment="1">
      <alignment vertical="center"/>
    </xf>
    <xf numFmtId="2" fontId="4" fillId="0" borderId="29" xfId="1" applyNumberFormat="1" applyFill="1" applyBorder="1" applyAlignment="1">
      <alignment horizontal="center" vertical="center"/>
    </xf>
    <xf numFmtId="2" fontId="4" fillId="0" borderId="6" xfId="1" applyNumberFormat="1" applyFill="1" applyBorder="1" applyAlignment="1">
      <alignment horizontal="center" vertical="center"/>
    </xf>
    <xf numFmtId="2" fontId="4" fillId="0" borderId="6" xfId="1" quotePrefix="1" applyNumberFormat="1" applyFill="1" applyBorder="1" applyAlignment="1">
      <alignment horizontal="center" vertical="center"/>
    </xf>
    <xf numFmtId="0" fontId="4" fillId="0" borderId="43" xfId="1" applyFill="1" applyBorder="1" applyAlignment="1">
      <alignment vertical="center"/>
    </xf>
    <xf numFmtId="2" fontId="4" fillId="0" borderId="42" xfId="1" applyNumberFormat="1" applyFill="1" applyBorder="1" applyAlignment="1">
      <alignment horizontal="center" vertical="center"/>
    </xf>
    <xf numFmtId="167" fontId="4" fillId="0" borderId="32" xfId="1" applyNumberFormat="1" applyFill="1" applyBorder="1" applyAlignment="1">
      <alignment horizontal="center" vertical="center"/>
    </xf>
    <xf numFmtId="2" fontId="4" fillId="0" borderId="30" xfId="1" applyNumberFormat="1" applyFill="1" applyBorder="1" applyAlignment="1">
      <alignment horizontal="center" vertical="center"/>
    </xf>
    <xf numFmtId="2" fontId="5" fillId="0" borderId="6" xfId="1" applyNumberFormat="1" applyFont="1" applyFill="1" applyBorder="1" applyAlignment="1">
      <alignment horizontal="center" vertical="center"/>
    </xf>
    <xf numFmtId="2" fontId="4" fillId="0" borderId="32" xfId="1" applyNumberFormat="1" applyFill="1" applyBorder="1" applyAlignment="1">
      <alignment horizontal="center" vertical="center"/>
    </xf>
    <xf numFmtId="2" fontId="4" fillId="0" borderId="34" xfId="1" applyNumberFormat="1" applyFill="1" applyBorder="1" applyAlignment="1">
      <alignment horizontal="center" vertical="center"/>
    </xf>
    <xf numFmtId="167" fontId="4" fillId="0" borderId="32" xfId="1" quotePrefix="1" applyNumberFormat="1" applyFill="1" applyBorder="1" applyAlignment="1">
      <alignment horizontal="center" vertical="center"/>
    </xf>
    <xf numFmtId="2" fontId="4" fillId="0" borderId="42" xfId="1" quotePrefix="1" applyNumberForma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2" xfId="1" applyFill="1" applyBorder="1" applyAlignment="1">
      <alignment vertical="center" wrapText="1"/>
    </xf>
    <xf numFmtId="0" fontId="4" fillId="0" borderId="52" xfId="1" applyFont="1" applyFill="1" applyBorder="1" applyAlignment="1">
      <alignment vertical="center" wrapText="1"/>
    </xf>
    <xf numFmtId="0" fontId="4" fillId="0" borderId="52" xfId="1" applyFont="1" applyFill="1" applyBorder="1" applyAlignment="1">
      <alignment horizontal="left" vertical="center" wrapText="1"/>
    </xf>
    <xf numFmtId="14" fontId="5" fillId="3" borderId="11" xfId="13" applyNumberFormat="1" applyFont="1" applyFill="1" applyBorder="1" applyAlignment="1">
      <alignment horizontal="center" vertical="center"/>
    </xf>
    <xf numFmtId="14" fontId="4" fillId="14" borderId="11" xfId="13" applyNumberFormat="1" applyFont="1" applyFill="1" applyBorder="1" applyAlignment="1" applyProtection="1">
      <alignment horizontal="center" vertical="center"/>
      <protection locked="0"/>
    </xf>
    <xf numFmtId="0" fontId="36" fillId="0" borderId="6" xfId="0" applyFont="1" applyBorder="1" applyAlignment="1">
      <alignment vertical="center" wrapText="1"/>
    </xf>
    <xf numFmtId="4" fontId="5" fillId="0" borderId="26" xfId="1" applyNumberFormat="1" applyFont="1" applyBorder="1" applyAlignment="1">
      <alignment horizontal="center" vertical="center"/>
    </xf>
    <xf numFmtId="10" fontId="5" fillId="6" borderId="52" xfId="1" applyNumberFormat="1" applyFont="1" applyFill="1" applyBorder="1" applyAlignment="1">
      <alignment vertical="center"/>
    </xf>
    <xf numFmtId="10" fontId="4" fillId="0" borderId="43" xfId="1" applyNumberFormat="1" applyBorder="1" applyAlignment="1">
      <alignment vertical="center"/>
    </xf>
    <xf numFmtId="4" fontId="4" fillId="0" borderId="6" xfId="1" applyNumberFormat="1" applyBorder="1" applyAlignment="1">
      <alignment horizontal="center" vertical="center"/>
    </xf>
    <xf numFmtId="4" fontId="4" fillId="0" borderId="29" xfId="1" applyNumberFormat="1" applyBorder="1" applyAlignment="1">
      <alignment horizontal="center" vertical="center"/>
    </xf>
    <xf numFmtId="4" fontId="4" fillId="0" borderId="6" xfId="1" applyNumberFormat="1" applyFill="1" applyBorder="1" applyAlignment="1">
      <alignment horizontal="center" vertical="center"/>
    </xf>
    <xf numFmtId="0" fontId="4" fillId="0" borderId="45" xfId="0" applyFont="1" applyFill="1" applyBorder="1" applyAlignment="1" applyProtection="1">
      <alignment horizontal="left" vertical="center" wrapText="1"/>
      <protection locked="0"/>
    </xf>
    <xf numFmtId="2" fontId="5" fillId="0" borderId="32" xfId="1" applyNumberFormat="1" applyFont="1" applyFill="1" applyBorder="1" applyAlignment="1">
      <alignment horizontal="center" vertical="center"/>
    </xf>
    <xf numFmtId="4" fontId="5" fillId="0" borderId="26" xfId="1" applyNumberFormat="1" applyFont="1" applyFill="1" applyBorder="1" applyAlignment="1">
      <alignment vertical="center"/>
    </xf>
    <xf numFmtId="0" fontId="4" fillId="14" borderId="11" xfId="13" applyFont="1" applyFill="1" applyBorder="1" applyAlignment="1" applyProtection="1">
      <alignment horizontal="centerContinuous" vertical="center"/>
      <protection locked="0"/>
    </xf>
    <xf numFmtId="0" fontId="5" fillId="14" borderId="26" xfId="13" applyFont="1" applyFill="1" applyBorder="1" applyProtection="1">
      <protection locked="0"/>
    </xf>
    <xf numFmtId="0" fontId="5" fillId="14" borderId="26" xfId="13" applyFont="1" applyFill="1" applyBorder="1" applyAlignment="1" applyProtection="1">
      <alignment horizontal="centerContinuous" vertical="center"/>
      <protection locked="0"/>
    </xf>
    <xf numFmtId="0" fontId="5" fillId="14" borderId="11" xfId="13" applyFont="1" applyFill="1" applyBorder="1" applyAlignment="1" applyProtection="1">
      <alignment horizontal="centerContinuous" vertical="center"/>
      <protection locked="0"/>
    </xf>
    <xf numFmtId="0" fontId="5" fillId="7" borderId="3" xfId="1" applyFont="1" applyFill="1" applyBorder="1" applyAlignment="1">
      <alignment horizontal="left" vertical="center"/>
    </xf>
    <xf numFmtId="4" fontId="4" fillId="0" borderId="29" xfId="0" applyNumberFormat="1" applyFont="1" applyFill="1" applyBorder="1" applyAlignment="1" applyProtection="1">
      <alignment vertical="center"/>
      <protection locked="0"/>
    </xf>
    <xf numFmtId="4" fontId="5" fillId="0" borderId="3" xfId="1" applyNumberFormat="1" applyFont="1" applyFill="1" applyBorder="1" applyAlignment="1">
      <alignment vertical="center"/>
    </xf>
    <xf numFmtId="4" fontId="4" fillId="0" borderId="6" xfId="0" applyNumberFormat="1" applyFont="1" applyFill="1" applyBorder="1" applyAlignment="1" applyProtection="1">
      <alignment vertical="center"/>
      <protection locked="0"/>
    </xf>
    <xf numFmtId="0" fontId="4" fillId="0" borderId="12" xfId="1" applyFill="1" applyBorder="1" applyAlignment="1">
      <alignment horizontal="center" vertical="center"/>
    </xf>
    <xf numFmtId="0" fontId="4" fillId="0" borderId="10" xfId="1" applyFill="1" applyBorder="1" applyAlignment="1">
      <alignment vertical="center"/>
    </xf>
    <xf numFmtId="164" fontId="4" fillId="0" borderId="10" xfId="3" applyFont="1" applyFill="1" applyBorder="1" applyAlignment="1" applyProtection="1">
      <alignment horizontal="center" vertical="center"/>
    </xf>
    <xf numFmtId="0" fontId="5" fillId="0" borderId="0" xfId="1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5" fillId="0" borderId="10" xfId="1" applyFont="1" applyFill="1" applyBorder="1" applyAlignment="1">
      <alignment vertical="center"/>
    </xf>
    <xf numFmtId="0" fontId="4" fillId="0" borderId="10" xfId="1" applyFill="1" applyBorder="1" applyAlignment="1">
      <alignment horizontal="center" vertical="center"/>
    </xf>
    <xf numFmtId="0" fontId="4" fillId="0" borderId="13" xfId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164" fontId="4" fillId="0" borderId="0" xfId="3" applyFont="1" applyFill="1" applyBorder="1" applyAlignment="1" applyProtection="1">
      <alignment horizontal="center" vertical="center"/>
    </xf>
    <xf numFmtId="0" fontId="5" fillId="0" borderId="0" xfId="1" applyFont="1" applyFill="1" applyAlignment="1">
      <alignment horizontal="centerContinuous" vertical="center"/>
    </xf>
    <xf numFmtId="0" fontId="4" fillId="0" borderId="0" xfId="1" applyFill="1" applyAlignment="1">
      <alignment horizontal="centerContinuous" vertical="center"/>
    </xf>
    <xf numFmtId="0" fontId="4" fillId="0" borderId="0" xfId="1" applyFill="1" applyAlignment="1">
      <alignment horizontal="left" vertical="center"/>
    </xf>
    <xf numFmtId="0" fontId="4" fillId="0" borderId="15" xfId="1" applyFill="1" applyBorder="1" applyAlignment="1">
      <alignment horizontal="left" vertical="center"/>
    </xf>
    <xf numFmtId="0" fontId="4" fillId="0" borderId="14" xfId="1" applyFill="1" applyBorder="1" applyAlignment="1">
      <alignment horizontal="center" vertical="center"/>
    </xf>
    <xf numFmtId="0" fontId="4" fillId="0" borderId="0" xfId="1" applyFill="1" applyAlignment="1">
      <alignment vertical="center"/>
    </xf>
    <xf numFmtId="0" fontId="4" fillId="0" borderId="0" xfId="1" applyFill="1" applyAlignment="1">
      <alignment horizontal="center" vertical="center"/>
    </xf>
    <xf numFmtId="0" fontId="4" fillId="0" borderId="15" xfId="1" applyFill="1" applyBorder="1" applyAlignment="1">
      <alignment vertical="center"/>
    </xf>
    <xf numFmtId="164" fontId="37" fillId="0" borderId="0" xfId="3" applyFont="1" applyFill="1" applyBorder="1" applyAlignment="1" applyProtection="1">
      <alignment vertical="center"/>
    </xf>
    <xf numFmtId="0" fontId="38" fillId="0" borderId="0" xfId="1" applyFont="1" applyFill="1" applyAlignment="1">
      <alignment vertical="center"/>
    </xf>
    <xf numFmtId="0" fontId="37" fillId="0" borderId="0" xfId="1" applyFont="1" applyFill="1" applyAlignment="1">
      <alignment vertical="center"/>
    </xf>
    <xf numFmtId="0" fontId="37" fillId="0" borderId="15" xfId="1" applyFont="1" applyFill="1" applyBorder="1" applyAlignment="1">
      <alignment vertical="center"/>
    </xf>
    <xf numFmtId="0" fontId="4" fillId="0" borderId="52" xfId="1" applyBorder="1" applyAlignment="1">
      <alignment vertical="center"/>
    </xf>
    <xf numFmtId="0" fontId="5" fillId="14" borderId="64" xfId="13" applyFont="1" applyFill="1" applyBorder="1" applyAlignment="1" applyProtection="1">
      <alignment horizontal="centerContinuous" vertical="center"/>
      <protection locked="0"/>
    </xf>
    <xf numFmtId="0" fontId="5" fillId="14" borderId="9" xfId="13" applyFont="1" applyFill="1" applyBorder="1" applyAlignment="1" applyProtection="1">
      <alignment horizontal="centerContinuous" vertical="center"/>
      <protection locked="0"/>
    </xf>
    <xf numFmtId="0" fontId="5" fillId="0" borderId="10" xfId="0" applyFont="1" applyBorder="1" applyAlignment="1">
      <alignment vertical="center"/>
    </xf>
    <xf numFmtId="4" fontId="5" fillId="5" borderId="61" xfId="0" applyNumberFormat="1" applyFont="1" applyFill="1" applyBorder="1" applyAlignment="1" applyProtection="1">
      <alignment horizontal="center" vertical="center"/>
      <protection locked="0"/>
    </xf>
    <xf numFmtId="0" fontId="13" fillId="8" borderId="0" xfId="1" applyFont="1" applyFill="1" applyAlignment="1" applyProtection="1">
      <alignment horizontal="left" vertical="center"/>
      <protection locked="0"/>
    </xf>
    <xf numFmtId="0" fontId="5" fillId="4" borderId="155" xfId="1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2" fontId="5" fillId="0" borderId="6" xfId="0" applyNumberFormat="1" applyFont="1" applyBorder="1" applyAlignment="1">
      <alignment horizontal="center" vertical="center"/>
    </xf>
    <xf numFmtId="0" fontId="5" fillId="4" borderId="13" xfId="1" applyFont="1" applyFill="1" applyBorder="1" applyAlignment="1">
      <alignment vertical="center" textRotation="90"/>
    </xf>
    <xf numFmtId="0" fontId="5" fillId="0" borderId="17" xfId="0" applyFont="1" applyBorder="1" applyAlignment="1">
      <alignment vertical="center"/>
    </xf>
    <xf numFmtId="0" fontId="38" fillId="0" borderId="0" xfId="1" applyFont="1" applyFill="1" applyAlignment="1">
      <alignment horizontal="center" vertical="center"/>
    </xf>
    <xf numFmtId="0" fontId="38" fillId="0" borderId="15" xfId="1" applyFont="1" applyFill="1" applyBorder="1" applyAlignment="1">
      <alignment horizontal="center" vertical="center"/>
    </xf>
    <xf numFmtId="2" fontId="5" fillId="0" borderId="38" xfId="0" applyNumberFormat="1" applyFont="1" applyBorder="1" applyAlignment="1">
      <alignment horizontal="center" vertical="center"/>
    </xf>
    <xf numFmtId="0" fontId="39" fillId="0" borderId="12" xfId="13" applyFont="1" applyBorder="1" applyProtection="1">
      <protection locked="0"/>
    </xf>
    <xf numFmtId="0" fontId="39" fillId="0" borderId="12" xfId="13" applyFont="1" applyBorder="1" applyAlignment="1" applyProtection="1">
      <alignment horizontal="center"/>
      <protection locked="0"/>
    </xf>
    <xf numFmtId="0" fontId="39" fillId="0" borderId="10" xfId="13" applyFont="1" applyBorder="1" applyAlignment="1" applyProtection="1">
      <alignment horizontal="center"/>
      <protection locked="0"/>
    </xf>
    <xf numFmtId="0" fontId="39" fillId="0" borderId="13" xfId="13" applyFont="1" applyBorder="1" applyAlignment="1" applyProtection="1">
      <alignment horizontal="center"/>
      <protection locked="0"/>
    </xf>
    <xf numFmtId="0" fontId="39" fillId="0" borderId="9" xfId="13" applyFont="1" applyBorder="1" applyAlignment="1" applyProtection="1">
      <protection locked="0"/>
    </xf>
    <xf numFmtId="0" fontId="39" fillId="0" borderId="0" xfId="13" applyFont="1" applyProtection="1">
      <protection locked="0"/>
    </xf>
    <xf numFmtId="0" fontId="39" fillId="0" borderId="14" xfId="13" applyFont="1" applyBorder="1" applyProtection="1">
      <protection locked="0"/>
    </xf>
    <xf numFmtId="0" fontId="39" fillId="0" borderId="14" xfId="13" applyFont="1" applyBorder="1" applyAlignment="1" applyProtection="1">
      <alignment horizontal="center"/>
      <protection locked="0"/>
    </xf>
    <xf numFmtId="0" fontId="39" fillId="0" borderId="0" xfId="13" applyFont="1" applyBorder="1" applyAlignment="1" applyProtection="1">
      <alignment horizontal="center"/>
      <protection locked="0"/>
    </xf>
    <xf numFmtId="0" fontId="39" fillId="0" borderId="15" xfId="13" applyFont="1" applyBorder="1" applyAlignment="1" applyProtection="1">
      <alignment horizontal="center"/>
      <protection locked="0"/>
    </xf>
    <xf numFmtId="0" fontId="39" fillId="0" borderId="0" xfId="13" applyFont="1" applyBorder="1" applyAlignment="1" applyProtection="1">
      <protection locked="0"/>
    </xf>
    <xf numFmtId="0" fontId="39" fillId="0" borderId="16" xfId="13" applyFont="1" applyBorder="1"/>
    <xf numFmtId="0" fontId="40" fillId="3" borderId="16" xfId="13" applyFont="1" applyFill="1" applyBorder="1" applyAlignment="1">
      <alignment horizontal="center" wrapText="1"/>
    </xf>
    <xf numFmtId="0" fontId="40" fillId="3" borderId="11" xfId="13" quotePrefix="1" applyFont="1" applyFill="1" applyBorder="1" applyAlignment="1">
      <alignment horizontal="center" vertical="center" wrapText="1"/>
    </xf>
    <xf numFmtId="0" fontId="39" fillId="3" borderId="11" xfId="13" applyFont="1" applyFill="1" applyBorder="1"/>
    <xf numFmtId="0" fontId="40" fillId="3" borderId="11" xfId="13" applyFont="1" applyFill="1" applyBorder="1" applyAlignment="1">
      <alignment vertical="center"/>
    </xf>
    <xf numFmtId="0" fontId="39" fillId="3" borderId="17" xfId="13" applyFont="1" applyFill="1" applyBorder="1"/>
    <xf numFmtId="0" fontId="39" fillId="0" borderId="0" xfId="13" applyFont="1" applyBorder="1" applyProtection="1">
      <protection locked="0"/>
    </xf>
    <xf numFmtId="0" fontId="39" fillId="0" borderId="0" xfId="13" applyFont="1"/>
    <xf numFmtId="0" fontId="40" fillId="3" borderId="158" xfId="13" applyFont="1" applyFill="1" applyBorder="1" applyAlignment="1">
      <alignment horizontal="left"/>
    </xf>
    <xf numFmtId="2" fontId="40" fillId="14" borderId="159" xfId="13" applyNumberFormat="1" applyFont="1" applyFill="1" applyBorder="1" applyAlignment="1" applyProtection="1">
      <alignment horizontal="center"/>
      <protection locked="0"/>
    </xf>
    <xf numFmtId="2" fontId="40" fillId="14" borderId="0" xfId="13" applyNumberFormat="1" applyFont="1" applyFill="1" applyBorder="1" applyAlignment="1" applyProtection="1">
      <alignment horizontal="center"/>
      <protection locked="0"/>
    </xf>
    <xf numFmtId="2" fontId="40" fillId="14" borderId="160" xfId="13" applyNumberFormat="1" applyFont="1" applyFill="1" applyBorder="1" applyAlignment="1" applyProtection="1">
      <alignment horizontal="center"/>
      <protection locked="0"/>
    </xf>
    <xf numFmtId="0" fontId="40" fillId="0" borderId="161" xfId="13" applyFont="1" applyBorder="1" applyAlignment="1">
      <alignment horizontal="centerContinuous"/>
    </xf>
    <xf numFmtId="49" fontId="40" fillId="0" borderId="44" xfId="13" applyNumberFormat="1" applyFont="1" applyBorder="1" applyAlignment="1">
      <alignment horizontal="centerContinuous"/>
    </xf>
    <xf numFmtId="0" fontId="40" fillId="0" borderId="161" xfId="13" applyFont="1" applyBorder="1" applyAlignment="1">
      <alignment horizontal="center"/>
    </xf>
    <xf numFmtId="49" fontId="40" fillId="0" borderId="162" xfId="13" applyNumberFormat="1" applyFont="1" applyBorder="1" applyAlignment="1">
      <alignment horizontal="centerContinuous"/>
    </xf>
    <xf numFmtId="0" fontId="40" fillId="3" borderId="124" xfId="13" applyFont="1" applyFill="1" applyBorder="1" applyAlignment="1">
      <alignment horizontal="centerContinuous"/>
    </xf>
    <xf numFmtId="0" fontId="40" fillId="3" borderId="64" xfId="13" applyFont="1" applyFill="1" applyBorder="1" applyAlignment="1">
      <alignment horizontal="centerContinuous"/>
    </xf>
    <xf numFmtId="4" fontId="40" fillId="14" borderId="126" xfId="13" applyNumberFormat="1" applyFont="1" applyFill="1" applyBorder="1" applyAlignment="1" applyProtection="1">
      <alignment horizontal="center"/>
      <protection locked="0"/>
    </xf>
    <xf numFmtId="10" fontId="40" fillId="0" borderId="163" xfId="16" applyNumberFormat="1" applyFont="1" applyFill="1" applyBorder="1" applyAlignment="1" applyProtection="1">
      <alignment horizontal="center"/>
    </xf>
    <xf numFmtId="0" fontId="40" fillId="3" borderId="104" xfId="13" applyFont="1" applyFill="1" applyBorder="1" applyAlignment="1">
      <alignment horizontal="left"/>
    </xf>
    <xf numFmtId="49" fontId="40" fillId="14" borderId="105" xfId="13" applyNumberFormat="1" applyFont="1" applyFill="1" applyBorder="1" applyAlignment="1" applyProtection="1">
      <alignment horizontal="center"/>
      <protection locked="0"/>
    </xf>
    <xf numFmtId="49" fontId="40" fillId="14" borderId="11" xfId="13" applyNumberFormat="1" applyFont="1" applyFill="1" applyBorder="1" applyAlignment="1" applyProtection="1">
      <alignment horizontal="center"/>
      <protection locked="0"/>
    </xf>
    <xf numFmtId="49" fontId="40" fillId="14" borderId="84" xfId="13" applyNumberFormat="1" applyFont="1" applyFill="1" applyBorder="1" applyAlignment="1" applyProtection="1">
      <alignment horizontal="center"/>
      <protection locked="0"/>
    </xf>
    <xf numFmtId="0" fontId="40" fillId="0" borderId="106" xfId="13" applyFont="1" applyBorder="1" applyAlignment="1">
      <alignment horizontal="center"/>
    </xf>
    <xf numFmtId="14" fontId="40" fillId="0" borderId="84" xfId="13" applyNumberFormat="1" applyFont="1" applyBorder="1" applyAlignment="1" applyProtection="1">
      <alignment horizontal="center"/>
      <protection locked="0"/>
    </xf>
    <xf numFmtId="1" fontId="40" fillId="14" borderId="84" xfId="13" applyNumberFormat="1" applyFont="1" applyFill="1" applyBorder="1" applyAlignment="1" applyProtection="1">
      <alignment horizontal="center"/>
      <protection locked="0"/>
    </xf>
    <xf numFmtId="0" fontId="40" fillId="0" borderId="100" xfId="13" applyFont="1" applyBorder="1" applyAlignment="1">
      <alignment horizontal="center"/>
    </xf>
    <xf numFmtId="14" fontId="40" fillId="0" borderId="107" xfId="13" applyNumberFormat="1" applyFont="1" applyBorder="1" applyAlignment="1">
      <alignment horizontal="center"/>
    </xf>
    <xf numFmtId="0" fontId="40" fillId="3" borderId="108" xfId="13" applyFont="1" applyFill="1" applyBorder="1" applyAlignment="1">
      <alignment horizontal="centerContinuous"/>
    </xf>
    <xf numFmtId="0" fontId="40" fillId="3" borderId="11" xfId="13" applyFont="1" applyFill="1" applyBorder="1" applyAlignment="1">
      <alignment horizontal="centerContinuous"/>
    </xf>
    <xf numFmtId="0" fontId="40" fillId="3" borderId="69" xfId="13" applyFont="1" applyFill="1" applyBorder="1" applyAlignment="1">
      <alignment horizontal="centerContinuous"/>
    </xf>
    <xf numFmtId="4" fontId="40" fillId="14" borderId="109" xfId="13" applyNumberFormat="1" applyFont="1" applyFill="1" applyBorder="1" applyAlignment="1" applyProtection="1">
      <alignment horizontal="center"/>
      <protection locked="0"/>
    </xf>
    <xf numFmtId="10" fontId="40" fillId="0" borderId="110" xfId="16" applyNumberFormat="1" applyFont="1" applyFill="1" applyBorder="1" applyAlignment="1" applyProtection="1">
      <alignment horizontal="center"/>
    </xf>
    <xf numFmtId="0" fontId="40" fillId="3" borderId="111" xfId="13" applyFont="1" applyFill="1" applyBorder="1" applyAlignment="1">
      <alignment horizontal="left"/>
    </xf>
    <xf numFmtId="171" fontId="40" fillId="13" borderId="112" xfId="13" applyNumberFormat="1" applyFont="1" applyFill="1" applyBorder="1" applyAlignment="1">
      <alignment horizontal="left" indent="1"/>
    </xf>
    <xf numFmtId="0" fontId="39" fillId="3" borderId="113" xfId="13" applyFont="1" applyFill="1" applyBorder="1" applyAlignment="1">
      <alignment horizontal="center"/>
    </xf>
    <xf numFmtId="0" fontId="40" fillId="3" borderId="78" xfId="13" applyFont="1" applyFill="1" applyBorder="1" applyAlignment="1">
      <alignment horizontal="centerContinuous"/>
    </xf>
    <xf numFmtId="0" fontId="39" fillId="3" borderId="10" xfId="13" applyFont="1" applyFill="1" applyBorder="1" applyAlignment="1">
      <alignment horizontal="centerContinuous"/>
    </xf>
    <xf numFmtId="0" fontId="40" fillId="3" borderId="113" xfId="13" applyFont="1" applyFill="1" applyBorder="1" applyAlignment="1">
      <alignment horizontal="centerContinuous"/>
    </xf>
    <xf numFmtId="0" fontId="40" fillId="3" borderId="19" xfId="13" applyFont="1" applyFill="1" applyBorder="1" applyAlignment="1">
      <alignment horizontal="centerContinuous"/>
    </xf>
    <xf numFmtId="40" fontId="41" fillId="3" borderId="114" xfId="13" applyNumberFormat="1" applyFont="1" applyFill="1" applyBorder="1"/>
    <xf numFmtId="10" fontId="39" fillId="0" borderId="115" xfId="16" applyNumberFormat="1" applyFont="1" applyFill="1" applyBorder="1" applyProtection="1"/>
    <xf numFmtId="0" fontId="39" fillId="3" borderId="37" xfId="13" applyFont="1" applyFill="1" applyBorder="1" applyAlignment="1">
      <alignment horizontal="center"/>
    </xf>
    <xf numFmtId="0" fontId="39" fillId="3" borderId="116" xfId="13" applyFont="1" applyFill="1" applyBorder="1" applyAlignment="1">
      <alignment horizontal="left"/>
    </xf>
    <xf numFmtId="0" fontId="39" fillId="3" borderId="9" xfId="13" applyFont="1" applyFill="1" applyBorder="1" applyAlignment="1">
      <alignment horizontal="centerContinuous"/>
    </xf>
    <xf numFmtId="0" fontId="40" fillId="3" borderId="6" xfId="13" applyFont="1" applyFill="1" applyBorder="1" applyAlignment="1">
      <alignment horizontal="center"/>
    </xf>
    <xf numFmtId="0" fontId="39" fillId="3" borderId="7" xfId="13" applyFont="1" applyFill="1" applyBorder="1" applyAlignment="1">
      <alignment horizontal="centerContinuous"/>
    </xf>
    <xf numFmtId="0" fontId="39" fillId="3" borderId="60" xfId="13" applyFont="1" applyFill="1" applyBorder="1" applyAlignment="1">
      <alignment horizontal="centerContinuous"/>
    </xf>
    <xf numFmtId="0" fontId="39" fillId="3" borderId="42" xfId="13" applyFont="1" applyFill="1" applyBorder="1" applyAlignment="1">
      <alignment horizontal="centerContinuous"/>
    </xf>
    <xf numFmtId="0" fontId="39" fillId="3" borderId="44" xfId="13" applyFont="1" applyFill="1" applyBorder="1" applyAlignment="1">
      <alignment horizontal="centerContinuous"/>
    </xf>
    <xf numFmtId="0" fontId="39" fillId="3" borderId="64" xfId="13" applyFont="1" applyFill="1" applyBorder="1" applyAlignment="1">
      <alignment horizontal="centerContinuous"/>
    </xf>
    <xf numFmtId="0" fontId="39" fillId="3" borderId="117" xfId="13" applyFont="1" applyFill="1" applyBorder="1" applyAlignment="1">
      <alignment horizontal="centerContinuous"/>
    </xf>
    <xf numFmtId="0" fontId="39" fillId="3" borderId="9" xfId="13" applyFont="1" applyFill="1" applyBorder="1" applyAlignment="1">
      <alignment horizontal="center"/>
    </xf>
    <xf numFmtId="0" fontId="39" fillId="3" borderId="118" xfId="13" applyFont="1" applyFill="1" applyBorder="1" applyAlignment="1">
      <alignment horizontal="center"/>
    </xf>
    <xf numFmtId="0" fontId="39" fillId="3" borderId="119" xfId="13" applyFont="1" applyFill="1" applyBorder="1" applyAlignment="1">
      <alignment horizontal="center"/>
    </xf>
    <xf numFmtId="0" fontId="40" fillId="2" borderId="27" xfId="13" applyFont="1" applyFill="1" applyBorder="1" applyAlignment="1" applyProtection="1">
      <alignment horizontal="center"/>
      <protection locked="0"/>
    </xf>
    <xf numFmtId="0" fontId="39" fillId="3" borderId="88" xfId="13" applyFont="1" applyFill="1" applyBorder="1" applyAlignment="1">
      <alignment horizontal="center"/>
    </xf>
    <xf numFmtId="0" fontId="39" fillId="3" borderId="90" xfId="13" applyFont="1" applyFill="1" applyBorder="1"/>
    <xf numFmtId="0" fontId="39" fillId="3" borderId="120" xfId="13" applyFont="1" applyFill="1" applyBorder="1"/>
    <xf numFmtId="1" fontId="40" fillId="15" borderId="91" xfId="13" applyNumberFormat="1" applyFont="1" applyFill="1" applyBorder="1" applyAlignment="1" applyProtection="1">
      <alignment horizontal="center"/>
      <protection locked="0"/>
    </xf>
    <xf numFmtId="0" fontId="39" fillId="3" borderId="91" xfId="13" applyFont="1" applyFill="1" applyBorder="1" applyAlignment="1">
      <alignment horizontal="center"/>
    </xf>
    <xf numFmtId="0" fontId="39" fillId="3" borderId="134" xfId="13" applyFont="1" applyFill="1" applyBorder="1" applyAlignment="1">
      <alignment horizontal="center"/>
    </xf>
    <xf numFmtId="0" fontId="39" fillId="3" borderId="120" xfId="13" applyFont="1" applyFill="1" applyBorder="1" applyAlignment="1">
      <alignment horizontal="center"/>
    </xf>
    <xf numFmtId="0" fontId="39" fillId="3" borderId="122" xfId="13" applyFont="1" applyFill="1" applyBorder="1" applyAlignment="1">
      <alignment horizontal="center"/>
    </xf>
    <xf numFmtId="0" fontId="39" fillId="3" borderId="123" xfId="13" applyFont="1" applyFill="1" applyBorder="1" applyAlignment="1">
      <alignment horizontal="center"/>
    </xf>
    <xf numFmtId="0" fontId="40" fillId="3" borderId="90" xfId="13" applyFont="1" applyFill="1" applyBorder="1" applyAlignment="1">
      <alignment textRotation="180"/>
    </xf>
    <xf numFmtId="170" fontId="39" fillId="3" borderId="91" xfId="13" applyNumberFormat="1" applyFont="1" applyFill="1" applyBorder="1" applyAlignment="1">
      <alignment horizontal="center"/>
    </xf>
    <xf numFmtId="170" fontId="39" fillId="3" borderId="120" xfId="13" applyNumberFormat="1" applyFont="1" applyFill="1" applyBorder="1" applyAlignment="1">
      <alignment horizontal="center"/>
    </xf>
    <xf numFmtId="170" fontId="39" fillId="3" borderId="134" xfId="13" applyNumberFormat="1" applyFont="1" applyFill="1" applyBorder="1" applyAlignment="1">
      <alignment horizontal="center"/>
    </xf>
    <xf numFmtId="49" fontId="39" fillId="3" borderId="92" xfId="13" applyNumberFormat="1" applyFont="1" applyFill="1" applyBorder="1" applyAlignment="1">
      <alignment horizontal="center"/>
    </xf>
    <xf numFmtId="49" fontId="39" fillId="3" borderId="124" xfId="13" applyNumberFormat="1" applyFont="1" applyFill="1" applyBorder="1" applyAlignment="1">
      <alignment horizontal="left"/>
    </xf>
    <xf numFmtId="49" fontId="39" fillId="3" borderId="44" xfId="13" applyNumberFormat="1" applyFont="1" applyFill="1" applyBorder="1" applyAlignment="1">
      <alignment horizontal="left"/>
    </xf>
    <xf numFmtId="0" fontId="42" fillId="3" borderId="6" xfId="13" applyFont="1" applyFill="1" applyBorder="1"/>
    <xf numFmtId="0" fontId="39" fillId="3" borderId="44" xfId="13" applyFont="1" applyFill="1" applyBorder="1" applyAlignment="1">
      <alignment horizontal="center"/>
    </xf>
    <xf numFmtId="0" fontId="39" fillId="3" borderId="64" xfId="13" applyFont="1" applyFill="1" applyBorder="1" applyAlignment="1">
      <alignment horizontal="center"/>
    </xf>
    <xf numFmtId="40" fontId="40" fillId="14" borderId="126" xfId="13" applyNumberFormat="1" applyFont="1" applyFill="1" applyBorder="1" applyAlignment="1">
      <alignment horizontal="right"/>
    </xf>
    <xf numFmtId="2" fontId="39" fillId="3" borderId="45" xfId="13" applyNumberFormat="1" applyFont="1" applyFill="1" applyBorder="1"/>
    <xf numFmtId="49" fontId="39" fillId="3" borderId="34" xfId="13" applyNumberFormat="1" applyFont="1" applyFill="1" applyBorder="1" applyAlignment="1">
      <alignment horizontal="center"/>
    </xf>
    <xf numFmtId="0" fontId="39" fillId="3" borderId="29" xfId="13" applyFont="1" applyFill="1" applyBorder="1" applyAlignment="1">
      <alignment horizontal="center"/>
    </xf>
    <xf numFmtId="0" fontId="39" fillId="3" borderId="125" xfId="13" applyFont="1" applyFill="1" applyBorder="1" applyAlignment="1">
      <alignment horizontal="center"/>
    </xf>
    <xf numFmtId="0" fontId="39" fillId="3" borderId="127" xfId="13" applyFont="1" applyFill="1" applyBorder="1"/>
    <xf numFmtId="0" fontId="39" fillId="3" borderId="128" xfId="13" applyFont="1" applyFill="1" applyBorder="1"/>
    <xf numFmtId="40" fontId="39" fillId="3" borderId="128" xfId="13" applyNumberFormat="1" applyFont="1" applyFill="1" applyBorder="1"/>
    <xf numFmtId="0" fontId="39" fillId="3" borderId="129" xfId="13" applyFont="1" applyFill="1" applyBorder="1"/>
    <xf numFmtId="0" fontId="39" fillId="3" borderId="165" xfId="13" applyFont="1" applyFill="1" applyBorder="1"/>
    <xf numFmtId="0" fontId="40" fillId="3" borderId="164" xfId="13" applyFont="1" applyFill="1" applyBorder="1" applyAlignment="1">
      <alignment horizontal="centerContinuous"/>
    </xf>
    <xf numFmtId="0" fontId="39" fillId="3" borderId="164" xfId="13" applyFont="1" applyFill="1" applyBorder="1" applyAlignment="1">
      <alignment horizontal="centerContinuous"/>
    </xf>
    <xf numFmtId="0" fontId="39" fillId="3" borderId="164" xfId="13" applyFont="1" applyFill="1" applyBorder="1"/>
    <xf numFmtId="40" fontId="43" fillId="3" borderId="166" xfId="13" applyNumberFormat="1" applyFont="1" applyFill="1" applyBorder="1"/>
    <xf numFmtId="0" fontId="43" fillId="3" borderId="167" xfId="13" applyFont="1" applyFill="1" applyBorder="1"/>
    <xf numFmtId="0" fontId="40" fillId="14" borderId="12" xfId="13" applyFont="1" applyFill="1" applyBorder="1" applyAlignment="1" applyProtection="1">
      <alignment horizontal="left" vertical="top"/>
      <protection locked="0"/>
    </xf>
    <xf numFmtId="0" fontId="40" fillId="14" borderId="26" xfId="13" applyFont="1" applyFill="1" applyBorder="1" applyProtection="1">
      <protection locked="0"/>
    </xf>
    <xf numFmtId="0" fontId="40" fillId="14" borderId="153" xfId="13" applyFont="1" applyFill="1" applyBorder="1" applyProtection="1">
      <protection locked="0"/>
    </xf>
    <xf numFmtId="0" fontId="40" fillId="14" borderId="10" xfId="13" applyFont="1" applyFill="1" applyBorder="1" applyAlignment="1" applyProtection="1">
      <alignment horizontal="left" vertical="top"/>
      <protection locked="0"/>
    </xf>
    <xf numFmtId="0" fontId="40" fillId="14" borderId="10" xfId="13" applyFont="1" applyFill="1" applyBorder="1" applyProtection="1">
      <protection locked="0"/>
    </xf>
    <xf numFmtId="0" fontId="40" fillId="14" borderId="10" xfId="13" applyFont="1" applyFill="1" applyBorder="1" applyAlignment="1" applyProtection="1">
      <alignment horizontal="centerContinuous" vertical="center"/>
      <protection locked="0"/>
    </xf>
    <xf numFmtId="0" fontId="39" fillId="14" borderId="10" xfId="13" applyFont="1" applyFill="1" applyBorder="1" applyProtection="1">
      <protection locked="0"/>
    </xf>
    <xf numFmtId="0" fontId="39" fillId="14" borderId="13" xfId="13" applyFont="1" applyFill="1" applyBorder="1" applyProtection="1">
      <protection locked="0"/>
    </xf>
    <xf numFmtId="0" fontId="39" fillId="14" borderId="16" xfId="13" applyFont="1" applyFill="1" applyBorder="1" applyAlignment="1" applyProtection="1">
      <alignment horizontal="centerContinuous" vertical="center" wrapText="1"/>
      <protection locked="0"/>
    </xf>
    <xf numFmtId="0" fontId="40" fillId="14" borderId="26" xfId="13" applyFont="1" applyFill="1" applyBorder="1" applyAlignment="1" applyProtection="1">
      <alignment horizontal="centerContinuous" vertical="center"/>
      <protection locked="0"/>
    </xf>
    <xf numFmtId="0" fontId="39" fillId="14" borderId="154" xfId="13" applyFont="1" applyFill="1" applyBorder="1" applyProtection="1">
      <protection locked="0"/>
    </xf>
    <xf numFmtId="0" fontId="39" fillId="14" borderId="11" xfId="13" applyFont="1" applyFill="1" applyBorder="1" applyAlignment="1" applyProtection="1">
      <alignment horizontal="centerContinuous" vertical="center" wrapText="1"/>
      <protection locked="0"/>
    </xf>
    <xf numFmtId="0" fontId="39" fillId="14" borderId="11" xfId="13" applyFont="1" applyFill="1" applyBorder="1" applyAlignment="1" applyProtection="1">
      <alignment horizontal="left" vertical="center"/>
      <protection locked="0"/>
    </xf>
    <xf numFmtId="0" fontId="39" fillId="14" borderId="11" xfId="13" applyFont="1" applyFill="1" applyBorder="1" applyAlignment="1" applyProtection="1">
      <alignment horizontal="centerContinuous" vertical="center"/>
      <protection locked="0"/>
    </xf>
    <xf numFmtId="0" fontId="40" fillId="14" borderId="11" xfId="13" applyFont="1" applyFill="1" applyBorder="1" applyAlignment="1" applyProtection="1">
      <alignment horizontal="centerContinuous" vertical="center"/>
      <protection locked="0"/>
    </xf>
    <xf numFmtId="17" fontId="39" fillId="14" borderId="11" xfId="13" applyNumberFormat="1" applyFont="1" applyFill="1" applyBorder="1" applyAlignment="1" applyProtection="1">
      <alignment horizontal="center" vertical="center"/>
      <protection locked="0"/>
    </xf>
    <xf numFmtId="14" fontId="39" fillId="14" borderId="11" xfId="13" applyNumberFormat="1" applyFont="1" applyFill="1" applyBorder="1" applyAlignment="1" applyProtection="1">
      <alignment horizontal="center" vertical="center"/>
      <protection locked="0"/>
    </xf>
    <xf numFmtId="14" fontId="40" fillId="14" borderId="11" xfId="13" applyNumberFormat="1" applyFont="1" applyFill="1" applyBorder="1" applyAlignment="1" applyProtection="1">
      <alignment horizontal="center" vertical="center"/>
      <protection locked="0"/>
    </xf>
    <xf numFmtId="17" fontId="39" fillId="14" borderId="17" xfId="13" applyNumberFormat="1" applyFont="1" applyFill="1" applyBorder="1" applyAlignment="1" applyProtection="1">
      <alignment horizontal="center" vertical="center"/>
      <protection locked="0"/>
    </xf>
  </cellXfs>
  <cellStyles count="18">
    <cellStyle name="Normal" xfId="0" builtinId="0"/>
    <cellStyle name="Normal 2" xfId="4"/>
    <cellStyle name="Normal 3" xfId="7"/>
    <cellStyle name="Normal 3 2" xfId="6"/>
    <cellStyle name="Normal 3 3" xfId="13"/>
    <cellStyle name="Normal 3 4" xfId="10"/>
    <cellStyle name="Normal 4" xfId="17"/>
    <cellStyle name="Normal_ORÇAMENTO" xfId="1"/>
    <cellStyle name="Normal_ORÇAMENTO ALTERNATIVA 1 DER Junho2001" xfId="2"/>
    <cellStyle name="Porcentagem 2" xfId="5"/>
    <cellStyle name="Porcentagem 3" xfId="16"/>
    <cellStyle name="Vírgula" xfId="3" builtinId="3"/>
    <cellStyle name="Vírgula 2" xfId="8"/>
    <cellStyle name="Vírgula 2 2" xfId="14"/>
    <cellStyle name="Vírgula 2 3" xfId="11"/>
    <cellStyle name="Vírgula 3" xfId="12"/>
    <cellStyle name="Vírgula 4" xfId="9"/>
    <cellStyle name="Vírgula 5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2</xdr:col>
      <xdr:colOff>152400</xdr:colOff>
      <xdr:row>3</xdr:row>
      <xdr:rowOff>64704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0"/>
          <a:ext cx="1200150" cy="10553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35717</xdr:colOff>
      <xdr:row>0</xdr:row>
      <xdr:rowOff>11905</xdr:rowOff>
    </xdr:from>
    <xdr:to>
      <xdr:col>8</xdr:col>
      <xdr:colOff>165754</xdr:colOff>
      <xdr:row>7</xdr:row>
      <xdr:rowOff>59531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0936" y="11905"/>
          <a:ext cx="1570693" cy="138112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uy\_01%20Reequil&#237;brio%20-%20arquivos%20revisados\Realinamento%20SET%202017-INCC-mensal%20ANP-DNIT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C"/>
      <sheetName val="ANP após 2015"/>
      <sheetName val="percentuais por insumo"/>
      <sheetName val="TESTE"/>
      <sheetName val="proposta"/>
      <sheetName val="2017 SEM"/>
      <sheetName val="R1"/>
      <sheetName val="R2"/>
      <sheetName val="R3"/>
      <sheetName val="R4"/>
      <sheetName val="R5"/>
      <sheetName val="R6"/>
      <sheetName val="R7"/>
      <sheetName val="R8 saldo"/>
      <sheetName val="SOMA"/>
      <sheetName val="resumo"/>
      <sheetName val="Composição TCPOW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uy José da Costa" id="{B8394A04-CD65-45BE-AE49-2C84ADEF48ED}" userId="S::ruy@paranacidade.org.br::b5bf2d50-b6ff-45e8-9467-289c385da7f0" providerId="AD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33" dT="2020-08-28T18:11:47.05" personId="{B8394A04-CD65-45BE-AE49-2C84ADEF48ED}" id="{B7659C41-0B80-4FD5-B856-A81C8E259D7E}">
    <text>PLACA DE OBRA EM CHAPA DE ACO GALVANIZADO (REF. SINAPI-DEZEMBRO/2019 - 74209/1) - Hélio					Unidade	m2
TIPO ITEM	CODIGO ITEM	DESCRIÇÃO ITEM	UNIDADE ITEM	COEFICIENTE	PRECO UNITARIO	CUSTO TOTAL
INSUMO	4417	SARRAFO DE MADEIRA NAO APARELHADA *2,5 X 7* CM, MACARANDUBA, ANGELIM OU EQUIVALENTE DA REGIAO	M	1,0000	5,00	5,00
INSUMO	4491	PONTALETE DE MADEIRA NAO APARELHADA *7,5 X 7,5* CM (3 X 3 ") PINUS, MISTA OU EQUIVALENTE DA REGIAO	M	4,0000	3,00	12,00
INSUMO	4813	PLACA DE OBRA (PARA CONSTRUCAO CIVIL) EM CHAPA GALVANIZADA *N. 22*, ADESIVADA, DE *2,0 X 1,125* M	M2	1,0000	280,00	280,00
INSUMO	5075	PREGO DE ACO POLIDO COM CABECA 18 X 30 (2 3/4 X 10)	KG	0,1100	10,20	1,12
COMPOSICAO	88262	CARPINTEIRO DE FORMAS COM ENCARGOS COMPLEMENTARES	H	1,0000	24,82	24,82
COMPOSICAO	88316	SERVENTE COM ENCARGOS COMPLEMENTARES	H	2,0000	19,20	38,40
COMPOSICAO	94962	CONCRETO MAGRO PARA LASTRO, TRAÇO 1:4,5:4,5 (CIMENTO/ AREIA MÉDIA/ BRITA 1)  - PREPARO MECÂNICO COM BETONEIRA 400 L. AF_07/2016	M3	0,0100	242,68	2,42
CUSTO TOTAL						363,76
				Total da placa (8,0 m2)		2.910,08</text>
  </threadedComment>
  <threadedComment ref="H34" dT="2020-08-28T18:09:38.69" personId="{B8394A04-CD65-45BE-AE49-2C84ADEF48ED}" id="{6D9D7148-ACEA-4AA2-9F55-6485F88347B2}">
    <text>TIPO ITEM	CODIGO ITEM	DESCRIÇÃO ITEM	UNIDADE ITEM	COEFICIENTE	PRECO UNITARIO	CUSTO TOTAL
INSUMO	4417	SARRAFO DE MADEIRA NAO APARELHADA *2,5 X 7* CM, MACARANDUBA, ANGELIM OU EQUIVALENTE DA REGIAO	M	1,0000	5,07	5,07
INSUMO	4491	PONTALETE DE MADEIRA NAO APARELHADA *7,5 X 7,5* CM (3 X 3 ") PINUS, MISTA OU EQUIVALENTE DA REGIAO	M	4,0000	3,04	12,16
COTAÇÃO		PLACA DE OBRA TIPO BANNER, 4,00x2,00 M, EM QUADRO DE METALON 20x20 MM E LONA 360 GRS, COM IMPRESSÃO DIGITAL, PROMO BRILHO 500x500, PARA FIXAR EM ESTRUTURA DE MADEIRA.	M2	1,0000	114,30	114,30
INSUMO	5075	PREGO DE ACO POLIDO COM CABECA 18 X 30 (2 3/4 X 10)	KG	0,1100	10,34	1,14
COMPOSICAO	88262	CARPINTEIRO DE FORMAS COM ENCARGOS COMPLEMENTARES	H	1,0000	25,16	25,16
COMPOSICAO	88316	SERVENTE COM ENCARGOS COMPLEMENTARES	H	2,0000	19,47	38,94
COMPOSICAO	94962	CONCRETO MAGRO PARA LASTRO, TRAÇO 1:4,5:4,5 (CIMENTO/ AREIA MÉDIA/ BRITA 1)  - PREPARO MECÂNICO COM BETONEIRA 400 L. AF_07/2016	M3	0,0100	246,05	2,46
CUSTO TOTAL						199,23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1"/>
  <sheetViews>
    <sheetView showZeros="0" topLeftCell="D112" zoomScale="112" zoomScaleNormal="112" workbookViewId="0">
      <selection activeCell="T127" sqref="T127"/>
    </sheetView>
  </sheetViews>
  <sheetFormatPr defaultColWidth="10.6640625" defaultRowHeight="12.75" x14ac:dyDescent="0.2"/>
  <cols>
    <col min="1" max="1" width="10.6640625" style="30" customWidth="1"/>
    <col min="2" max="2" width="13.1640625" style="30" customWidth="1"/>
    <col min="3" max="3" width="38" style="30" customWidth="1"/>
    <col min="4" max="4" width="3.83203125" style="30" customWidth="1"/>
    <col min="5" max="16" width="10" style="30" customWidth="1"/>
    <col min="17" max="17" width="10.6640625" style="30" customWidth="1"/>
    <col min="18" max="255" width="10.6640625" style="30"/>
    <col min="256" max="256" width="13.1640625" style="30" customWidth="1"/>
    <col min="257" max="257" width="79" style="30" customWidth="1"/>
    <col min="258" max="258" width="3.83203125" style="30" customWidth="1"/>
    <col min="259" max="271" width="12.5" style="30" customWidth="1"/>
    <col min="272" max="272" width="8.5" style="30" customWidth="1"/>
    <col min="273" max="511" width="10.6640625" style="30"/>
    <col min="512" max="512" width="13.1640625" style="30" customWidth="1"/>
    <col min="513" max="513" width="79" style="30" customWidth="1"/>
    <col min="514" max="514" width="3.83203125" style="30" customWidth="1"/>
    <col min="515" max="527" width="12.5" style="30" customWidth="1"/>
    <col min="528" max="528" width="8.5" style="30" customWidth="1"/>
    <col min="529" max="767" width="10.6640625" style="30"/>
    <col min="768" max="768" width="13.1640625" style="30" customWidth="1"/>
    <col min="769" max="769" width="79" style="30" customWidth="1"/>
    <col min="770" max="770" width="3.83203125" style="30" customWidth="1"/>
    <col min="771" max="783" width="12.5" style="30" customWidth="1"/>
    <col min="784" max="784" width="8.5" style="30" customWidth="1"/>
    <col min="785" max="1023" width="10.6640625" style="30"/>
    <col min="1024" max="1024" width="13.1640625" style="30" customWidth="1"/>
    <col min="1025" max="1025" width="79" style="30" customWidth="1"/>
    <col min="1026" max="1026" width="3.83203125" style="30" customWidth="1"/>
    <col min="1027" max="1039" width="12.5" style="30" customWidth="1"/>
    <col min="1040" max="1040" width="8.5" style="30" customWidth="1"/>
    <col min="1041" max="1279" width="10.6640625" style="30"/>
    <col min="1280" max="1280" width="13.1640625" style="30" customWidth="1"/>
    <col min="1281" max="1281" width="79" style="30" customWidth="1"/>
    <col min="1282" max="1282" width="3.83203125" style="30" customWidth="1"/>
    <col min="1283" max="1295" width="12.5" style="30" customWidth="1"/>
    <col min="1296" max="1296" width="8.5" style="30" customWidth="1"/>
    <col min="1297" max="1535" width="10.6640625" style="30"/>
    <col min="1536" max="1536" width="13.1640625" style="30" customWidth="1"/>
    <col min="1537" max="1537" width="79" style="30" customWidth="1"/>
    <col min="1538" max="1538" width="3.83203125" style="30" customWidth="1"/>
    <col min="1539" max="1551" width="12.5" style="30" customWidth="1"/>
    <col min="1552" max="1552" width="8.5" style="30" customWidth="1"/>
    <col min="1553" max="1791" width="10.6640625" style="30"/>
    <col min="1792" max="1792" width="13.1640625" style="30" customWidth="1"/>
    <col min="1793" max="1793" width="79" style="30" customWidth="1"/>
    <col min="1794" max="1794" width="3.83203125" style="30" customWidth="1"/>
    <col min="1795" max="1807" width="12.5" style="30" customWidth="1"/>
    <col min="1808" max="1808" width="8.5" style="30" customWidth="1"/>
    <col min="1809" max="2047" width="10.6640625" style="30"/>
    <col min="2048" max="2048" width="13.1640625" style="30" customWidth="1"/>
    <col min="2049" max="2049" width="79" style="30" customWidth="1"/>
    <col min="2050" max="2050" width="3.83203125" style="30" customWidth="1"/>
    <col min="2051" max="2063" width="12.5" style="30" customWidth="1"/>
    <col min="2064" max="2064" width="8.5" style="30" customWidth="1"/>
    <col min="2065" max="2303" width="10.6640625" style="30"/>
    <col min="2304" max="2304" width="13.1640625" style="30" customWidth="1"/>
    <col min="2305" max="2305" width="79" style="30" customWidth="1"/>
    <col min="2306" max="2306" width="3.83203125" style="30" customWidth="1"/>
    <col min="2307" max="2319" width="12.5" style="30" customWidth="1"/>
    <col min="2320" max="2320" width="8.5" style="30" customWidth="1"/>
    <col min="2321" max="2559" width="10.6640625" style="30"/>
    <col min="2560" max="2560" width="13.1640625" style="30" customWidth="1"/>
    <col min="2561" max="2561" width="79" style="30" customWidth="1"/>
    <col min="2562" max="2562" width="3.83203125" style="30" customWidth="1"/>
    <col min="2563" max="2575" width="12.5" style="30" customWidth="1"/>
    <col min="2576" max="2576" width="8.5" style="30" customWidth="1"/>
    <col min="2577" max="2815" width="10.6640625" style="30"/>
    <col min="2816" max="2816" width="13.1640625" style="30" customWidth="1"/>
    <col min="2817" max="2817" width="79" style="30" customWidth="1"/>
    <col min="2818" max="2818" width="3.83203125" style="30" customWidth="1"/>
    <col min="2819" max="2831" width="12.5" style="30" customWidth="1"/>
    <col min="2832" max="2832" width="8.5" style="30" customWidth="1"/>
    <col min="2833" max="3071" width="10.6640625" style="30"/>
    <col min="3072" max="3072" width="13.1640625" style="30" customWidth="1"/>
    <col min="3073" max="3073" width="79" style="30" customWidth="1"/>
    <col min="3074" max="3074" width="3.83203125" style="30" customWidth="1"/>
    <col min="3075" max="3087" width="12.5" style="30" customWidth="1"/>
    <col min="3088" max="3088" width="8.5" style="30" customWidth="1"/>
    <col min="3089" max="3327" width="10.6640625" style="30"/>
    <col min="3328" max="3328" width="13.1640625" style="30" customWidth="1"/>
    <col min="3329" max="3329" width="79" style="30" customWidth="1"/>
    <col min="3330" max="3330" width="3.83203125" style="30" customWidth="1"/>
    <col min="3331" max="3343" width="12.5" style="30" customWidth="1"/>
    <col min="3344" max="3344" width="8.5" style="30" customWidth="1"/>
    <col min="3345" max="3583" width="10.6640625" style="30"/>
    <col min="3584" max="3584" width="13.1640625" style="30" customWidth="1"/>
    <col min="3585" max="3585" width="79" style="30" customWidth="1"/>
    <col min="3586" max="3586" width="3.83203125" style="30" customWidth="1"/>
    <col min="3587" max="3599" width="12.5" style="30" customWidth="1"/>
    <col min="3600" max="3600" width="8.5" style="30" customWidth="1"/>
    <col min="3601" max="3839" width="10.6640625" style="30"/>
    <col min="3840" max="3840" width="13.1640625" style="30" customWidth="1"/>
    <col min="3841" max="3841" width="79" style="30" customWidth="1"/>
    <col min="3842" max="3842" width="3.83203125" style="30" customWidth="1"/>
    <col min="3843" max="3855" width="12.5" style="30" customWidth="1"/>
    <col min="3856" max="3856" width="8.5" style="30" customWidth="1"/>
    <col min="3857" max="4095" width="10.6640625" style="30"/>
    <col min="4096" max="4096" width="13.1640625" style="30" customWidth="1"/>
    <col min="4097" max="4097" width="79" style="30" customWidth="1"/>
    <col min="4098" max="4098" width="3.83203125" style="30" customWidth="1"/>
    <col min="4099" max="4111" width="12.5" style="30" customWidth="1"/>
    <col min="4112" max="4112" width="8.5" style="30" customWidth="1"/>
    <col min="4113" max="4351" width="10.6640625" style="30"/>
    <col min="4352" max="4352" width="13.1640625" style="30" customWidth="1"/>
    <col min="4353" max="4353" width="79" style="30" customWidth="1"/>
    <col min="4354" max="4354" width="3.83203125" style="30" customWidth="1"/>
    <col min="4355" max="4367" width="12.5" style="30" customWidth="1"/>
    <col min="4368" max="4368" width="8.5" style="30" customWidth="1"/>
    <col min="4369" max="4607" width="10.6640625" style="30"/>
    <col min="4608" max="4608" width="13.1640625" style="30" customWidth="1"/>
    <col min="4609" max="4609" width="79" style="30" customWidth="1"/>
    <col min="4610" max="4610" width="3.83203125" style="30" customWidth="1"/>
    <col min="4611" max="4623" width="12.5" style="30" customWidth="1"/>
    <col min="4624" max="4624" width="8.5" style="30" customWidth="1"/>
    <col min="4625" max="4863" width="10.6640625" style="30"/>
    <col min="4864" max="4864" width="13.1640625" style="30" customWidth="1"/>
    <col min="4865" max="4865" width="79" style="30" customWidth="1"/>
    <col min="4866" max="4866" width="3.83203125" style="30" customWidth="1"/>
    <col min="4867" max="4879" width="12.5" style="30" customWidth="1"/>
    <col min="4880" max="4880" width="8.5" style="30" customWidth="1"/>
    <col min="4881" max="5119" width="10.6640625" style="30"/>
    <col min="5120" max="5120" width="13.1640625" style="30" customWidth="1"/>
    <col min="5121" max="5121" width="79" style="30" customWidth="1"/>
    <col min="5122" max="5122" width="3.83203125" style="30" customWidth="1"/>
    <col min="5123" max="5135" width="12.5" style="30" customWidth="1"/>
    <col min="5136" max="5136" width="8.5" style="30" customWidth="1"/>
    <col min="5137" max="5375" width="10.6640625" style="30"/>
    <col min="5376" max="5376" width="13.1640625" style="30" customWidth="1"/>
    <col min="5377" max="5377" width="79" style="30" customWidth="1"/>
    <col min="5378" max="5378" width="3.83203125" style="30" customWidth="1"/>
    <col min="5379" max="5391" width="12.5" style="30" customWidth="1"/>
    <col min="5392" max="5392" width="8.5" style="30" customWidth="1"/>
    <col min="5393" max="5631" width="10.6640625" style="30"/>
    <col min="5632" max="5632" width="13.1640625" style="30" customWidth="1"/>
    <col min="5633" max="5633" width="79" style="30" customWidth="1"/>
    <col min="5634" max="5634" width="3.83203125" style="30" customWidth="1"/>
    <col min="5635" max="5647" width="12.5" style="30" customWidth="1"/>
    <col min="5648" max="5648" width="8.5" style="30" customWidth="1"/>
    <col min="5649" max="5887" width="10.6640625" style="30"/>
    <col min="5888" max="5888" width="13.1640625" style="30" customWidth="1"/>
    <col min="5889" max="5889" width="79" style="30" customWidth="1"/>
    <col min="5890" max="5890" width="3.83203125" style="30" customWidth="1"/>
    <col min="5891" max="5903" width="12.5" style="30" customWidth="1"/>
    <col min="5904" max="5904" width="8.5" style="30" customWidth="1"/>
    <col min="5905" max="6143" width="10.6640625" style="30"/>
    <col min="6144" max="6144" width="13.1640625" style="30" customWidth="1"/>
    <col min="6145" max="6145" width="79" style="30" customWidth="1"/>
    <col min="6146" max="6146" width="3.83203125" style="30" customWidth="1"/>
    <col min="6147" max="6159" width="12.5" style="30" customWidth="1"/>
    <col min="6160" max="6160" width="8.5" style="30" customWidth="1"/>
    <col min="6161" max="6399" width="10.6640625" style="30"/>
    <col min="6400" max="6400" width="13.1640625" style="30" customWidth="1"/>
    <col min="6401" max="6401" width="79" style="30" customWidth="1"/>
    <col min="6402" max="6402" width="3.83203125" style="30" customWidth="1"/>
    <col min="6403" max="6415" width="12.5" style="30" customWidth="1"/>
    <col min="6416" max="6416" width="8.5" style="30" customWidth="1"/>
    <col min="6417" max="6655" width="10.6640625" style="30"/>
    <col min="6656" max="6656" width="13.1640625" style="30" customWidth="1"/>
    <col min="6657" max="6657" width="79" style="30" customWidth="1"/>
    <col min="6658" max="6658" width="3.83203125" style="30" customWidth="1"/>
    <col min="6659" max="6671" width="12.5" style="30" customWidth="1"/>
    <col min="6672" max="6672" width="8.5" style="30" customWidth="1"/>
    <col min="6673" max="6911" width="10.6640625" style="30"/>
    <col min="6912" max="6912" width="13.1640625" style="30" customWidth="1"/>
    <col min="6913" max="6913" width="79" style="30" customWidth="1"/>
    <col min="6914" max="6914" width="3.83203125" style="30" customWidth="1"/>
    <col min="6915" max="6927" width="12.5" style="30" customWidth="1"/>
    <col min="6928" max="6928" width="8.5" style="30" customWidth="1"/>
    <col min="6929" max="7167" width="10.6640625" style="30"/>
    <col min="7168" max="7168" width="13.1640625" style="30" customWidth="1"/>
    <col min="7169" max="7169" width="79" style="30" customWidth="1"/>
    <col min="7170" max="7170" width="3.83203125" style="30" customWidth="1"/>
    <col min="7171" max="7183" width="12.5" style="30" customWidth="1"/>
    <col min="7184" max="7184" width="8.5" style="30" customWidth="1"/>
    <col min="7185" max="7423" width="10.6640625" style="30"/>
    <col min="7424" max="7424" width="13.1640625" style="30" customWidth="1"/>
    <col min="7425" max="7425" width="79" style="30" customWidth="1"/>
    <col min="7426" max="7426" width="3.83203125" style="30" customWidth="1"/>
    <col min="7427" max="7439" width="12.5" style="30" customWidth="1"/>
    <col min="7440" max="7440" width="8.5" style="30" customWidth="1"/>
    <col min="7441" max="7679" width="10.6640625" style="30"/>
    <col min="7680" max="7680" width="13.1640625" style="30" customWidth="1"/>
    <col min="7681" max="7681" width="79" style="30" customWidth="1"/>
    <col min="7682" max="7682" width="3.83203125" style="30" customWidth="1"/>
    <col min="7683" max="7695" width="12.5" style="30" customWidth="1"/>
    <col min="7696" max="7696" width="8.5" style="30" customWidth="1"/>
    <col min="7697" max="7935" width="10.6640625" style="30"/>
    <col min="7936" max="7936" width="13.1640625" style="30" customWidth="1"/>
    <col min="7937" max="7937" width="79" style="30" customWidth="1"/>
    <col min="7938" max="7938" width="3.83203125" style="30" customWidth="1"/>
    <col min="7939" max="7951" width="12.5" style="30" customWidth="1"/>
    <col min="7952" max="7952" width="8.5" style="30" customWidth="1"/>
    <col min="7953" max="8191" width="10.6640625" style="30"/>
    <col min="8192" max="8192" width="13.1640625" style="30" customWidth="1"/>
    <col min="8193" max="8193" width="79" style="30" customWidth="1"/>
    <col min="8194" max="8194" width="3.83203125" style="30" customWidth="1"/>
    <col min="8195" max="8207" width="12.5" style="30" customWidth="1"/>
    <col min="8208" max="8208" width="8.5" style="30" customWidth="1"/>
    <col min="8209" max="8447" width="10.6640625" style="30"/>
    <col min="8448" max="8448" width="13.1640625" style="30" customWidth="1"/>
    <col min="8449" max="8449" width="79" style="30" customWidth="1"/>
    <col min="8450" max="8450" width="3.83203125" style="30" customWidth="1"/>
    <col min="8451" max="8463" width="12.5" style="30" customWidth="1"/>
    <col min="8464" max="8464" width="8.5" style="30" customWidth="1"/>
    <col min="8465" max="8703" width="10.6640625" style="30"/>
    <col min="8704" max="8704" width="13.1640625" style="30" customWidth="1"/>
    <col min="8705" max="8705" width="79" style="30" customWidth="1"/>
    <col min="8706" max="8706" width="3.83203125" style="30" customWidth="1"/>
    <col min="8707" max="8719" width="12.5" style="30" customWidth="1"/>
    <col min="8720" max="8720" width="8.5" style="30" customWidth="1"/>
    <col min="8721" max="8959" width="10.6640625" style="30"/>
    <col min="8960" max="8960" width="13.1640625" style="30" customWidth="1"/>
    <col min="8961" max="8961" width="79" style="30" customWidth="1"/>
    <col min="8962" max="8962" width="3.83203125" style="30" customWidth="1"/>
    <col min="8963" max="8975" width="12.5" style="30" customWidth="1"/>
    <col min="8976" max="8976" width="8.5" style="30" customWidth="1"/>
    <col min="8977" max="9215" width="10.6640625" style="30"/>
    <col min="9216" max="9216" width="13.1640625" style="30" customWidth="1"/>
    <col min="9217" max="9217" width="79" style="30" customWidth="1"/>
    <col min="9218" max="9218" width="3.83203125" style="30" customWidth="1"/>
    <col min="9219" max="9231" width="12.5" style="30" customWidth="1"/>
    <col min="9232" max="9232" width="8.5" style="30" customWidth="1"/>
    <col min="9233" max="9471" width="10.6640625" style="30"/>
    <col min="9472" max="9472" width="13.1640625" style="30" customWidth="1"/>
    <col min="9473" max="9473" width="79" style="30" customWidth="1"/>
    <col min="9474" max="9474" width="3.83203125" style="30" customWidth="1"/>
    <col min="9475" max="9487" width="12.5" style="30" customWidth="1"/>
    <col min="9488" max="9488" width="8.5" style="30" customWidth="1"/>
    <col min="9489" max="9727" width="10.6640625" style="30"/>
    <col min="9728" max="9728" width="13.1640625" style="30" customWidth="1"/>
    <col min="9729" max="9729" width="79" style="30" customWidth="1"/>
    <col min="9730" max="9730" width="3.83203125" style="30" customWidth="1"/>
    <col min="9731" max="9743" width="12.5" style="30" customWidth="1"/>
    <col min="9744" max="9744" width="8.5" style="30" customWidth="1"/>
    <col min="9745" max="9983" width="10.6640625" style="30"/>
    <col min="9984" max="9984" width="13.1640625" style="30" customWidth="1"/>
    <col min="9985" max="9985" width="79" style="30" customWidth="1"/>
    <col min="9986" max="9986" width="3.83203125" style="30" customWidth="1"/>
    <col min="9987" max="9999" width="12.5" style="30" customWidth="1"/>
    <col min="10000" max="10000" width="8.5" style="30" customWidth="1"/>
    <col min="10001" max="10239" width="10.6640625" style="30"/>
    <col min="10240" max="10240" width="13.1640625" style="30" customWidth="1"/>
    <col min="10241" max="10241" width="79" style="30" customWidth="1"/>
    <col min="10242" max="10242" width="3.83203125" style="30" customWidth="1"/>
    <col min="10243" max="10255" width="12.5" style="30" customWidth="1"/>
    <col min="10256" max="10256" width="8.5" style="30" customWidth="1"/>
    <col min="10257" max="10495" width="10.6640625" style="30"/>
    <col min="10496" max="10496" width="13.1640625" style="30" customWidth="1"/>
    <col min="10497" max="10497" width="79" style="30" customWidth="1"/>
    <col min="10498" max="10498" width="3.83203125" style="30" customWidth="1"/>
    <col min="10499" max="10511" width="12.5" style="30" customWidth="1"/>
    <col min="10512" max="10512" width="8.5" style="30" customWidth="1"/>
    <col min="10513" max="10751" width="10.6640625" style="30"/>
    <col min="10752" max="10752" width="13.1640625" style="30" customWidth="1"/>
    <col min="10753" max="10753" width="79" style="30" customWidth="1"/>
    <col min="10754" max="10754" width="3.83203125" style="30" customWidth="1"/>
    <col min="10755" max="10767" width="12.5" style="30" customWidth="1"/>
    <col min="10768" max="10768" width="8.5" style="30" customWidth="1"/>
    <col min="10769" max="11007" width="10.6640625" style="30"/>
    <col min="11008" max="11008" width="13.1640625" style="30" customWidth="1"/>
    <col min="11009" max="11009" width="79" style="30" customWidth="1"/>
    <col min="11010" max="11010" width="3.83203125" style="30" customWidth="1"/>
    <col min="11011" max="11023" width="12.5" style="30" customWidth="1"/>
    <col min="11024" max="11024" width="8.5" style="30" customWidth="1"/>
    <col min="11025" max="11263" width="10.6640625" style="30"/>
    <col min="11264" max="11264" width="13.1640625" style="30" customWidth="1"/>
    <col min="11265" max="11265" width="79" style="30" customWidth="1"/>
    <col min="11266" max="11266" width="3.83203125" style="30" customWidth="1"/>
    <col min="11267" max="11279" width="12.5" style="30" customWidth="1"/>
    <col min="11280" max="11280" width="8.5" style="30" customWidth="1"/>
    <col min="11281" max="11519" width="10.6640625" style="30"/>
    <col min="11520" max="11520" width="13.1640625" style="30" customWidth="1"/>
    <col min="11521" max="11521" width="79" style="30" customWidth="1"/>
    <col min="11522" max="11522" width="3.83203125" style="30" customWidth="1"/>
    <col min="11523" max="11535" width="12.5" style="30" customWidth="1"/>
    <col min="11536" max="11536" width="8.5" style="30" customWidth="1"/>
    <col min="11537" max="11775" width="10.6640625" style="30"/>
    <col min="11776" max="11776" width="13.1640625" style="30" customWidth="1"/>
    <col min="11777" max="11777" width="79" style="30" customWidth="1"/>
    <col min="11778" max="11778" width="3.83203125" style="30" customWidth="1"/>
    <col min="11779" max="11791" width="12.5" style="30" customWidth="1"/>
    <col min="11792" max="11792" width="8.5" style="30" customWidth="1"/>
    <col min="11793" max="12031" width="10.6640625" style="30"/>
    <col min="12032" max="12032" width="13.1640625" style="30" customWidth="1"/>
    <col min="12033" max="12033" width="79" style="30" customWidth="1"/>
    <col min="12034" max="12034" width="3.83203125" style="30" customWidth="1"/>
    <col min="12035" max="12047" width="12.5" style="30" customWidth="1"/>
    <col min="12048" max="12048" width="8.5" style="30" customWidth="1"/>
    <col min="12049" max="12287" width="10.6640625" style="30"/>
    <col min="12288" max="12288" width="13.1640625" style="30" customWidth="1"/>
    <col min="12289" max="12289" width="79" style="30" customWidth="1"/>
    <col min="12290" max="12290" width="3.83203125" style="30" customWidth="1"/>
    <col min="12291" max="12303" width="12.5" style="30" customWidth="1"/>
    <col min="12304" max="12304" width="8.5" style="30" customWidth="1"/>
    <col min="12305" max="12543" width="10.6640625" style="30"/>
    <col min="12544" max="12544" width="13.1640625" style="30" customWidth="1"/>
    <col min="12545" max="12545" width="79" style="30" customWidth="1"/>
    <col min="12546" max="12546" width="3.83203125" style="30" customWidth="1"/>
    <col min="12547" max="12559" width="12.5" style="30" customWidth="1"/>
    <col min="12560" max="12560" width="8.5" style="30" customWidth="1"/>
    <col min="12561" max="12799" width="10.6640625" style="30"/>
    <col min="12800" max="12800" width="13.1640625" style="30" customWidth="1"/>
    <col min="12801" max="12801" width="79" style="30" customWidth="1"/>
    <col min="12802" max="12802" width="3.83203125" style="30" customWidth="1"/>
    <col min="12803" max="12815" width="12.5" style="30" customWidth="1"/>
    <col min="12816" max="12816" width="8.5" style="30" customWidth="1"/>
    <col min="12817" max="13055" width="10.6640625" style="30"/>
    <col min="13056" max="13056" width="13.1640625" style="30" customWidth="1"/>
    <col min="13057" max="13057" width="79" style="30" customWidth="1"/>
    <col min="13058" max="13058" width="3.83203125" style="30" customWidth="1"/>
    <col min="13059" max="13071" width="12.5" style="30" customWidth="1"/>
    <col min="13072" max="13072" width="8.5" style="30" customWidth="1"/>
    <col min="13073" max="13311" width="10.6640625" style="30"/>
    <col min="13312" max="13312" width="13.1640625" style="30" customWidth="1"/>
    <col min="13313" max="13313" width="79" style="30" customWidth="1"/>
    <col min="13314" max="13314" width="3.83203125" style="30" customWidth="1"/>
    <col min="13315" max="13327" width="12.5" style="30" customWidth="1"/>
    <col min="13328" max="13328" width="8.5" style="30" customWidth="1"/>
    <col min="13329" max="13567" width="10.6640625" style="30"/>
    <col min="13568" max="13568" width="13.1640625" style="30" customWidth="1"/>
    <col min="13569" max="13569" width="79" style="30" customWidth="1"/>
    <col min="13570" max="13570" width="3.83203125" style="30" customWidth="1"/>
    <col min="13571" max="13583" width="12.5" style="30" customWidth="1"/>
    <col min="13584" max="13584" width="8.5" style="30" customWidth="1"/>
    <col min="13585" max="13823" width="10.6640625" style="30"/>
    <col min="13824" max="13824" width="13.1640625" style="30" customWidth="1"/>
    <col min="13825" max="13825" width="79" style="30" customWidth="1"/>
    <col min="13826" max="13826" width="3.83203125" style="30" customWidth="1"/>
    <col min="13827" max="13839" width="12.5" style="30" customWidth="1"/>
    <col min="13840" max="13840" width="8.5" style="30" customWidth="1"/>
    <col min="13841" max="14079" width="10.6640625" style="30"/>
    <col min="14080" max="14080" width="13.1640625" style="30" customWidth="1"/>
    <col min="14081" max="14081" width="79" style="30" customWidth="1"/>
    <col min="14082" max="14082" width="3.83203125" style="30" customWidth="1"/>
    <col min="14083" max="14095" width="12.5" style="30" customWidth="1"/>
    <col min="14096" max="14096" width="8.5" style="30" customWidth="1"/>
    <col min="14097" max="14335" width="10.6640625" style="30"/>
    <col min="14336" max="14336" width="13.1640625" style="30" customWidth="1"/>
    <col min="14337" max="14337" width="79" style="30" customWidth="1"/>
    <col min="14338" max="14338" width="3.83203125" style="30" customWidth="1"/>
    <col min="14339" max="14351" width="12.5" style="30" customWidth="1"/>
    <col min="14352" max="14352" width="8.5" style="30" customWidth="1"/>
    <col min="14353" max="14591" width="10.6640625" style="30"/>
    <col min="14592" max="14592" width="13.1640625" style="30" customWidth="1"/>
    <col min="14593" max="14593" width="79" style="30" customWidth="1"/>
    <col min="14594" max="14594" width="3.83203125" style="30" customWidth="1"/>
    <col min="14595" max="14607" width="12.5" style="30" customWidth="1"/>
    <col min="14608" max="14608" width="8.5" style="30" customWidth="1"/>
    <col min="14609" max="14847" width="10.6640625" style="30"/>
    <col min="14848" max="14848" width="13.1640625" style="30" customWidth="1"/>
    <col min="14849" max="14849" width="79" style="30" customWidth="1"/>
    <col min="14850" max="14850" width="3.83203125" style="30" customWidth="1"/>
    <col min="14851" max="14863" width="12.5" style="30" customWidth="1"/>
    <col min="14864" max="14864" width="8.5" style="30" customWidth="1"/>
    <col min="14865" max="15103" width="10.6640625" style="30"/>
    <col min="15104" max="15104" width="13.1640625" style="30" customWidth="1"/>
    <col min="15105" max="15105" width="79" style="30" customWidth="1"/>
    <col min="15106" max="15106" width="3.83203125" style="30" customWidth="1"/>
    <col min="15107" max="15119" width="12.5" style="30" customWidth="1"/>
    <col min="15120" max="15120" width="8.5" style="30" customWidth="1"/>
    <col min="15121" max="15359" width="10.6640625" style="30"/>
    <col min="15360" max="15360" width="13.1640625" style="30" customWidth="1"/>
    <col min="15361" max="15361" width="79" style="30" customWidth="1"/>
    <col min="15362" max="15362" width="3.83203125" style="30" customWidth="1"/>
    <col min="15363" max="15375" width="12.5" style="30" customWidth="1"/>
    <col min="15376" max="15376" width="8.5" style="30" customWidth="1"/>
    <col min="15377" max="15615" width="10.6640625" style="30"/>
    <col min="15616" max="15616" width="13.1640625" style="30" customWidth="1"/>
    <col min="15617" max="15617" width="79" style="30" customWidth="1"/>
    <col min="15618" max="15618" width="3.83203125" style="30" customWidth="1"/>
    <col min="15619" max="15631" width="12.5" style="30" customWidth="1"/>
    <col min="15632" max="15632" width="8.5" style="30" customWidth="1"/>
    <col min="15633" max="15871" width="10.6640625" style="30"/>
    <col min="15872" max="15872" width="13.1640625" style="30" customWidth="1"/>
    <col min="15873" max="15873" width="79" style="30" customWidth="1"/>
    <col min="15874" max="15874" width="3.83203125" style="30" customWidth="1"/>
    <col min="15875" max="15887" width="12.5" style="30" customWidth="1"/>
    <col min="15888" max="15888" width="8.5" style="30" customWidth="1"/>
    <col min="15889" max="16127" width="10.6640625" style="30"/>
    <col min="16128" max="16128" width="13.1640625" style="30" customWidth="1"/>
    <col min="16129" max="16129" width="79" style="30" customWidth="1"/>
    <col min="16130" max="16130" width="3.83203125" style="30" customWidth="1"/>
    <col min="16131" max="16143" width="12.5" style="30" customWidth="1"/>
    <col min="16144" max="16144" width="8.5" style="30" customWidth="1"/>
    <col min="16145" max="16384" width="10.6640625" style="30"/>
  </cols>
  <sheetData>
    <row r="1" spans="1:19" ht="13.5" thickBot="1" x14ac:dyDescent="0.25">
      <c r="A1" s="43" t="s">
        <v>77</v>
      </c>
      <c r="B1" s="44">
        <v>3</v>
      </c>
      <c r="C1" s="45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9" ht="13.5" thickTop="1" x14ac:dyDescent="0.2">
      <c r="A2" s="48" t="str">
        <f>CONCATENATE($B$1,"|",B2)</f>
        <v>3|1</v>
      </c>
      <c r="B2" s="49">
        <v>1</v>
      </c>
      <c r="C2" s="50" t="s">
        <v>520</v>
      </c>
      <c r="D2" s="51">
        <v>1</v>
      </c>
      <c r="E2" s="52">
        <v>50</v>
      </c>
      <c r="F2" s="52">
        <v>50</v>
      </c>
      <c r="G2" s="52"/>
      <c r="H2" s="52"/>
      <c r="I2" s="52"/>
      <c r="J2" s="53"/>
      <c r="K2" s="53"/>
      <c r="L2" s="53"/>
      <c r="M2" s="53"/>
      <c r="N2" s="53"/>
      <c r="O2" s="53"/>
      <c r="P2" s="53"/>
      <c r="S2" s="30">
        <f>SUM(E2:P2)</f>
        <v>100</v>
      </c>
    </row>
    <row r="3" spans="1:19" x14ac:dyDescent="0.2">
      <c r="A3" s="54" t="str">
        <f t="shared" ref="A3:A12" si="0">CONCATENATE($B$1,"|",B3)</f>
        <v>3|2</v>
      </c>
      <c r="B3" s="55" t="s">
        <v>197</v>
      </c>
      <c r="C3" s="50" t="s">
        <v>516</v>
      </c>
      <c r="D3" s="51">
        <v>2</v>
      </c>
      <c r="E3" s="52">
        <v>50</v>
      </c>
      <c r="F3" s="52">
        <v>50</v>
      </c>
      <c r="G3" s="52"/>
      <c r="H3" s="52"/>
      <c r="I3" s="52"/>
      <c r="J3" s="56"/>
      <c r="K3" s="56"/>
      <c r="L3" s="56"/>
      <c r="M3" s="56"/>
      <c r="N3" s="56"/>
      <c r="O3" s="56"/>
      <c r="P3" s="56"/>
      <c r="S3" s="30">
        <f t="shared" ref="S3:S12" si="1">SUM(E3:P3)</f>
        <v>100</v>
      </c>
    </row>
    <row r="4" spans="1:19" x14ac:dyDescent="0.2">
      <c r="A4" s="54" t="str">
        <f t="shared" si="0"/>
        <v>3|3</v>
      </c>
      <c r="B4" s="55" t="s">
        <v>215</v>
      </c>
      <c r="C4" s="50" t="s">
        <v>522</v>
      </c>
      <c r="D4" s="51">
        <v>3</v>
      </c>
      <c r="E4" s="57">
        <v>25</v>
      </c>
      <c r="F4" s="57">
        <v>60</v>
      </c>
      <c r="G4" s="57">
        <v>15</v>
      </c>
      <c r="H4" s="57"/>
      <c r="I4" s="57"/>
      <c r="J4" s="56"/>
      <c r="K4" s="56"/>
      <c r="L4" s="56"/>
      <c r="M4" s="56"/>
      <c r="N4" s="56"/>
      <c r="O4" s="56"/>
      <c r="P4" s="56"/>
      <c r="S4" s="30">
        <f t="shared" si="1"/>
        <v>100</v>
      </c>
    </row>
    <row r="5" spans="1:19" x14ac:dyDescent="0.2">
      <c r="A5" s="54" t="str">
        <f t="shared" si="0"/>
        <v>3|4</v>
      </c>
      <c r="B5" s="55" t="s">
        <v>232</v>
      </c>
      <c r="C5" s="50" t="s">
        <v>517</v>
      </c>
      <c r="D5" s="51">
        <v>4</v>
      </c>
      <c r="E5" s="57"/>
      <c r="F5" s="57">
        <v>50</v>
      </c>
      <c r="G5" s="57">
        <v>50</v>
      </c>
      <c r="H5" s="57"/>
      <c r="I5" s="57"/>
      <c r="J5" s="56"/>
      <c r="K5" s="56"/>
      <c r="L5" s="56"/>
      <c r="M5" s="56"/>
      <c r="N5" s="56"/>
      <c r="O5" s="56"/>
      <c r="P5" s="56"/>
      <c r="S5" s="30">
        <f t="shared" si="1"/>
        <v>100</v>
      </c>
    </row>
    <row r="6" spans="1:19" x14ac:dyDescent="0.2">
      <c r="A6" s="54" t="str">
        <f t="shared" si="0"/>
        <v>3|5</v>
      </c>
      <c r="B6" s="55" t="s">
        <v>196</v>
      </c>
      <c r="C6" s="50" t="s">
        <v>518</v>
      </c>
      <c r="D6" s="51">
        <v>5</v>
      </c>
      <c r="E6" s="57">
        <v>20</v>
      </c>
      <c r="F6" s="57">
        <v>50</v>
      </c>
      <c r="G6" s="57">
        <v>30</v>
      </c>
      <c r="H6" s="57"/>
      <c r="I6" s="57"/>
      <c r="J6" s="56"/>
      <c r="K6" s="56"/>
      <c r="L6" s="56"/>
      <c r="M6" s="56"/>
      <c r="N6" s="56"/>
      <c r="O6" s="56"/>
      <c r="P6" s="56"/>
      <c r="S6" s="30">
        <f t="shared" si="1"/>
        <v>100</v>
      </c>
    </row>
    <row r="7" spans="1:19" x14ac:dyDescent="0.2">
      <c r="A7" s="54" t="str">
        <f t="shared" si="0"/>
        <v>3|6</v>
      </c>
      <c r="B7" s="55" t="s">
        <v>234</v>
      </c>
      <c r="C7" s="50" t="s">
        <v>524</v>
      </c>
      <c r="D7" s="51">
        <v>3</v>
      </c>
      <c r="E7" s="57"/>
      <c r="F7" s="57">
        <v>50</v>
      </c>
      <c r="G7" s="57">
        <v>50</v>
      </c>
      <c r="H7" s="57"/>
      <c r="I7" s="57"/>
      <c r="J7" s="56"/>
      <c r="K7" s="56"/>
      <c r="L7" s="56"/>
      <c r="M7" s="56"/>
      <c r="N7" s="56"/>
      <c r="O7" s="56"/>
      <c r="P7" s="56"/>
      <c r="S7" s="30">
        <f t="shared" si="1"/>
        <v>100</v>
      </c>
    </row>
    <row r="8" spans="1:19" x14ac:dyDescent="0.2">
      <c r="A8" s="54" t="str">
        <f t="shared" si="0"/>
        <v>3|7</v>
      </c>
      <c r="B8" s="55" t="s">
        <v>498</v>
      </c>
      <c r="C8" s="50" t="s">
        <v>525</v>
      </c>
      <c r="D8" s="51">
        <v>5</v>
      </c>
      <c r="E8" s="57"/>
      <c r="F8" s="57">
        <v>20</v>
      </c>
      <c r="G8" s="57">
        <v>80</v>
      </c>
      <c r="H8" s="57"/>
      <c r="I8" s="57"/>
      <c r="J8" s="56"/>
      <c r="K8" s="56"/>
      <c r="L8" s="56"/>
      <c r="M8" s="56"/>
      <c r="N8" s="56"/>
      <c r="O8" s="56"/>
      <c r="P8" s="56"/>
      <c r="S8" s="30">
        <f t="shared" si="1"/>
        <v>100</v>
      </c>
    </row>
    <row r="9" spans="1:19" x14ac:dyDescent="0.2">
      <c r="A9" s="54" t="str">
        <f t="shared" si="0"/>
        <v>3|8</v>
      </c>
      <c r="B9" s="55" t="s">
        <v>367</v>
      </c>
      <c r="C9" s="50" t="s">
        <v>527</v>
      </c>
      <c r="D9" s="51">
        <v>6</v>
      </c>
      <c r="E9" s="57"/>
      <c r="F9" s="57">
        <v>50</v>
      </c>
      <c r="G9" s="57">
        <v>50</v>
      </c>
      <c r="H9" s="57"/>
      <c r="I9" s="57"/>
      <c r="J9" s="56"/>
      <c r="K9" s="56"/>
      <c r="L9" s="56"/>
      <c r="M9" s="56"/>
      <c r="N9" s="56"/>
      <c r="O9" s="56"/>
      <c r="P9" s="56"/>
      <c r="S9" s="30">
        <f t="shared" si="1"/>
        <v>100</v>
      </c>
    </row>
    <row r="10" spans="1:19" x14ac:dyDescent="0.2">
      <c r="A10" s="54" t="str">
        <f t="shared" si="0"/>
        <v>3|9</v>
      </c>
      <c r="B10" s="55" t="s">
        <v>528</v>
      </c>
      <c r="C10" s="50" t="s">
        <v>529</v>
      </c>
      <c r="D10" s="51">
        <v>6</v>
      </c>
      <c r="E10" s="57">
        <v>30</v>
      </c>
      <c r="F10" s="57">
        <v>40</v>
      </c>
      <c r="G10" s="57">
        <v>30</v>
      </c>
      <c r="H10" s="57"/>
      <c r="I10" s="57"/>
      <c r="J10" s="56"/>
      <c r="K10" s="56"/>
      <c r="L10" s="56"/>
      <c r="M10" s="56"/>
      <c r="N10" s="56"/>
      <c r="O10" s="56"/>
      <c r="P10" s="56"/>
      <c r="S10" s="30">
        <f t="shared" si="1"/>
        <v>100</v>
      </c>
    </row>
    <row r="11" spans="1:19" x14ac:dyDescent="0.2">
      <c r="A11" s="54" t="str">
        <f t="shared" si="0"/>
        <v>3|10</v>
      </c>
      <c r="B11" s="55" t="s">
        <v>530</v>
      </c>
      <c r="C11" s="50" t="s">
        <v>519</v>
      </c>
      <c r="D11" s="51"/>
      <c r="E11" s="57">
        <v>60</v>
      </c>
      <c r="F11" s="57">
        <v>40</v>
      </c>
      <c r="G11" s="57"/>
      <c r="H11" s="57"/>
      <c r="I11" s="57"/>
      <c r="J11" s="56"/>
      <c r="K11" s="56"/>
      <c r="L11" s="56"/>
      <c r="M11" s="56"/>
      <c r="N11" s="56"/>
      <c r="O11" s="56"/>
      <c r="P11" s="56"/>
      <c r="S11" s="30">
        <f t="shared" si="1"/>
        <v>100</v>
      </c>
    </row>
    <row r="12" spans="1:19" x14ac:dyDescent="0.2">
      <c r="A12" s="54" t="str">
        <f t="shared" si="0"/>
        <v>3|11</v>
      </c>
      <c r="B12" s="55" t="s">
        <v>902</v>
      </c>
      <c r="C12" s="50" t="s">
        <v>938</v>
      </c>
      <c r="D12" s="51"/>
      <c r="E12" s="57">
        <v>15</v>
      </c>
      <c r="F12" s="57">
        <v>60</v>
      </c>
      <c r="G12" s="57">
        <v>25</v>
      </c>
      <c r="H12" s="57"/>
      <c r="I12" s="57"/>
      <c r="J12" s="56"/>
      <c r="K12" s="56"/>
      <c r="L12" s="56"/>
      <c r="M12" s="56"/>
      <c r="N12" s="56"/>
      <c r="O12" s="56"/>
      <c r="P12" s="56"/>
      <c r="S12" s="30">
        <f t="shared" si="1"/>
        <v>100</v>
      </c>
    </row>
    <row r="13" spans="1:19" ht="5.45" customHeight="1" x14ac:dyDescent="0.2"/>
    <row r="14" spans="1:19" ht="13.5" thickBot="1" x14ac:dyDescent="0.25">
      <c r="A14" s="58" t="s">
        <v>77</v>
      </c>
      <c r="B14" s="59">
        <v>4</v>
      </c>
      <c r="C14" s="60"/>
      <c r="D14" s="61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</row>
    <row r="15" spans="1:19" ht="13.5" thickTop="1" x14ac:dyDescent="0.2">
      <c r="A15" s="62" t="str">
        <f>CONCATENATE($B$14,"|",B15)</f>
        <v>4|1</v>
      </c>
      <c r="B15" s="49">
        <v>1</v>
      </c>
      <c r="C15" s="50" t="s">
        <v>520</v>
      </c>
      <c r="D15" s="51">
        <v>1</v>
      </c>
      <c r="E15" s="52">
        <v>45</v>
      </c>
      <c r="F15" s="52">
        <v>45</v>
      </c>
      <c r="G15" s="52">
        <v>10</v>
      </c>
      <c r="H15" s="52"/>
      <c r="I15" s="52"/>
      <c r="J15" s="53"/>
      <c r="K15" s="53"/>
      <c r="L15" s="53"/>
      <c r="M15" s="53"/>
      <c r="N15" s="53"/>
      <c r="O15" s="53"/>
      <c r="P15" s="53"/>
      <c r="S15" s="30">
        <f>SUM(E15:P15)</f>
        <v>100</v>
      </c>
    </row>
    <row r="16" spans="1:19" x14ac:dyDescent="0.2">
      <c r="A16" s="54" t="str">
        <f t="shared" ref="A16:A25" si="2">CONCATENATE($B$14,"|",B16)</f>
        <v>4|2</v>
      </c>
      <c r="B16" s="55" t="s">
        <v>197</v>
      </c>
      <c r="C16" s="50" t="s">
        <v>516</v>
      </c>
      <c r="D16" s="51">
        <v>2</v>
      </c>
      <c r="E16" s="52">
        <v>40</v>
      </c>
      <c r="F16" s="52">
        <v>40</v>
      </c>
      <c r="G16" s="52">
        <v>20</v>
      </c>
      <c r="H16" s="52"/>
      <c r="I16" s="52"/>
      <c r="J16" s="56"/>
      <c r="K16" s="56"/>
      <c r="L16" s="56"/>
      <c r="M16" s="56"/>
      <c r="N16" s="56"/>
      <c r="O16" s="56"/>
      <c r="P16" s="56"/>
      <c r="S16" s="30">
        <f t="shared" ref="S16:S25" si="3">SUM(E16:P16)</f>
        <v>100</v>
      </c>
    </row>
    <row r="17" spans="1:19" x14ac:dyDescent="0.2">
      <c r="A17" s="54" t="str">
        <f t="shared" si="2"/>
        <v>4|3</v>
      </c>
      <c r="B17" s="55" t="s">
        <v>215</v>
      </c>
      <c r="C17" s="50" t="s">
        <v>522</v>
      </c>
      <c r="D17" s="51">
        <v>3</v>
      </c>
      <c r="E17" s="57">
        <v>20</v>
      </c>
      <c r="F17" s="57">
        <v>35</v>
      </c>
      <c r="G17" s="57">
        <v>35</v>
      </c>
      <c r="H17" s="57">
        <v>10</v>
      </c>
      <c r="I17" s="57"/>
      <c r="J17" s="56"/>
      <c r="K17" s="56"/>
      <c r="L17" s="56"/>
      <c r="M17" s="56"/>
      <c r="N17" s="56"/>
      <c r="O17" s="56"/>
      <c r="P17" s="56"/>
      <c r="S17" s="30">
        <f t="shared" si="3"/>
        <v>100</v>
      </c>
    </row>
    <row r="18" spans="1:19" x14ac:dyDescent="0.2">
      <c r="A18" s="54" t="str">
        <f t="shared" si="2"/>
        <v>4|4</v>
      </c>
      <c r="B18" s="55" t="s">
        <v>232</v>
      </c>
      <c r="C18" s="50" t="s">
        <v>517</v>
      </c>
      <c r="D18" s="51">
        <v>4</v>
      </c>
      <c r="E18" s="57"/>
      <c r="F18" s="57">
        <v>35</v>
      </c>
      <c r="G18" s="57">
        <v>35</v>
      </c>
      <c r="H18" s="57">
        <v>30</v>
      </c>
      <c r="I18" s="57"/>
      <c r="J18" s="56"/>
      <c r="K18" s="56"/>
      <c r="L18" s="56"/>
      <c r="M18" s="56"/>
      <c r="N18" s="56"/>
      <c r="O18" s="56"/>
      <c r="P18" s="56"/>
      <c r="S18" s="30">
        <f t="shared" si="3"/>
        <v>100</v>
      </c>
    </row>
    <row r="19" spans="1:19" x14ac:dyDescent="0.2">
      <c r="A19" s="54" t="str">
        <f t="shared" si="2"/>
        <v>4|5</v>
      </c>
      <c r="B19" s="55" t="s">
        <v>196</v>
      </c>
      <c r="C19" s="50" t="s">
        <v>518</v>
      </c>
      <c r="D19" s="51">
        <v>5</v>
      </c>
      <c r="E19" s="57">
        <v>10</v>
      </c>
      <c r="F19" s="57">
        <v>35</v>
      </c>
      <c r="G19" s="57">
        <v>35</v>
      </c>
      <c r="H19" s="57">
        <v>20</v>
      </c>
      <c r="I19" s="57"/>
      <c r="J19" s="56"/>
      <c r="K19" s="56"/>
      <c r="L19" s="56"/>
      <c r="M19" s="56"/>
      <c r="N19" s="56"/>
      <c r="O19" s="56"/>
      <c r="P19" s="56"/>
      <c r="S19" s="30">
        <f t="shared" si="3"/>
        <v>100</v>
      </c>
    </row>
    <row r="20" spans="1:19" x14ac:dyDescent="0.2">
      <c r="A20" s="54" t="str">
        <f t="shared" si="2"/>
        <v>4|6</v>
      </c>
      <c r="B20" s="55" t="s">
        <v>234</v>
      </c>
      <c r="C20" s="50" t="s">
        <v>524</v>
      </c>
      <c r="D20" s="51">
        <v>3</v>
      </c>
      <c r="E20" s="57"/>
      <c r="F20" s="57">
        <v>35</v>
      </c>
      <c r="G20" s="57">
        <v>35</v>
      </c>
      <c r="H20" s="57">
        <v>30</v>
      </c>
      <c r="I20" s="57"/>
      <c r="J20" s="56"/>
      <c r="K20" s="56"/>
      <c r="L20" s="56"/>
      <c r="M20" s="56"/>
      <c r="N20" s="56"/>
      <c r="O20" s="56"/>
      <c r="P20" s="56"/>
      <c r="S20" s="30">
        <f t="shared" si="3"/>
        <v>100</v>
      </c>
    </row>
    <row r="21" spans="1:19" x14ac:dyDescent="0.2">
      <c r="A21" s="54" t="str">
        <f t="shared" si="2"/>
        <v>4|7</v>
      </c>
      <c r="B21" s="55" t="s">
        <v>498</v>
      </c>
      <c r="C21" s="50" t="s">
        <v>525</v>
      </c>
      <c r="D21" s="51">
        <v>5</v>
      </c>
      <c r="E21" s="57"/>
      <c r="F21" s="57">
        <v>15</v>
      </c>
      <c r="G21" s="57">
        <v>60</v>
      </c>
      <c r="H21" s="57">
        <v>25</v>
      </c>
      <c r="I21" s="57"/>
      <c r="J21" s="56"/>
      <c r="K21" s="56"/>
      <c r="L21" s="56"/>
      <c r="M21" s="56"/>
      <c r="N21" s="56"/>
      <c r="O21" s="56"/>
      <c r="P21" s="56"/>
      <c r="S21" s="30">
        <f t="shared" si="3"/>
        <v>100</v>
      </c>
    </row>
    <row r="22" spans="1:19" x14ac:dyDescent="0.2">
      <c r="A22" s="54" t="str">
        <f t="shared" si="2"/>
        <v>4|8</v>
      </c>
      <c r="B22" s="55" t="s">
        <v>367</v>
      </c>
      <c r="C22" s="50" t="s">
        <v>527</v>
      </c>
      <c r="D22" s="51">
        <v>6</v>
      </c>
      <c r="E22" s="57"/>
      <c r="F22" s="57">
        <v>30</v>
      </c>
      <c r="G22" s="57">
        <v>40</v>
      </c>
      <c r="H22" s="57">
        <v>30</v>
      </c>
      <c r="I22" s="57"/>
      <c r="J22" s="56"/>
      <c r="K22" s="56"/>
      <c r="L22" s="56"/>
      <c r="M22" s="56"/>
      <c r="N22" s="56"/>
      <c r="O22" s="56"/>
      <c r="P22" s="56"/>
      <c r="S22" s="30">
        <f t="shared" si="3"/>
        <v>100</v>
      </c>
    </row>
    <row r="23" spans="1:19" x14ac:dyDescent="0.2">
      <c r="A23" s="54" t="str">
        <f t="shared" si="2"/>
        <v>4|9</v>
      </c>
      <c r="B23" s="55" t="s">
        <v>528</v>
      </c>
      <c r="C23" s="50" t="s">
        <v>529</v>
      </c>
      <c r="D23" s="51">
        <v>6</v>
      </c>
      <c r="E23" s="57">
        <v>10</v>
      </c>
      <c r="F23" s="57">
        <v>35</v>
      </c>
      <c r="G23" s="57">
        <v>35</v>
      </c>
      <c r="H23" s="57">
        <v>20</v>
      </c>
      <c r="I23" s="57"/>
      <c r="J23" s="56"/>
      <c r="K23" s="56"/>
      <c r="L23" s="56"/>
      <c r="M23" s="56"/>
      <c r="N23" s="56"/>
      <c r="O23" s="56"/>
      <c r="P23" s="56"/>
      <c r="S23" s="30">
        <f t="shared" si="3"/>
        <v>100</v>
      </c>
    </row>
    <row r="24" spans="1:19" x14ac:dyDescent="0.2">
      <c r="A24" s="54" t="str">
        <f t="shared" si="2"/>
        <v>4|10</v>
      </c>
      <c r="B24" s="55" t="s">
        <v>530</v>
      </c>
      <c r="C24" s="50" t="s">
        <v>519</v>
      </c>
      <c r="D24" s="51"/>
      <c r="E24" s="57">
        <v>40</v>
      </c>
      <c r="F24" s="57">
        <v>40</v>
      </c>
      <c r="G24" s="57">
        <v>20</v>
      </c>
      <c r="H24" s="57"/>
      <c r="I24" s="57"/>
      <c r="J24" s="56"/>
      <c r="K24" s="56"/>
      <c r="L24" s="56"/>
      <c r="M24" s="56"/>
      <c r="N24" s="56"/>
      <c r="O24" s="56"/>
      <c r="P24" s="56"/>
      <c r="S24" s="30">
        <f t="shared" si="3"/>
        <v>100</v>
      </c>
    </row>
    <row r="25" spans="1:19" x14ac:dyDescent="0.2">
      <c r="A25" s="63" t="str">
        <f t="shared" si="2"/>
        <v>4|11</v>
      </c>
      <c r="B25" s="55" t="s">
        <v>902</v>
      </c>
      <c r="C25" s="50" t="s">
        <v>938</v>
      </c>
      <c r="D25" s="51"/>
      <c r="E25" s="57">
        <v>10</v>
      </c>
      <c r="F25" s="57">
        <v>35</v>
      </c>
      <c r="G25" s="57">
        <v>35</v>
      </c>
      <c r="H25" s="57">
        <v>20</v>
      </c>
      <c r="I25" s="57"/>
      <c r="J25" s="56"/>
      <c r="K25" s="56"/>
      <c r="L25" s="56"/>
      <c r="M25" s="56"/>
      <c r="N25" s="56"/>
      <c r="O25" s="56"/>
      <c r="P25" s="56"/>
      <c r="S25" s="30">
        <f t="shared" si="3"/>
        <v>100</v>
      </c>
    </row>
    <row r="26" spans="1:19" ht="5.45" customHeight="1" x14ac:dyDescent="0.2"/>
    <row r="27" spans="1:19" ht="13.5" thickBot="1" x14ac:dyDescent="0.25">
      <c r="A27" s="58" t="s">
        <v>77</v>
      </c>
      <c r="B27" s="59">
        <v>5</v>
      </c>
      <c r="C27" s="60"/>
      <c r="D27" s="61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</row>
    <row r="28" spans="1:19" ht="13.5" thickTop="1" x14ac:dyDescent="0.2">
      <c r="A28" s="62" t="str">
        <f>CONCATENATE($B$27,"|",B28)</f>
        <v>5|1</v>
      </c>
      <c r="B28" s="49">
        <v>1</v>
      </c>
      <c r="C28" s="50" t="s">
        <v>520</v>
      </c>
      <c r="D28" s="51">
        <v>1</v>
      </c>
      <c r="E28" s="52">
        <v>40</v>
      </c>
      <c r="F28" s="52">
        <v>30</v>
      </c>
      <c r="G28" s="52">
        <v>25</v>
      </c>
      <c r="H28" s="52">
        <v>5</v>
      </c>
      <c r="I28" s="52"/>
      <c r="J28" s="53"/>
      <c r="K28" s="53"/>
      <c r="L28" s="53"/>
      <c r="M28" s="53"/>
      <c r="N28" s="53"/>
      <c r="O28" s="53"/>
      <c r="P28" s="53"/>
      <c r="S28" s="30">
        <f>SUM(E28:P28)</f>
        <v>100</v>
      </c>
    </row>
    <row r="29" spans="1:19" x14ac:dyDescent="0.2">
      <c r="A29" s="54" t="str">
        <f t="shared" ref="A29:A38" si="4">CONCATENATE($B$27,"|",B29)</f>
        <v>5|2</v>
      </c>
      <c r="B29" s="55" t="s">
        <v>197</v>
      </c>
      <c r="C29" s="50" t="s">
        <v>516</v>
      </c>
      <c r="D29" s="51">
        <v>2</v>
      </c>
      <c r="E29" s="52">
        <v>30</v>
      </c>
      <c r="F29" s="52">
        <v>30</v>
      </c>
      <c r="G29" s="52">
        <v>30</v>
      </c>
      <c r="H29" s="52">
        <v>10</v>
      </c>
      <c r="I29" s="52"/>
      <c r="J29" s="56"/>
      <c r="K29" s="56"/>
      <c r="L29" s="56"/>
      <c r="M29" s="56"/>
      <c r="N29" s="56"/>
      <c r="O29" s="56"/>
      <c r="P29" s="56"/>
      <c r="S29" s="30">
        <f t="shared" ref="S29:S38" si="5">SUM(E29:P29)</f>
        <v>100</v>
      </c>
    </row>
    <row r="30" spans="1:19" x14ac:dyDescent="0.2">
      <c r="A30" s="54" t="str">
        <f t="shared" si="4"/>
        <v>5|3</v>
      </c>
      <c r="B30" s="55" t="s">
        <v>215</v>
      </c>
      <c r="C30" s="50" t="s">
        <v>522</v>
      </c>
      <c r="D30" s="51">
        <v>3</v>
      </c>
      <c r="E30" s="57">
        <v>10</v>
      </c>
      <c r="F30" s="57">
        <v>30</v>
      </c>
      <c r="G30" s="57">
        <v>30</v>
      </c>
      <c r="H30" s="57">
        <v>25</v>
      </c>
      <c r="I30" s="57">
        <v>5</v>
      </c>
      <c r="J30" s="56"/>
      <c r="K30" s="56"/>
      <c r="L30" s="56"/>
      <c r="M30" s="56"/>
      <c r="N30" s="56"/>
      <c r="O30" s="56"/>
      <c r="P30" s="56"/>
      <c r="S30" s="30">
        <f t="shared" si="5"/>
        <v>100</v>
      </c>
    </row>
    <row r="31" spans="1:19" x14ac:dyDescent="0.2">
      <c r="A31" s="54" t="str">
        <f t="shared" si="4"/>
        <v>5|4</v>
      </c>
      <c r="B31" s="55" t="s">
        <v>232</v>
      </c>
      <c r="C31" s="50" t="s">
        <v>517</v>
      </c>
      <c r="D31" s="51">
        <v>4</v>
      </c>
      <c r="E31" s="57"/>
      <c r="F31" s="57">
        <v>15</v>
      </c>
      <c r="G31" s="57">
        <v>30</v>
      </c>
      <c r="H31" s="57">
        <v>30</v>
      </c>
      <c r="I31" s="57">
        <v>25</v>
      </c>
      <c r="J31" s="56"/>
      <c r="K31" s="56"/>
      <c r="L31" s="56"/>
      <c r="M31" s="56"/>
      <c r="N31" s="56"/>
      <c r="O31" s="56"/>
      <c r="P31" s="56"/>
      <c r="S31" s="30">
        <f t="shared" si="5"/>
        <v>100</v>
      </c>
    </row>
    <row r="32" spans="1:19" x14ac:dyDescent="0.2">
      <c r="A32" s="54" t="str">
        <f t="shared" si="4"/>
        <v>5|5</v>
      </c>
      <c r="B32" s="55" t="s">
        <v>196</v>
      </c>
      <c r="C32" s="50" t="s">
        <v>518</v>
      </c>
      <c r="D32" s="51">
        <v>5</v>
      </c>
      <c r="E32" s="57"/>
      <c r="F32" s="57">
        <v>25</v>
      </c>
      <c r="G32" s="57">
        <v>35</v>
      </c>
      <c r="H32" s="57">
        <v>35</v>
      </c>
      <c r="I32" s="57">
        <v>5</v>
      </c>
      <c r="J32" s="56"/>
      <c r="K32" s="56"/>
      <c r="L32" s="56"/>
      <c r="M32" s="56"/>
      <c r="N32" s="56"/>
      <c r="O32" s="56"/>
      <c r="P32" s="56"/>
      <c r="S32" s="30">
        <f t="shared" si="5"/>
        <v>100</v>
      </c>
    </row>
    <row r="33" spans="1:19" x14ac:dyDescent="0.2">
      <c r="A33" s="54" t="str">
        <f t="shared" si="4"/>
        <v>5|6</v>
      </c>
      <c r="B33" s="55" t="s">
        <v>234</v>
      </c>
      <c r="C33" s="50" t="s">
        <v>524</v>
      </c>
      <c r="D33" s="51">
        <v>3</v>
      </c>
      <c r="E33" s="57"/>
      <c r="F33" s="57">
        <v>5</v>
      </c>
      <c r="G33" s="57">
        <v>40</v>
      </c>
      <c r="H33" s="57">
        <v>30</v>
      </c>
      <c r="I33" s="57">
        <v>25</v>
      </c>
      <c r="J33" s="56"/>
      <c r="K33" s="56"/>
      <c r="L33" s="56"/>
      <c r="M33" s="56"/>
      <c r="N33" s="56"/>
      <c r="O33" s="56"/>
      <c r="P33" s="56"/>
      <c r="S33" s="30">
        <f t="shared" si="5"/>
        <v>100</v>
      </c>
    </row>
    <row r="34" spans="1:19" x14ac:dyDescent="0.2">
      <c r="A34" s="54" t="str">
        <f t="shared" si="4"/>
        <v>5|7</v>
      </c>
      <c r="B34" s="55" t="s">
        <v>498</v>
      </c>
      <c r="C34" s="50" t="s">
        <v>525</v>
      </c>
      <c r="D34" s="51">
        <v>5</v>
      </c>
      <c r="E34" s="57"/>
      <c r="F34" s="57">
        <v>10</v>
      </c>
      <c r="G34" s="57">
        <v>35</v>
      </c>
      <c r="H34" s="57">
        <v>35</v>
      </c>
      <c r="I34" s="57">
        <v>20</v>
      </c>
      <c r="J34" s="56"/>
      <c r="K34" s="56"/>
      <c r="L34" s="56"/>
      <c r="M34" s="56"/>
      <c r="N34" s="56"/>
      <c r="O34" s="56"/>
      <c r="P34" s="56"/>
      <c r="S34" s="30">
        <f t="shared" si="5"/>
        <v>100</v>
      </c>
    </row>
    <row r="35" spans="1:19" x14ac:dyDescent="0.2">
      <c r="A35" s="54" t="str">
        <f t="shared" si="4"/>
        <v>5|8</v>
      </c>
      <c r="B35" s="55" t="s">
        <v>367</v>
      </c>
      <c r="C35" s="50" t="s">
        <v>527</v>
      </c>
      <c r="D35" s="51">
        <v>6</v>
      </c>
      <c r="E35" s="57"/>
      <c r="F35" s="57">
        <v>10</v>
      </c>
      <c r="G35" s="57">
        <v>35</v>
      </c>
      <c r="H35" s="57">
        <v>35</v>
      </c>
      <c r="I35" s="57">
        <v>20</v>
      </c>
      <c r="J35" s="56"/>
      <c r="K35" s="56"/>
      <c r="L35" s="56"/>
      <c r="M35" s="56"/>
      <c r="N35" s="56"/>
      <c r="O35" s="56"/>
      <c r="P35" s="56"/>
      <c r="S35" s="30">
        <f t="shared" si="5"/>
        <v>100</v>
      </c>
    </row>
    <row r="36" spans="1:19" x14ac:dyDescent="0.2">
      <c r="A36" s="54" t="str">
        <f t="shared" si="4"/>
        <v>5|9</v>
      </c>
      <c r="B36" s="55" t="s">
        <v>528</v>
      </c>
      <c r="C36" s="50" t="s">
        <v>529</v>
      </c>
      <c r="D36" s="51">
        <v>6</v>
      </c>
      <c r="E36" s="57">
        <v>5</v>
      </c>
      <c r="F36" s="57">
        <v>25</v>
      </c>
      <c r="G36" s="57">
        <v>25</v>
      </c>
      <c r="H36" s="57">
        <v>25</v>
      </c>
      <c r="I36" s="57">
        <v>20</v>
      </c>
      <c r="J36" s="56"/>
      <c r="K36" s="56"/>
      <c r="L36" s="56"/>
      <c r="M36" s="56"/>
      <c r="N36" s="56"/>
      <c r="O36" s="56"/>
      <c r="P36" s="56"/>
      <c r="S36" s="30">
        <f t="shared" si="5"/>
        <v>100</v>
      </c>
    </row>
    <row r="37" spans="1:19" x14ac:dyDescent="0.2">
      <c r="A37" s="54" t="str">
        <f t="shared" si="4"/>
        <v>5|10</v>
      </c>
      <c r="B37" s="55" t="s">
        <v>530</v>
      </c>
      <c r="C37" s="50" t="s">
        <v>519</v>
      </c>
      <c r="D37" s="51"/>
      <c r="E37" s="57">
        <v>25</v>
      </c>
      <c r="F37" s="57">
        <v>30</v>
      </c>
      <c r="G37" s="57">
        <v>30</v>
      </c>
      <c r="H37" s="57">
        <v>15</v>
      </c>
      <c r="I37" s="57"/>
      <c r="J37" s="56"/>
      <c r="K37" s="56"/>
      <c r="L37" s="56"/>
      <c r="M37" s="56"/>
      <c r="N37" s="56"/>
      <c r="O37" s="56"/>
      <c r="P37" s="56"/>
      <c r="S37" s="30">
        <f t="shared" si="5"/>
        <v>100</v>
      </c>
    </row>
    <row r="38" spans="1:19" x14ac:dyDescent="0.2">
      <c r="A38" s="54" t="str">
        <f t="shared" si="4"/>
        <v>5|11</v>
      </c>
      <c r="B38" s="55" t="s">
        <v>902</v>
      </c>
      <c r="C38" s="50" t="s">
        <v>938</v>
      </c>
      <c r="D38" s="51"/>
      <c r="E38" s="57">
        <v>7</v>
      </c>
      <c r="F38" s="57">
        <v>21</v>
      </c>
      <c r="G38" s="57">
        <v>27</v>
      </c>
      <c r="H38" s="57">
        <v>28</v>
      </c>
      <c r="I38" s="57">
        <v>17</v>
      </c>
      <c r="J38" s="56"/>
      <c r="K38" s="56"/>
      <c r="L38" s="56"/>
      <c r="M38" s="56"/>
      <c r="N38" s="56"/>
      <c r="O38" s="56"/>
      <c r="P38" s="56"/>
      <c r="S38" s="30">
        <f t="shared" si="5"/>
        <v>100</v>
      </c>
    </row>
    <row r="39" spans="1:19" ht="5.45" customHeight="1" x14ac:dyDescent="0.2"/>
    <row r="40" spans="1:19" ht="13.5" thickBot="1" x14ac:dyDescent="0.25">
      <c r="A40" s="58" t="s">
        <v>77</v>
      </c>
      <c r="B40" s="59">
        <v>6</v>
      </c>
      <c r="C40" s="60"/>
      <c r="D40" s="61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</row>
    <row r="41" spans="1:19" ht="13.5" thickTop="1" x14ac:dyDescent="0.2">
      <c r="A41" s="62" t="str">
        <f>CONCATENATE($B$40,"|",B41)</f>
        <v>6|1</v>
      </c>
      <c r="B41" s="49">
        <v>1</v>
      </c>
      <c r="C41" s="50" t="s">
        <v>520</v>
      </c>
      <c r="D41" s="51">
        <v>1</v>
      </c>
      <c r="E41" s="52">
        <v>20</v>
      </c>
      <c r="F41" s="52">
        <v>30</v>
      </c>
      <c r="G41" s="52">
        <v>30</v>
      </c>
      <c r="H41" s="52">
        <v>20</v>
      </c>
      <c r="I41" s="52"/>
      <c r="J41" s="53"/>
      <c r="K41" s="53"/>
      <c r="L41" s="53"/>
      <c r="M41" s="53"/>
      <c r="N41" s="53"/>
      <c r="O41" s="53"/>
      <c r="P41" s="53"/>
      <c r="S41" s="30">
        <f>SUM(E41:P41)</f>
        <v>100</v>
      </c>
    </row>
    <row r="42" spans="1:19" x14ac:dyDescent="0.2">
      <c r="A42" s="54" t="str">
        <f>CONCATENATE($B$40,"|",B42)</f>
        <v>6|2</v>
      </c>
      <c r="B42" s="55" t="s">
        <v>197</v>
      </c>
      <c r="C42" s="50" t="s">
        <v>516</v>
      </c>
      <c r="D42" s="51">
        <v>2</v>
      </c>
      <c r="E42" s="52">
        <v>15</v>
      </c>
      <c r="F42" s="52">
        <v>25</v>
      </c>
      <c r="G42" s="52">
        <v>30</v>
      </c>
      <c r="H42" s="52">
        <v>25</v>
      </c>
      <c r="I42" s="52">
        <v>5</v>
      </c>
      <c r="J42" s="56"/>
      <c r="K42" s="56"/>
      <c r="L42" s="56"/>
      <c r="M42" s="56"/>
      <c r="N42" s="56"/>
      <c r="O42" s="56"/>
      <c r="P42" s="56"/>
      <c r="S42" s="30">
        <f t="shared" ref="S42:S51" si="6">SUM(E42:P42)</f>
        <v>100</v>
      </c>
    </row>
    <row r="43" spans="1:19" x14ac:dyDescent="0.2">
      <c r="A43" s="54" t="str">
        <f t="shared" ref="A43:A51" si="7">CONCATENATE($B$40,"|",B43)</f>
        <v>6|3</v>
      </c>
      <c r="B43" s="55" t="s">
        <v>215</v>
      </c>
      <c r="C43" s="50" t="s">
        <v>522</v>
      </c>
      <c r="D43" s="51">
        <v>3</v>
      </c>
      <c r="E43" s="57">
        <v>5</v>
      </c>
      <c r="F43" s="57">
        <v>20</v>
      </c>
      <c r="G43" s="57">
        <v>30</v>
      </c>
      <c r="H43" s="57">
        <v>25</v>
      </c>
      <c r="I43" s="57">
        <v>20</v>
      </c>
      <c r="J43" s="56"/>
      <c r="K43" s="56"/>
      <c r="L43" s="56"/>
      <c r="M43" s="56"/>
      <c r="N43" s="56"/>
      <c r="O43" s="56"/>
      <c r="P43" s="56"/>
      <c r="S43" s="30">
        <f t="shared" si="6"/>
        <v>100</v>
      </c>
    </row>
    <row r="44" spans="1:19" x14ac:dyDescent="0.2">
      <c r="A44" s="54" t="str">
        <f t="shared" si="7"/>
        <v>6|4</v>
      </c>
      <c r="B44" s="55" t="s">
        <v>232</v>
      </c>
      <c r="C44" s="50" t="s">
        <v>517</v>
      </c>
      <c r="D44" s="51">
        <v>4</v>
      </c>
      <c r="E44" s="57"/>
      <c r="F44" s="57">
        <v>5</v>
      </c>
      <c r="G44" s="57">
        <v>20</v>
      </c>
      <c r="H44" s="57">
        <v>30</v>
      </c>
      <c r="I44" s="57">
        <v>25</v>
      </c>
      <c r="J44" s="56">
        <v>20</v>
      </c>
      <c r="K44" s="56"/>
      <c r="L44" s="56"/>
      <c r="M44" s="56"/>
      <c r="N44" s="56"/>
      <c r="O44" s="56"/>
      <c r="P44" s="56"/>
      <c r="S44" s="30">
        <f t="shared" si="6"/>
        <v>100</v>
      </c>
    </row>
    <row r="45" spans="1:19" x14ac:dyDescent="0.2">
      <c r="A45" s="54" t="str">
        <f t="shared" si="7"/>
        <v>6|5</v>
      </c>
      <c r="B45" s="55" t="s">
        <v>196</v>
      </c>
      <c r="C45" s="50" t="s">
        <v>518</v>
      </c>
      <c r="D45" s="51">
        <v>5</v>
      </c>
      <c r="E45" s="57"/>
      <c r="F45" s="57">
        <v>15</v>
      </c>
      <c r="G45" s="57">
        <v>30</v>
      </c>
      <c r="H45" s="57">
        <v>30</v>
      </c>
      <c r="I45" s="57">
        <v>25</v>
      </c>
      <c r="J45" s="56"/>
      <c r="K45" s="56"/>
      <c r="L45" s="56"/>
      <c r="M45" s="56"/>
      <c r="N45" s="56"/>
      <c r="O45" s="56"/>
      <c r="P45" s="56"/>
      <c r="S45" s="30">
        <f t="shared" si="6"/>
        <v>100</v>
      </c>
    </row>
    <row r="46" spans="1:19" x14ac:dyDescent="0.2">
      <c r="A46" s="54" t="str">
        <f t="shared" si="7"/>
        <v>6|6</v>
      </c>
      <c r="B46" s="55" t="s">
        <v>234</v>
      </c>
      <c r="C46" s="50" t="s">
        <v>524</v>
      </c>
      <c r="D46" s="51">
        <v>3</v>
      </c>
      <c r="E46" s="57"/>
      <c r="F46" s="57">
        <v>5</v>
      </c>
      <c r="G46" s="57">
        <v>10</v>
      </c>
      <c r="H46" s="57">
        <v>30</v>
      </c>
      <c r="I46" s="57">
        <v>30</v>
      </c>
      <c r="J46" s="56">
        <v>25</v>
      </c>
      <c r="K46" s="56"/>
      <c r="L46" s="56"/>
      <c r="M46" s="56"/>
      <c r="N46" s="56"/>
      <c r="O46" s="56"/>
      <c r="P46" s="56"/>
      <c r="S46" s="30">
        <f t="shared" si="6"/>
        <v>100</v>
      </c>
    </row>
    <row r="47" spans="1:19" x14ac:dyDescent="0.2">
      <c r="A47" s="54" t="str">
        <f t="shared" si="7"/>
        <v>6|7</v>
      </c>
      <c r="B47" s="55" t="s">
        <v>498</v>
      </c>
      <c r="C47" s="50" t="s">
        <v>525</v>
      </c>
      <c r="D47" s="51">
        <v>5</v>
      </c>
      <c r="E47" s="57"/>
      <c r="F47" s="57"/>
      <c r="G47" s="57">
        <v>20</v>
      </c>
      <c r="H47" s="57">
        <v>20</v>
      </c>
      <c r="I47" s="57">
        <v>30</v>
      </c>
      <c r="J47" s="56">
        <v>30</v>
      </c>
      <c r="K47" s="56"/>
      <c r="L47" s="56"/>
      <c r="M47" s="56"/>
      <c r="N47" s="56"/>
      <c r="O47" s="56"/>
      <c r="P47" s="56"/>
      <c r="S47" s="30">
        <f t="shared" si="6"/>
        <v>100</v>
      </c>
    </row>
    <row r="48" spans="1:19" x14ac:dyDescent="0.2">
      <c r="A48" s="54" t="str">
        <f t="shared" si="7"/>
        <v>6|8</v>
      </c>
      <c r="B48" s="55" t="s">
        <v>367</v>
      </c>
      <c r="C48" s="50" t="s">
        <v>527</v>
      </c>
      <c r="D48" s="51">
        <v>6</v>
      </c>
      <c r="E48" s="57"/>
      <c r="F48" s="57"/>
      <c r="G48" s="57">
        <v>20</v>
      </c>
      <c r="H48" s="57">
        <v>30</v>
      </c>
      <c r="I48" s="57">
        <v>30</v>
      </c>
      <c r="J48" s="56">
        <v>20</v>
      </c>
      <c r="K48" s="56"/>
      <c r="L48" s="56"/>
      <c r="M48" s="56"/>
      <c r="N48" s="56"/>
      <c r="O48" s="56"/>
      <c r="P48" s="56"/>
      <c r="S48" s="30">
        <f t="shared" si="6"/>
        <v>100</v>
      </c>
    </row>
    <row r="49" spans="1:19" x14ac:dyDescent="0.2">
      <c r="A49" s="54" t="str">
        <f t="shared" si="7"/>
        <v>6|9</v>
      </c>
      <c r="B49" s="55" t="s">
        <v>528</v>
      </c>
      <c r="C49" s="50" t="s">
        <v>529</v>
      </c>
      <c r="D49" s="51">
        <v>6</v>
      </c>
      <c r="E49" s="57">
        <v>5</v>
      </c>
      <c r="F49" s="57">
        <v>15</v>
      </c>
      <c r="G49" s="57">
        <v>25</v>
      </c>
      <c r="H49" s="57">
        <v>25</v>
      </c>
      <c r="I49" s="57">
        <v>20</v>
      </c>
      <c r="J49" s="56">
        <v>10</v>
      </c>
      <c r="K49" s="56"/>
      <c r="L49" s="56"/>
      <c r="M49" s="56"/>
      <c r="N49" s="56"/>
      <c r="O49" s="56"/>
      <c r="P49" s="56"/>
      <c r="S49" s="30">
        <f t="shared" si="6"/>
        <v>100</v>
      </c>
    </row>
    <row r="50" spans="1:19" x14ac:dyDescent="0.2">
      <c r="A50" s="54" t="str">
        <f t="shared" si="7"/>
        <v>6|10</v>
      </c>
      <c r="B50" s="55" t="s">
        <v>530</v>
      </c>
      <c r="C50" s="50" t="s">
        <v>519</v>
      </c>
      <c r="D50" s="51"/>
      <c r="E50" s="57">
        <v>20</v>
      </c>
      <c r="F50" s="57">
        <v>30</v>
      </c>
      <c r="G50" s="57">
        <v>30</v>
      </c>
      <c r="H50" s="57">
        <v>15</v>
      </c>
      <c r="I50" s="57">
        <v>5</v>
      </c>
      <c r="J50" s="56"/>
      <c r="K50" s="56"/>
      <c r="L50" s="56"/>
      <c r="M50" s="56"/>
      <c r="N50" s="56"/>
      <c r="O50" s="56"/>
      <c r="P50" s="56"/>
      <c r="S50" s="30">
        <f t="shared" si="6"/>
        <v>100</v>
      </c>
    </row>
    <row r="51" spans="1:19" x14ac:dyDescent="0.2">
      <c r="A51" s="54" t="str">
        <f t="shared" si="7"/>
        <v>6|11</v>
      </c>
      <c r="B51" s="55" t="s">
        <v>902</v>
      </c>
      <c r="C51" s="50" t="s">
        <v>938</v>
      </c>
      <c r="D51" s="51"/>
      <c r="E51" s="57">
        <v>3</v>
      </c>
      <c r="F51" s="57">
        <v>12</v>
      </c>
      <c r="G51" s="57">
        <v>25</v>
      </c>
      <c r="H51" s="57">
        <v>28</v>
      </c>
      <c r="I51" s="57">
        <v>21</v>
      </c>
      <c r="J51" s="56">
        <v>11</v>
      </c>
      <c r="K51" s="56"/>
      <c r="L51" s="56"/>
      <c r="M51" s="56"/>
      <c r="N51" s="56"/>
      <c r="O51" s="56"/>
      <c r="P51" s="56"/>
      <c r="S51" s="30">
        <f t="shared" si="6"/>
        <v>100</v>
      </c>
    </row>
    <row r="52" spans="1:19" ht="5.45" customHeight="1" x14ac:dyDescent="0.2"/>
    <row r="53" spans="1:19" ht="13.5" thickBot="1" x14ac:dyDescent="0.25">
      <c r="A53" s="58" t="s">
        <v>77</v>
      </c>
      <c r="B53" s="59">
        <v>7</v>
      </c>
      <c r="C53" s="60"/>
      <c r="D53" s="61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</row>
    <row r="54" spans="1:19" ht="13.5" thickTop="1" x14ac:dyDescent="0.2">
      <c r="A54" s="62" t="str">
        <f>CONCATENATE($B$53,"|",B54)</f>
        <v>7|1</v>
      </c>
      <c r="B54" s="49">
        <v>1</v>
      </c>
      <c r="C54" s="50" t="s">
        <v>520</v>
      </c>
      <c r="D54" s="51">
        <v>1</v>
      </c>
      <c r="E54" s="52">
        <v>15</v>
      </c>
      <c r="F54" s="52">
        <v>30</v>
      </c>
      <c r="G54" s="52">
        <v>30</v>
      </c>
      <c r="H54" s="52">
        <v>20</v>
      </c>
      <c r="I54" s="52">
        <v>5</v>
      </c>
      <c r="J54" s="53"/>
      <c r="K54" s="53"/>
      <c r="L54" s="53"/>
      <c r="M54" s="53"/>
      <c r="N54" s="53"/>
      <c r="O54" s="53"/>
      <c r="P54" s="53"/>
      <c r="S54" s="30">
        <f>SUM(E54:P54)</f>
        <v>100</v>
      </c>
    </row>
    <row r="55" spans="1:19" x14ac:dyDescent="0.2">
      <c r="A55" s="54" t="str">
        <f>CONCATENATE($B$53,"|",B55)</f>
        <v>7|2</v>
      </c>
      <c r="B55" s="55" t="s">
        <v>197</v>
      </c>
      <c r="C55" s="50" t="s">
        <v>516</v>
      </c>
      <c r="D55" s="51">
        <v>2</v>
      </c>
      <c r="E55" s="52">
        <v>15</v>
      </c>
      <c r="F55" s="52">
        <v>20</v>
      </c>
      <c r="G55" s="52">
        <v>25</v>
      </c>
      <c r="H55" s="52">
        <v>25</v>
      </c>
      <c r="I55" s="52">
        <v>15</v>
      </c>
      <c r="J55" s="56"/>
      <c r="K55" s="56"/>
      <c r="L55" s="56"/>
      <c r="M55" s="56"/>
      <c r="N55" s="56"/>
      <c r="O55" s="56"/>
      <c r="P55" s="56"/>
      <c r="S55" s="30">
        <f t="shared" ref="S55:S64" si="8">SUM(E55:P55)</f>
        <v>100</v>
      </c>
    </row>
    <row r="56" spans="1:19" x14ac:dyDescent="0.2">
      <c r="A56" s="54" t="str">
        <f t="shared" ref="A56:A64" si="9">CONCATENATE($B$53,"|",B56)</f>
        <v>7|3</v>
      </c>
      <c r="B56" s="55" t="s">
        <v>215</v>
      </c>
      <c r="C56" s="50" t="s">
        <v>522</v>
      </c>
      <c r="D56" s="51">
        <v>3</v>
      </c>
      <c r="E56" s="57">
        <v>5</v>
      </c>
      <c r="F56" s="57">
        <v>15</v>
      </c>
      <c r="G56" s="57">
        <v>20</v>
      </c>
      <c r="H56" s="57">
        <v>25</v>
      </c>
      <c r="I56" s="57">
        <v>20</v>
      </c>
      <c r="J56" s="56">
        <v>15</v>
      </c>
      <c r="K56" s="56"/>
      <c r="L56" s="56"/>
      <c r="M56" s="56"/>
      <c r="N56" s="56"/>
      <c r="O56" s="56"/>
      <c r="P56" s="56"/>
      <c r="S56" s="30">
        <f t="shared" si="8"/>
        <v>100</v>
      </c>
    </row>
    <row r="57" spans="1:19" x14ac:dyDescent="0.2">
      <c r="A57" s="54" t="str">
        <f t="shared" si="9"/>
        <v>7|4</v>
      </c>
      <c r="B57" s="55" t="s">
        <v>232</v>
      </c>
      <c r="C57" s="50" t="s">
        <v>517</v>
      </c>
      <c r="D57" s="51">
        <v>4</v>
      </c>
      <c r="E57" s="57"/>
      <c r="F57" s="57"/>
      <c r="G57" s="57">
        <v>15</v>
      </c>
      <c r="H57" s="57">
        <v>25</v>
      </c>
      <c r="I57" s="57">
        <v>25</v>
      </c>
      <c r="J57" s="56">
        <v>25</v>
      </c>
      <c r="K57" s="56">
        <v>10</v>
      </c>
      <c r="L57" s="56"/>
      <c r="M57" s="56"/>
      <c r="N57" s="56"/>
      <c r="O57" s="56"/>
      <c r="P57" s="56"/>
      <c r="S57" s="30">
        <f t="shared" si="8"/>
        <v>100</v>
      </c>
    </row>
    <row r="58" spans="1:19" x14ac:dyDescent="0.2">
      <c r="A58" s="54" t="str">
        <f t="shared" si="9"/>
        <v>7|5</v>
      </c>
      <c r="B58" s="55" t="s">
        <v>196</v>
      </c>
      <c r="C58" s="50" t="s">
        <v>518</v>
      </c>
      <c r="D58" s="51">
        <v>5</v>
      </c>
      <c r="E58" s="57"/>
      <c r="F58" s="57">
        <v>10</v>
      </c>
      <c r="G58" s="57">
        <v>15</v>
      </c>
      <c r="H58" s="57">
        <v>30</v>
      </c>
      <c r="I58" s="57">
        <v>30</v>
      </c>
      <c r="J58" s="56">
        <v>15</v>
      </c>
      <c r="K58" s="56"/>
      <c r="L58" s="56"/>
      <c r="M58" s="56"/>
      <c r="N58" s="56"/>
      <c r="O58" s="56"/>
      <c r="P58" s="56"/>
      <c r="S58" s="30">
        <f t="shared" si="8"/>
        <v>100</v>
      </c>
    </row>
    <row r="59" spans="1:19" x14ac:dyDescent="0.2">
      <c r="A59" s="54" t="str">
        <f t="shared" si="9"/>
        <v>7|6</v>
      </c>
      <c r="B59" s="55" t="s">
        <v>234</v>
      </c>
      <c r="C59" s="50" t="s">
        <v>524</v>
      </c>
      <c r="D59" s="51">
        <v>3</v>
      </c>
      <c r="E59" s="57"/>
      <c r="F59" s="57">
        <v>5</v>
      </c>
      <c r="G59" s="57">
        <v>10</v>
      </c>
      <c r="H59" s="57">
        <v>25</v>
      </c>
      <c r="I59" s="57">
        <v>25</v>
      </c>
      <c r="J59" s="56">
        <v>20</v>
      </c>
      <c r="K59" s="56">
        <v>15</v>
      </c>
      <c r="L59" s="56"/>
      <c r="M59" s="56"/>
      <c r="N59" s="56"/>
      <c r="O59" s="56"/>
      <c r="P59" s="56"/>
      <c r="S59" s="30">
        <f t="shared" si="8"/>
        <v>100</v>
      </c>
    </row>
    <row r="60" spans="1:19" x14ac:dyDescent="0.2">
      <c r="A60" s="54" t="str">
        <f t="shared" si="9"/>
        <v>7|7</v>
      </c>
      <c r="B60" s="55" t="s">
        <v>498</v>
      </c>
      <c r="C60" s="50" t="s">
        <v>525</v>
      </c>
      <c r="D60" s="51">
        <v>5</v>
      </c>
      <c r="E60" s="57"/>
      <c r="F60" s="57"/>
      <c r="G60" s="57">
        <v>15</v>
      </c>
      <c r="H60" s="57">
        <v>15</v>
      </c>
      <c r="I60" s="57">
        <v>25</v>
      </c>
      <c r="J60" s="57">
        <v>25</v>
      </c>
      <c r="K60" s="56">
        <v>20</v>
      </c>
      <c r="L60" s="56"/>
      <c r="M60" s="56"/>
      <c r="N60" s="56"/>
      <c r="O60" s="56"/>
      <c r="P60" s="56"/>
      <c r="S60" s="30">
        <f t="shared" si="8"/>
        <v>100</v>
      </c>
    </row>
    <row r="61" spans="1:19" x14ac:dyDescent="0.2">
      <c r="A61" s="54" t="str">
        <f t="shared" si="9"/>
        <v>7|8</v>
      </c>
      <c r="B61" s="55" t="s">
        <v>367</v>
      </c>
      <c r="C61" s="50" t="s">
        <v>527</v>
      </c>
      <c r="D61" s="51">
        <v>6</v>
      </c>
      <c r="E61" s="57"/>
      <c r="F61" s="57"/>
      <c r="G61" s="57">
        <v>10</v>
      </c>
      <c r="H61" s="57">
        <v>20</v>
      </c>
      <c r="I61" s="57">
        <v>20</v>
      </c>
      <c r="J61" s="56">
        <v>30</v>
      </c>
      <c r="K61" s="56">
        <v>20</v>
      </c>
      <c r="L61" s="56"/>
      <c r="M61" s="56"/>
      <c r="N61" s="56"/>
      <c r="O61" s="56"/>
      <c r="P61" s="56"/>
      <c r="S61" s="30">
        <f t="shared" si="8"/>
        <v>100</v>
      </c>
    </row>
    <row r="62" spans="1:19" x14ac:dyDescent="0.2">
      <c r="A62" s="54" t="str">
        <f t="shared" si="9"/>
        <v>7|9</v>
      </c>
      <c r="B62" s="55" t="s">
        <v>528</v>
      </c>
      <c r="C62" s="50" t="s">
        <v>529</v>
      </c>
      <c r="D62" s="51">
        <v>6</v>
      </c>
      <c r="E62" s="57">
        <v>5</v>
      </c>
      <c r="F62" s="57">
        <v>10</v>
      </c>
      <c r="G62" s="57">
        <v>20</v>
      </c>
      <c r="H62" s="57">
        <v>20</v>
      </c>
      <c r="I62" s="57">
        <v>20</v>
      </c>
      <c r="J62" s="56">
        <v>15</v>
      </c>
      <c r="K62" s="56">
        <v>10</v>
      </c>
      <c r="L62" s="56"/>
      <c r="M62" s="56"/>
      <c r="N62" s="56"/>
      <c r="O62" s="56"/>
      <c r="P62" s="56"/>
      <c r="S62" s="30">
        <f t="shared" si="8"/>
        <v>100</v>
      </c>
    </row>
    <row r="63" spans="1:19" x14ac:dyDescent="0.2">
      <c r="A63" s="54" t="str">
        <f t="shared" si="9"/>
        <v>7|10</v>
      </c>
      <c r="B63" s="55" t="s">
        <v>530</v>
      </c>
      <c r="C63" s="50" t="s">
        <v>519</v>
      </c>
      <c r="D63" s="51"/>
      <c r="E63" s="57">
        <v>15</v>
      </c>
      <c r="F63" s="57">
        <v>25</v>
      </c>
      <c r="G63" s="57">
        <v>25</v>
      </c>
      <c r="H63" s="57">
        <v>20</v>
      </c>
      <c r="I63" s="57">
        <v>10</v>
      </c>
      <c r="J63" s="56">
        <v>5</v>
      </c>
      <c r="K63" s="56"/>
      <c r="L63" s="56"/>
      <c r="M63" s="56"/>
      <c r="N63" s="56"/>
      <c r="O63" s="56"/>
      <c r="P63" s="56"/>
      <c r="S63" s="30">
        <f t="shared" si="8"/>
        <v>100</v>
      </c>
    </row>
    <row r="64" spans="1:19" x14ac:dyDescent="0.2">
      <c r="A64" s="54" t="str">
        <f t="shared" si="9"/>
        <v>7|11</v>
      </c>
      <c r="B64" s="55" t="s">
        <v>902</v>
      </c>
      <c r="C64" s="50" t="s">
        <v>938</v>
      </c>
      <c r="D64" s="51"/>
      <c r="E64" s="57">
        <v>2</v>
      </c>
      <c r="F64" s="57">
        <v>8</v>
      </c>
      <c r="G64" s="57">
        <v>18</v>
      </c>
      <c r="H64" s="57">
        <v>20</v>
      </c>
      <c r="I64" s="57">
        <v>20</v>
      </c>
      <c r="J64" s="56">
        <v>20</v>
      </c>
      <c r="K64" s="56">
        <v>12</v>
      </c>
      <c r="L64" s="56"/>
      <c r="M64" s="56"/>
      <c r="N64" s="56"/>
      <c r="O64" s="56"/>
      <c r="P64" s="56"/>
      <c r="S64" s="30">
        <f t="shared" si="8"/>
        <v>100</v>
      </c>
    </row>
    <row r="65" spans="1:19" ht="5.45" customHeight="1" x14ac:dyDescent="0.2"/>
    <row r="66" spans="1:19" ht="13.5" thickBot="1" x14ac:dyDescent="0.25">
      <c r="A66" s="58" t="s">
        <v>77</v>
      </c>
      <c r="B66" s="59">
        <v>8</v>
      </c>
      <c r="C66" s="60"/>
      <c r="D66" s="61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</row>
    <row r="67" spans="1:19" ht="13.5" thickTop="1" x14ac:dyDescent="0.2">
      <c r="A67" s="62" t="str">
        <f>CONCATENATE($B$66,"|",B67)</f>
        <v>8|1</v>
      </c>
      <c r="B67" s="49">
        <v>1</v>
      </c>
      <c r="C67" s="50" t="s">
        <v>520</v>
      </c>
      <c r="D67" s="51">
        <v>1</v>
      </c>
      <c r="E67" s="52">
        <v>15</v>
      </c>
      <c r="F67" s="52">
        <v>20</v>
      </c>
      <c r="G67" s="52">
        <v>25</v>
      </c>
      <c r="H67" s="52">
        <v>25</v>
      </c>
      <c r="I67" s="52">
        <v>10</v>
      </c>
      <c r="J67" s="53">
        <v>5</v>
      </c>
      <c r="K67" s="53"/>
      <c r="L67" s="53"/>
      <c r="M67" s="53"/>
      <c r="N67" s="53"/>
      <c r="O67" s="53"/>
      <c r="P67" s="53"/>
      <c r="S67" s="30">
        <f>SUM(E67:P67)</f>
        <v>100</v>
      </c>
    </row>
    <row r="68" spans="1:19" x14ac:dyDescent="0.2">
      <c r="A68" s="54" t="str">
        <f>CONCATENATE($B$66,"|",B68)</f>
        <v>8|2</v>
      </c>
      <c r="B68" s="55" t="s">
        <v>197</v>
      </c>
      <c r="C68" s="50" t="s">
        <v>516</v>
      </c>
      <c r="D68" s="51">
        <v>2</v>
      </c>
      <c r="E68" s="52">
        <v>15</v>
      </c>
      <c r="F68" s="52">
        <v>20</v>
      </c>
      <c r="G68" s="52">
        <v>25</v>
      </c>
      <c r="H68" s="52">
        <v>25</v>
      </c>
      <c r="I68" s="52">
        <v>10</v>
      </c>
      <c r="J68" s="56">
        <v>5</v>
      </c>
      <c r="K68" s="56"/>
      <c r="L68" s="56"/>
      <c r="M68" s="56"/>
      <c r="N68" s="56"/>
      <c r="O68" s="56"/>
      <c r="P68" s="56"/>
      <c r="S68" s="30">
        <f t="shared" ref="S68:S77" si="10">SUM(E68:P68)</f>
        <v>100</v>
      </c>
    </row>
    <row r="69" spans="1:19" x14ac:dyDescent="0.2">
      <c r="A69" s="54" t="str">
        <f t="shared" ref="A69:A77" si="11">CONCATENATE($B$66,"|",B69)</f>
        <v>8|3</v>
      </c>
      <c r="B69" s="55" t="s">
        <v>215</v>
      </c>
      <c r="C69" s="50" t="s">
        <v>522</v>
      </c>
      <c r="D69" s="51">
        <v>3</v>
      </c>
      <c r="E69" s="57">
        <v>5</v>
      </c>
      <c r="F69" s="57">
        <v>10</v>
      </c>
      <c r="G69" s="57">
        <v>15</v>
      </c>
      <c r="H69" s="57">
        <v>20</v>
      </c>
      <c r="I69" s="57">
        <v>20</v>
      </c>
      <c r="J69" s="56">
        <v>20</v>
      </c>
      <c r="K69" s="56">
        <v>10</v>
      </c>
      <c r="L69" s="56"/>
      <c r="M69" s="56"/>
      <c r="N69" s="56"/>
      <c r="O69" s="56"/>
      <c r="P69" s="56"/>
      <c r="S69" s="30">
        <f t="shared" si="10"/>
        <v>100</v>
      </c>
    </row>
    <row r="70" spans="1:19" x14ac:dyDescent="0.2">
      <c r="A70" s="54" t="str">
        <f t="shared" si="11"/>
        <v>8|4</v>
      </c>
      <c r="B70" s="55" t="s">
        <v>232</v>
      </c>
      <c r="C70" s="50" t="s">
        <v>517</v>
      </c>
      <c r="D70" s="51">
        <v>4</v>
      </c>
      <c r="E70" s="57"/>
      <c r="F70" s="57"/>
      <c r="G70" s="57">
        <v>10</v>
      </c>
      <c r="H70" s="57">
        <v>25</v>
      </c>
      <c r="I70" s="57">
        <v>25</v>
      </c>
      <c r="J70" s="56">
        <v>20</v>
      </c>
      <c r="K70" s="56">
        <v>10</v>
      </c>
      <c r="L70" s="56">
        <v>10</v>
      </c>
      <c r="M70" s="56"/>
      <c r="N70" s="56"/>
      <c r="O70" s="56"/>
      <c r="P70" s="56"/>
      <c r="S70" s="30">
        <f t="shared" si="10"/>
        <v>100</v>
      </c>
    </row>
    <row r="71" spans="1:19" x14ac:dyDescent="0.2">
      <c r="A71" s="54" t="str">
        <f t="shared" si="11"/>
        <v>8|5</v>
      </c>
      <c r="B71" s="55" t="s">
        <v>196</v>
      </c>
      <c r="C71" s="50" t="s">
        <v>518</v>
      </c>
      <c r="D71" s="51">
        <v>5</v>
      </c>
      <c r="E71" s="57"/>
      <c r="F71" s="57">
        <v>5</v>
      </c>
      <c r="G71" s="57">
        <v>15</v>
      </c>
      <c r="H71" s="57">
        <v>25</v>
      </c>
      <c r="I71" s="57">
        <v>25</v>
      </c>
      <c r="J71" s="56">
        <v>15</v>
      </c>
      <c r="K71" s="56">
        <v>15</v>
      </c>
      <c r="L71" s="56"/>
      <c r="M71" s="56"/>
      <c r="N71" s="56"/>
      <c r="O71" s="56"/>
      <c r="P71" s="56"/>
      <c r="S71" s="30">
        <f t="shared" si="10"/>
        <v>100</v>
      </c>
    </row>
    <row r="72" spans="1:19" x14ac:dyDescent="0.2">
      <c r="A72" s="54" t="str">
        <f t="shared" si="11"/>
        <v>8|6</v>
      </c>
      <c r="B72" s="55" t="s">
        <v>234</v>
      </c>
      <c r="C72" s="50" t="s">
        <v>524</v>
      </c>
      <c r="D72" s="51">
        <v>3</v>
      </c>
      <c r="E72" s="57"/>
      <c r="F72" s="57"/>
      <c r="G72" s="57">
        <v>5</v>
      </c>
      <c r="H72" s="57">
        <v>20</v>
      </c>
      <c r="I72" s="57">
        <v>20</v>
      </c>
      <c r="J72" s="56">
        <v>25</v>
      </c>
      <c r="K72" s="56">
        <v>20</v>
      </c>
      <c r="L72" s="56">
        <v>10</v>
      </c>
      <c r="M72" s="56"/>
      <c r="N72" s="56"/>
      <c r="O72" s="56"/>
      <c r="P72" s="56"/>
      <c r="S72" s="30">
        <f t="shared" si="10"/>
        <v>100</v>
      </c>
    </row>
    <row r="73" spans="1:19" x14ac:dyDescent="0.2">
      <c r="A73" s="54" t="str">
        <f t="shared" si="11"/>
        <v>8|7</v>
      </c>
      <c r="B73" s="55" t="s">
        <v>498</v>
      </c>
      <c r="C73" s="50" t="s">
        <v>525</v>
      </c>
      <c r="D73" s="51">
        <v>5</v>
      </c>
      <c r="E73" s="57"/>
      <c r="F73" s="57"/>
      <c r="G73" s="57">
        <v>5</v>
      </c>
      <c r="H73" s="57">
        <v>15</v>
      </c>
      <c r="I73" s="57">
        <v>20</v>
      </c>
      <c r="J73" s="57">
        <v>25</v>
      </c>
      <c r="K73" s="57">
        <v>25</v>
      </c>
      <c r="L73" s="57">
        <v>10</v>
      </c>
      <c r="M73" s="56"/>
      <c r="N73" s="56"/>
      <c r="O73" s="56"/>
      <c r="P73" s="56"/>
      <c r="S73" s="30">
        <f t="shared" si="10"/>
        <v>100</v>
      </c>
    </row>
    <row r="74" spans="1:19" x14ac:dyDescent="0.2">
      <c r="A74" s="54" t="str">
        <f t="shared" si="11"/>
        <v>8|8</v>
      </c>
      <c r="B74" s="55" t="s">
        <v>367</v>
      </c>
      <c r="C74" s="50" t="s">
        <v>527</v>
      </c>
      <c r="D74" s="51">
        <v>6</v>
      </c>
      <c r="E74" s="57"/>
      <c r="F74" s="57"/>
      <c r="G74" s="57"/>
      <c r="H74" s="57">
        <v>20</v>
      </c>
      <c r="I74" s="57">
        <v>20</v>
      </c>
      <c r="J74" s="56">
        <v>30</v>
      </c>
      <c r="K74" s="56">
        <v>20</v>
      </c>
      <c r="L74" s="56">
        <v>10</v>
      </c>
      <c r="M74" s="56"/>
      <c r="N74" s="56"/>
      <c r="O74" s="56"/>
      <c r="P74" s="56"/>
      <c r="S74" s="30">
        <f t="shared" si="10"/>
        <v>100</v>
      </c>
    </row>
    <row r="75" spans="1:19" x14ac:dyDescent="0.2">
      <c r="A75" s="54" t="str">
        <f t="shared" si="11"/>
        <v>8|9</v>
      </c>
      <c r="B75" s="55" t="s">
        <v>528</v>
      </c>
      <c r="C75" s="50" t="s">
        <v>529</v>
      </c>
      <c r="D75" s="51">
        <v>6</v>
      </c>
      <c r="E75" s="57">
        <v>5</v>
      </c>
      <c r="F75" s="57">
        <v>5</v>
      </c>
      <c r="G75" s="57">
        <v>10</v>
      </c>
      <c r="H75" s="57">
        <v>15</v>
      </c>
      <c r="I75" s="57">
        <v>20</v>
      </c>
      <c r="J75" s="56">
        <v>20</v>
      </c>
      <c r="K75" s="56">
        <v>15</v>
      </c>
      <c r="L75" s="56">
        <v>10</v>
      </c>
      <c r="M75" s="56"/>
      <c r="N75" s="56"/>
      <c r="O75" s="56"/>
      <c r="P75" s="56"/>
      <c r="S75" s="30">
        <f t="shared" si="10"/>
        <v>100</v>
      </c>
    </row>
    <row r="76" spans="1:19" x14ac:dyDescent="0.2">
      <c r="A76" s="54" t="str">
        <f t="shared" si="11"/>
        <v>8|10</v>
      </c>
      <c r="B76" s="55" t="s">
        <v>530</v>
      </c>
      <c r="C76" s="50" t="s">
        <v>519</v>
      </c>
      <c r="D76" s="51"/>
      <c r="E76" s="57">
        <v>15</v>
      </c>
      <c r="F76" s="57">
        <v>20</v>
      </c>
      <c r="G76" s="57">
        <v>20</v>
      </c>
      <c r="H76" s="57">
        <v>20</v>
      </c>
      <c r="I76" s="57">
        <v>15</v>
      </c>
      <c r="J76" s="56">
        <v>10</v>
      </c>
      <c r="K76" s="56"/>
      <c r="L76" s="56"/>
      <c r="M76" s="56"/>
      <c r="N76" s="56"/>
      <c r="O76" s="56"/>
      <c r="P76" s="56"/>
      <c r="S76" s="30">
        <f t="shared" si="10"/>
        <v>100</v>
      </c>
    </row>
    <row r="77" spans="1:19" x14ac:dyDescent="0.2">
      <c r="A77" s="54" t="str">
        <f t="shared" si="11"/>
        <v>8|11</v>
      </c>
      <c r="B77" s="55" t="s">
        <v>902</v>
      </c>
      <c r="C77" s="50" t="s">
        <v>938</v>
      </c>
      <c r="D77" s="51"/>
      <c r="E77" s="57">
        <v>2</v>
      </c>
      <c r="F77" s="57">
        <v>2</v>
      </c>
      <c r="G77" s="57">
        <v>13</v>
      </c>
      <c r="H77" s="57">
        <v>15</v>
      </c>
      <c r="I77" s="57">
        <v>15</v>
      </c>
      <c r="J77" s="56">
        <v>22</v>
      </c>
      <c r="K77" s="56">
        <v>23</v>
      </c>
      <c r="L77" s="56">
        <v>8</v>
      </c>
      <c r="M77" s="56"/>
      <c r="N77" s="56"/>
      <c r="O77" s="56"/>
      <c r="P77" s="56"/>
      <c r="S77" s="30">
        <f t="shared" si="10"/>
        <v>100</v>
      </c>
    </row>
    <row r="78" spans="1:19" ht="5.45" customHeight="1" x14ac:dyDescent="0.2"/>
    <row r="79" spans="1:19" ht="13.5" thickBot="1" x14ac:dyDescent="0.25">
      <c r="A79" s="58" t="s">
        <v>77</v>
      </c>
      <c r="B79" s="59">
        <v>9</v>
      </c>
      <c r="C79" s="60"/>
      <c r="D79" s="61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</row>
    <row r="80" spans="1:19" ht="13.5" thickTop="1" x14ac:dyDescent="0.2">
      <c r="A80" s="62" t="str">
        <f>CONCATENATE($B$79,"|",B80)</f>
        <v>9|1</v>
      </c>
      <c r="B80" s="49">
        <v>1</v>
      </c>
      <c r="C80" s="50" t="s">
        <v>520</v>
      </c>
      <c r="D80" s="51">
        <v>1</v>
      </c>
      <c r="E80" s="52">
        <v>15</v>
      </c>
      <c r="F80" s="52">
        <v>15</v>
      </c>
      <c r="G80" s="52">
        <v>20</v>
      </c>
      <c r="H80" s="52">
        <v>20</v>
      </c>
      <c r="I80" s="52">
        <v>20</v>
      </c>
      <c r="J80" s="53">
        <v>10</v>
      </c>
      <c r="K80" s="53"/>
      <c r="L80" s="53"/>
      <c r="M80" s="53"/>
      <c r="N80" s="53"/>
      <c r="O80" s="53"/>
      <c r="P80" s="53"/>
      <c r="S80" s="30">
        <f>SUM(E80:P80)</f>
        <v>100</v>
      </c>
    </row>
    <row r="81" spans="1:19" x14ac:dyDescent="0.2">
      <c r="A81" s="54" t="str">
        <f>CONCATENATE($B$79,"|",B81)</f>
        <v>9|2</v>
      </c>
      <c r="B81" s="55" t="s">
        <v>197</v>
      </c>
      <c r="C81" s="50" t="s">
        <v>516</v>
      </c>
      <c r="D81" s="51">
        <v>2</v>
      </c>
      <c r="E81" s="52">
        <v>10</v>
      </c>
      <c r="F81" s="52">
        <v>15</v>
      </c>
      <c r="G81" s="52">
        <v>20</v>
      </c>
      <c r="H81" s="52">
        <v>20</v>
      </c>
      <c r="I81" s="52">
        <v>15</v>
      </c>
      <c r="J81" s="56">
        <v>15</v>
      </c>
      <c r="K81" s="56">
        <v>5</v>
      </c>
      <c r="L81" s="56"/>
      <c r="M81" s="56"/>
      <c r="N81" s="56"/>
      <c r="O81" s="56"/>
      <c r="P81" s="56"/>
      <c r="S81" s="30">
        <f t="shared" ref="S81:S90" si="12">SUM(E81:P81)</f>
        <v>100</v>
      </c>
    </row>
    <row r="82" spans="1:19" x14ac:dyDescent="0.2">
      <c r="A82" s="54" t="str">
        <f t="shared" ref="A82:A90" si="13">CONCATENATE($B$79,"|",B82)</f>
        <v>9|3</v>
      </c>
      <c r="B82" s="55" t="s">
        <v>215</v>
      </c>
      <c r="C82" s="50" t="s">
        <v>522</v>
      </c>
      <c r="D82" s="51">
        <v>3</v>
      </c>
      <c r="E82" s="57">
        <v>5</v>
      </c>
      <c r="F82" s="57">
        <v>10</v>
      </c>
      <c r="G82" s="57">
        <v>15</v>
      </c>
      <c r="H82" s="57">
        <v>20</v>
      </c>
      <c r="I82" s="57">
        <v>20</v>
      </c>
      <c r="J82" s="56">
        <v>10</v>
      </c>
      <c r="K82" s="56">
        <v>10</v>
      </c>
      <c r="L82" s="56">
        <v>10</v>
      </c>
      <c r="M82" s="56"/>
      <c r="N82" s="56"/>
      <c r="O82" s="56"/>
      <c r="P82" s="56"/>
      <c r="S82" s="30">
        <f t="shared" si="12"/>
        <v>100</v>
      </c>
    </row>
    <row r="83" spans="1:19" x14ac:dyDescent="0.2">
      <c r="A83" s="54" t="str">
        <f t="shared" si="13"/>
        <v>9|4</v>
      </c>
      <c r="B83" s="55" t="s">
        <v>232</v>
      </c>
      <c r="C83" s="50" t="s">
        <v>517</v>
      </c>
      <c r="D83" s="51">
        <v>4</v>
      </c>
      <c r="E83" s="57"/>
      <c r="F83" s="57"/>
      <c r="G83" s="57">
        <v>5</v>
      </c>
      <c r="H83" s="57">
        <v>15</v>
      </c>
      <c r="I83" s="57">
        <v>20</v>
      </c>
      <c r="J83" s="56">
        <v>20</v>
      </c>
      <c r="K83" s="56">
        <v>20</v>
      </c>
      <c r="L83" s="56">
        <v>15</v>
      </c>
      <c r="M83" s="56">
        <v>5</v>
      </c>
      <c r="N83" s="56"/>
      <c r="O83" s="56"/>
      <c r="P83" s="56"/>
      <c r="S83" s="30">
        <f t="shared" si="12"/>
        <v>100</v>
      </c>
    </row>
    <row r="84" spans="1:19" x14ac:dyDescent="0.2">
      <c r="A84" s="54" t="str">
        <f t="shared" si="13"/>
        <v>9|5</v>
      </c>
      <c r="B84" s="55" t="s">
        <v>196</v>
      </c>
      <c r="C84" s="50" t="s">
        <v>518</v>
      </c>
      <c r="D84" s="51">
        <v>5</v>
      </c>
      <c r="E84" s="57"/>
      <c r="F84" s="57">
        <v>5</v>
      </c>
      <c r="G84" s="57">
        <v>10</v>
      </c>
      <c r="H84" s="57">
        <v>15</v>
      </c>
      <c r="I84" s="57">
        <v>20</v>
      </c>
      <c r="J84" s="56">
        <v>20</v>
      </c>
      <c r="K84" s="56">
        <v>20</v>
      </c>
      <c r="L84" s="56">
        <v>10</v>
      </c>
      <c r="M84" s="56"/>
      <c r="N84" s="56"/>
      <c r="O84" s="56"/>
      <c r="P84" s="56"/>
      <c r="S84" s="30">
        <f t="shared" si="12"/>
        <v>100</v>
      </c>
    </row>
    <row r="85" spans="1:19" x14ac:dyDescent="0.2">
      <c r="A85" s="54" t="str">
        <f t="shared" si="13"/>
        <v>9|6</v>
      </c>
      <c r="B85" s="55" t="s">
        <v>234</v>
      </c>
      <c r="C85" s="50" t="s">
        <v>524</v>
      </c>
      <c r="D85" s="51">
        <v>3</v>
      </c>
      <c r="E85" s="57"/>
      <c r="F85" s="57"/>
      <c r="G85" s="57">
        <v>5</v>
      </c>
      <c r="H85" s="57">
        <v>10</v>
      </c>
      <c r="I85" s="57">
        <v>20</v>
      </c>
      <c r="J85" s="56">
        <v>20</v>
      </c>
      <c r="K85" s="56">
        <v>20</v>
      </c>
      <c r="L85" s="56">
        <v>15</v>
      </c>
      <c r="M85" s="56">
        <v>10</v>
      </c>
      <c r="N85" s="56"/>
      <c r="O85" s="56"/>
      <c r="P85" s="56"/>
      <c r="S85" s="30">
        <f t="shared" si="12"/>
        <v>100</v>
      </c>
    </row>
    <row r="86" spans="1:19" x14ac:dyDescent="0.2">
      <c r="A86" s="54" t="str">
        <f t="shared" si="13"/>
        <v>9|7</v>
      </c>
      <c r="B86" s="55" t="s">
        <v>498</v>
      </c>
      <c r="C86" s="50" t="s">
        <v>525</v>
      </c>
      <c r="D86" s="51">
        <v>5</v>
      </c>
      <c r="E86" s="57"/>
      <c r="F86" s="57"/>
      <c r="G86" s="57"/>
      <c r="H86" s="57">
        <v>15</v>
      </c>
      <c r="I86" s="57">
        <v>15</v>
      </c>
      <c r="J86" s="56">
        <v>15</v>
      </c>
      <c r="K86" s="56">
        <v>20</v>
      </c>
      <c r="L86" s="56">
        <v>20</v>
      </c>
      <c r="M86" s="56">
        <v>15</v>
      </c>
      <c r="N86" s="56"/>
      <c r="O86" s="56"/>
      <c r="P86" s="56"/>
      <c r="S86" s="30">
        <f t="shared" si="12"/>
        <v>100</v>
      </c>
    </row>
    <row r="87" spans="1:19" x14ac:dyDescent="0.2">
      <c r="A87" s="54" t="str">
        <f t="shared" si="13"/>
        <v>9|8</v>
      </c>
      <c r="B87" s="55" t="s">
        <v>367</v>
      </c>
      <c r="C87" s="50" t="s">
        <v>527</v>
      </c>
      <c r="D87" s="51">
        <v>6</v>
      </c>
      <c r="E87" s="57"/>
      <c r="F87" s="57"/>
      <c r="G87" s="57"/>
      <c r="H87" s="57">
        <v>10</v>
      </c>
      <c r="I87" s="57">
        <v>20</v>
      </c>
      <c r="J87" s="56">
        <v>30</v>
      </c>
      <c r="K87" s="56">
        <v>20</v>
      </c>
      <c r="L87" s="56">
        <v>10</v>
      </c>
      <c r="M87" s="56">
        <v>10</v>
      </c>
      <c r="N87" s="56"/>
      <c r="O87" s="56"/>
      <c r="P87" s="56"/>
      <c r="S87" s="30">
        <f t="shared" si="12"/>
        <v>100</v>
      </c>
    </row>
    <row r="88" spans="1:19" x14ac:dyDescent="0.2">
      <c r="A88" s="54" t="str">
        <f t="shared" si="13"/>
        <v>9|9</v>
      </c>
      <c r="B88" s="55" t="s">
        <v>528</v>
      </c>
      <c r="C88" s="50" t="s">
        <v>529</v>
      </c>
      <c r="D88" s="51">
        <v>6</v>
      </c>
      <c r="E88" s="57">
        <v>5</v>
      </c>
      <c r="F88" s="57">
        <v>5</v>
      </c>
      <c r="G88" s="57">
        <v>10</v>
      </c>
      <c r="H88" s="57">
        <v>15</v>
      </c>
      <c r="I88" s="57">
        <v>20</v>
      </c>
      <c r="J88" s="56">
        <v>15</v>
      </c>
      <c r="K88" s="56">
        <v>15</v>
      </c>
      <c r="L88" s="56">
        <v>15</v>
      </c>
      <c r="M88" s="56"/>
      <c r="N88" s="56"/>
      <c r="O88" s="56"/>
      <c r="P88" s="56"/>
      <c r="S88" s="30">
        <f t="shared" si="12"/>
        <v>100</v>
      </c>
    </row>
    <row r="89" spans="1:19" x14ac:dyDescent="0.2">
      <c r="A89" s="54" t="str">
        <f t="shared" si="13"/>
        <v>9|10</v>
      </c>
      <c r="B89" s="55" t="s">
        <v>530</v>
      </c>
      <c r="C89" s="50" t="s">
        <v>519</v>
      </c>
      <c r="D89" s="51"/>
      <c r="E89" s="57">
        <v>10</v>
      </c>
      <c r="F89" s="57">
        <v>15</v>
      </c>
      <c r="G89" s="57">
        <v>20</v>
      </c>
      <c r="H89" s="57">
        <v>20</v>
      </c>
      <c r="I89" s="57">
        <v>20</v>
      </c>
      <c r="J89" s="56">
        <v>10</v>
      </c>
      <c r="K89" s="56">
        <v>5</v>
      </c>
      <c r="L89" s="56"/>
      <c r="M89" s="56"/>
      <c r="N89" s="56"/>
      <c r="O89" s="56"/>
      <c r="P89" s="56"/>
      <c r="S89" s="30">
        <f t="shared" si="12"/>
        <v>100</v>
      </c>
    </row>
    <row r="90" spans="1:19" x14ac:dyDescent="0.2">
      <c r="A90" s="54" t="str">
        <f t="shared" si="13"/>
        <v>9|11</v>
      </c>
      <c r="B90" s="55" t="s">
        <v>902</v>
      </c>
      <c r="C90" s="50" t="s">
        <v>938</v>
      </c>
      <c r="D90" s="51"/>
      <c r="E90" s="57">
        <v>3</v>
      </c>
      <c r="F90" s="57">
        <v>5</v>
      </c>
      <c r="G90" s="57">
        <v>11</v>
      </c>
      <c r="H90" s="57">
        <v>15</v>
      </c>
      <c r="I90" s="57">
        <v>20</v>
      </c>
      <c r="J90" s="56">
        <v>16</v>
      </c>
      <c r="K90" s="56">
        <v>14</v>
      </c>
      <c r="L90" s="56">
        <v>10</v>
      </c>
      <c r="M90" s="56">
        <v>6</v>
      </c>
      <c r="N90" s="56"/>
      <c r="O90" s="56"/>
      <c r="P90" s="56"/>
      <c r="S90" s="30">
        <f t="shared" si="12"/>
        <v>100</v>
      </c>
    </row>
    <row r="91" spans="1:19" ht="5.45" customHeight="1" x14ac:dyDescent="0.2"/>
    <row r="92" spans="1:19" ht="13.5" thickBot="1" x14ac:dyDescent="0.25">
      <c r="A92" s="58" t="s">
        <v>77</v>
      </c>
      <c r="B92" s="59">
        <v>10</v>
      </c>
      <c r="C92" s="60"/>
      <c r="D92" s="61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</row>
    <row r="93" spans="1:19" ht="13.5" thickTop="1" x14ac:dyDescent="0.2">
      <c r="A93" s="62" t="str">
        <f>CONCATENATE($B$92,"|",B93)</f>
        <v>10|1</v>
      </c>
      <c r="B93" s="49">
        <v>1</v>
      </c>
      <c r="C93" s="50" t="s">
        <v>520</v>
      </c>
      <c r="D93" s="51">
        <v>1</v>
      </c>
      <c r="E93" s="52">
        <v>20</v>
      </c>
      <c r="F93" s="52">
        <v>20</v>
      </c>
      <c r="G93" s="52">
        <v>20</v>
      </c>
      <c r="H93" s="52">
        <v>10</v>
      </c>
      <c r="I93" s="52">
        <v>10</v>
      </c>
      <c r="J93" s="53">
        <v>10</v>
      </c>
      <c r="K93" s="53">
        <v>10</v>
      </c>
      <c r="L93" s="53"/>
      <c r="M93" s="53"/>
      <c r="N93" s="53"/>
      <c r="O93" s="53"/>
      <c r="P93" s="53"/>
      <c r="S93" s="30">
        <f>SUM(E93:P93)</f>
        <v>100</v>
      </c>
    </row>
    <row r="94" spans="1:19" x14ac:dyDescent="0.2">
      <c r="A94" s="54" t="str">
        <f>CONCATENATE($B$92,"|",B94)</f>
        <v>10|2</v>
      </c>
      <c r="B94" s="55" t="s">
        <v>197</v>
      </c>
      <c r="C94" s="50" t="s">
        <v>516</v>
      </c>
      <c r="D94" s="51">
        <v>2</v>
      </c>
      <c r="E94" s="52">
        <v>5</v>
      </c>
      <c r="F94" s="52">
        <v>10</v>
      </c>
      <c r="G94" s="52">
        <v>15</v>
      </c>
      <c r="H94" s="52">
        <v>20</v>
      </c>
      <c r="I94" s="52">
        <v>20</v>
      </c>
      <c r="J94" s="56">
        <v>15</v>
      </c>
      <c r="K94" s="56">
        <v>10</v>
      </c>
      <c r="L94" s="56">
        <v>5</v>
      </c>
      <c r="M94" s="56"/>
      <c r="N94" s="56"/>
      <c r="O94" s="56"/>
      <c r="P94" s="56"/>
      <c r="S94" s="30">
        <f t="shared" ref="S94:S103" si="14">SUM(E94:P94)</f>
        <v>100</v>
      </c>
    </row>
    <row r="95" spans="1:19" x14ac:dyDescent="0.2">
      <c r="A95" s="54" t="str">
        <f t="shared" ref="A95:A103" si="15">CONCATENATE($B$92,"|",B95)</f>
        <v>10|3</v>
      </c>
      <c r="B95" s="55" t="s">
        <v>215</v>
      </c>
      <c r="C95" s="50" t="s">
        <v>522</v>
      </c>
      <c r="D95" s="51">
        <v>3</v>
      </c>
      <c r="E95" s="57"/>
      <c r="F95" s="57">
        <v>5</v>
      </c>
      <c r="G95" s="57">
        <v>10</v>
      </c>
      <c r="H95" s="57">
        <v>15</v>
      </c>
      <c r="I95" s="57">
        <v>15</v>
      </c>
      <c r="J95" s="56">
        <v>15</v>
      </c>
      <c r="K95" s="56">
        <v>15</v>
      </c>
      <c r="L95" s="56">
        <v>15</v>
      </c>
      <c r="M95" s="56">
        <v>10</v>
      </c>
      <c r="N95" s="56"/>
      <c r="O95" s="56"/>
      <c r="P95" s="56"/>
      <c r="S95" s="30">
        <f t="shared" si="14"/>
        <v>100</v>
      </c>
    </row>
    <row r="96" spans="1:19" x14ac:dyDescent="0.2">
      <c r="A96" s="54" t="str">
        <f t="shared" si="15"/>
        <v>10|4</v>
      </c>
      <c r="B96" s="55" t="s">
        <v>232</v>
      </c>
      <c r="C96" s="50" t="s">
        <v>517</v>
      </c>
      <c r="D96" s="51">
        <v>4</v>
      </c>
      <c r="E96" s="57"/>
      <c r="F96" s="57"/>
      <c r="G96" s="57">
        <v>5</v>
      </c>
      <c r="H96" s="57">
        <v>5</v>
      </c>
      <c r="I96" s="57">
        <v>15</v>
      </c>
      <c r="J96" s="56">
        <v>20</v>
      </c>
      <c r="K96" s="56">
        <v>20</v>
      </c>
      <c r="L96" s="56">
        <v>15</v>
      </c>
      <c r="M96" s="56">
        <v>10</v>
      </c>
      <c r="N96" s="56">
        <v>10</v>
      </c>
      <c r="O96" s="56"/>
      <c r="P96" s="56"/>
      <c r="S96" s="30">
        <f t="shared" si="14"/>
        <v>100</v>
      </c>
    </row>
    <row r="97" spans="1:19" x14ac:dyDescent="0.2">
      <c r="A97" s="54" t="str">
        <f t="shared" si="15"/>
        <v>10|5</v>
      </c>
      <c r="B97" s="55" t="s">
        <v>196</v>
      </c>
      <c r="C97" s="50" t="s">
        <v>518</v>
      </c>
      <c r="D97" s="51">
        <v>5</v>
      </c>
      <c r="E97" s="57"/>
      <c r="F97" s="57"/>
      <c r="G97" s="57">
        <v>10</v>
      </c>
      <c r="H97" s="57">
        <v>10</v>
      </c>
      <c r="I97" s="57">
        <v>10</v>
      </c>
      <c r="J97" s="56">
        <v>20</v>
      </c>
      <c r="K97" s="56">
        <v>20</v>
      </c>
      <c r="L97" s="56">
        <v>20</v>
      </c>
      <c r="M97" s="56">
        <v>10</v>
      </c>
      <c r="N97" s="56"/>
      <c r="O97" s="56"/>
      <c r="P97" s="56"/>
      <c r="S97" s="30">
        <f t="shared" si="14"/>
        <v>100</v>
      </c>
    </row>
    <row r="98" spans="1:19" x14ac:dyDescent="0.2">
      <c r="A98" s="54" t="str">
        <f t="shared" si="15"/>
        <v>10|6</v>
      </c>
      <c r="B98" s="55" t="s">
        <v>234</v>
      </c>
      <c r="C98" s="50" t="s">
        <v>524</v>
      </c>
      <c r="D98" s="51">
        <v>3</v>
      </c>
      <c r="E98" s="57"/>
      <c r="F98" s="57"/>
      <c r="G98" s="57"/>
      <c r="H98" s="57">
        <v>5</v>
      </c>
      <c r="I98" s="57">
        <v>10</v>
      </c>
      <c r="J98" s="57">
        <v>15</v>
      </c>
      <c r="K98" s="56">
        <v>20</v>
      </c>
      <c r="L98" s="56">
        <v>20</v>
      </c>
      <c r="M98" s="56">
        <v>15</v>
      </c>
      <c r="N98" s="56">
        <v>15</v>
      </c>
      <c r="O98" s="56"/>
      <c r="P98" s="56"/>
      <c r="S98" s="30">
        <f t="shared" si="14"/>
        <v>100</v>
      </c>
    </row>
    <row r="99" spans="1:19" x14ac:dyDescent="0.2">
      <c r="A99" s="54" t="str">
        <f t="shared" si="15"/>
        <v>10|7</v>
      </c>
      <c r="B99" s="55" t="s">
        <v>498</v>
      </c>
      <c r="C99" s="50" t="s">
        <v>525</v>
      </c>
      <c r="D99" s="51">
        <v>5</v>
      </c>
      <c r="E99" s="57"/>
      <c r="F99" s="57"/>
      <c r="G99" s="57"/>
      <c r="H99" s="57">
        <v>15</v>
      </c>
      <c r="I99" s="57">
        <v>15</v>
      </c>
      <c r="J99" s="56">
        <v>15</v>
      </c>
      <c r="K99" s="56">
        <v>20</v>
      </c>
      <c r="L99" s="56">
        <v>15</v>
      </c>
      <c r="M99" s="56">
        <v>10</v>
      </c>
      <c r="N99" s="56">
        <v>10</v>
      </c>
      <c r="O99" s="56"/>
      <c r="P99" s="56"/>
      <c r="S99" s="30">
        <f t="shared" si="14"/>
        <v>100</v>
      </c>
    </row>
    <row r="100" spans="1:19" x14ac:dyDescent="0.2">
      <c r="A100" s="54" t="str">
        <f t="shared" si="15"/>
        <v>10|8</v>
      </c>
      <c r="B100" s="55" t="s">
        <v>367</v>
      </c>
      <c r="C100" s="50" t="s">
        <v>527</v>
      </c>
      <c r="D100" s="51">
        <v>6</v>
      </c>
      <c r="E100" s="57"/>
      <c r="F100" s="57"/>
      <c r="G100" s="57"/>
      <c r="H100" s="57">
        <v>10</v>
      </c>
      <c r="I100" s="57">
        <v>20</v>
      </c>
      <c r="J100" s="56">
        <v>20</v>
      </c>
      <c r="K100" s="56">
        <v>20</v>
      </c>
      <c r="L100" s="56">
        <v>10</v>
      </c>
      <c r="M100" s="56">
        <v>10</v>
      </c>
      <c r="N100" s="56">
        <v>10</v>
      </c>
      <c r="O100" s="56"/>
      <c r="P100" s="56"/>
      <c r="S100" s="30">
        <f t="shared" si="14"/>
        <v>100</v>
      </c>
    </row>
    <row r="101" spans="1:19" x14ac:dyDescent="0.2">
      <c r="A101" s="54" t="str">
        <f t="shared" si="15"/>
        <v>10|9</v>
      </c>
      <c r="B101" s="55" t="s">
        <v>528</v>
      </c>
      <c r="C101" s="50" t="s">
        <v>529</v>
      </c>
      <c r="D101" s="51">
        <v>6</v>
      </c>
      <c r="E101" s="57">
        <v>5</v>
      </c>
      <c r="F101" s="57">
        <v>5</v>
      </c>
      <c r="G101" s="57">
        <v>10</v>
      </c>
      <c r="H101" s="57">
        <v>10</v>
      </c>
      <c r="I101" s="57">
        <v>10</v>
      </c>
      <c r="J101" s="56">
        <v>15</v>
      </c>
      <c r="K101" s="56">
        <v>15</v>
      </c>
      <c r="L101" s="56">
        <v>10</v>
      </c>
      <c r="M101" s="56">
        <v>10</v>
      </c>
      <c r="N101" s="56">
        <v>10</v>
      </c>
      <c r="O101" s="56"/>
      <c r="P101" s="56"/>
      <c r="S101" s="30">
        <f t="shared" si="14"/>
        <v>100</v>
      </c>
    </row>
    <row r="102" spans="1:19" x14ac:dyDescent="0.2">
      <c r="A102" s="54" t="str">
        <f t="shared" si="15"/>
        <v>10|10</v>
      </c>
      <c r="B102" s="55" t="s">
        <v>530</v>
      </c>
      <c r="C102" s="50" t="s">
        <v>519</v>
      </c>
      <c r="D102" s="51"/>
      <c r="E102" s="57">
        <v>10</v>
      </c>
      <c r="F102" s="57">
        <v>15</v>
      </c>
      <c r="G102" s="57">
        <v>15</v>
      </c>
      <c r="H102" s="57">
        <v>15</v>
      </c>
      <c r="I102" s="57">
        <v>15</v>
      </c>
      <c r="J102" s="56">
        <v>15</v>
      </c>
      <c r="K102" s="56">
        <v>10</v>
      </c>
      <c r="L102" s="56">
        <v>5</v>
      </c>
      <c r="M102" s="56"/>
      <c r="N102" s="56"/>
      <c r="O102" s="56"/>
      <c r="P102" s="56"/>
      <c r="S102" s="30">
        <f t="shared" si="14"/>
        <v>100</v>
      </c>
    </row>
    <row r="103" spans="1:19" x14ac:dyDescent="0.2">
      <c r="A103" s="54" t="str">
        <f t="shared" si="15"/>
        <v>10|11</v>
      </c>
      <c r="B103" s="55" t="s">
        <v>902</v>
      </c>
      <c r="C103" s="50" t="s">
        <v>938</v>
      </c>
      <c r="D103" s="51"/>
      <c r="E103" s="57">
        <v>2</v>
      </c>
      <c r="F103" s="57">
        <v>2</v>
      </c>
      <c r="G103" s="57">
        <v>14</v>
      </c>
      <c r="H103" s="57">
        <v>14</v>
      </c>
      <c r="I103" s="57">
        <v>15</v>
      </c>
      <c r="J103" s="56">
        <v>15</v>
      </c>
      <c r="K103" s="56">
        <v>15</v>
      </c>
      <c r="L103" s="56">
        <v>15</v>
      </c>
      <c r="M103" s="56">
        <v>5</v>
      </c>
      <c r="N103" s="56">
        <v>3</v>
      </c>
      <c r="O103" s="56"/>
      <c r="P103" s="56"/>
      <c r="S103" s="30">
        <f t="shared" si="14"/>
        <v>100</v>
      </c>
    </row>
    <row r="104" spans="1:19" ht="5.45" customHeight="1" x14ac:dyDescent="0.2"/>
    <row r="105" spans="1:19" ht="13.5" thickBot="1" x14ac:dyDescent="0.25">
      <c r="A105" s="58" t="s">
        <v>77</v>
      </c>
      <c r="B105" s="59">
        <v>11</v>
      </c>
      <c r="C105" s="60"/>
      <c r="D105" s="61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</row>
    <row r="106" spans="1:19" ht="13.5" thickTop="1" x14ac:dyDescent="0.2">
      <c r="A106" s="62" t="str">
        <f>CONCATENATE($B$105,"|",B106)</f>
        <v>11|1</v>
      </c>
      <c r="B106" s="49">
        <v>1</v>
      </c>
      <c r="C106" s="50" t="s">
        <v>520</v>
      </c>
      <c r="D106" s="51">
        <v>1</v>
      </c>
      <c r="E106" s="52">
        <v>10</v>
      </c>
      <c r="F106" s="52">
        <v>20</v>
      </c>
      <c r="G106" s="52">
        <v>20</v>
      </c>
      <c r="H106" s="52">
        <v>20</v>
      </c>
      <c r="I106" s="52">
        <v>10</v>
      </c>
      <c r="J106" s="53">
        <v>10</v>
      </c>
      <c r="K106" s="53">
        <v>10</v>
      </c>
      <c r="L106" s="53"/>
      <c r="M106" s="53"/>
      <c r="N106" s="53"/>
      <c r="O106" s="53"/>
      <c r="P106" s="53"/>
      <c r="S106" s="30">
        <f>SUM(E106:P106)</f>
        <v>100</v>
      </c>
    </row>
    <row r="107" spans="1:19" x14ac:dyDescent="0.2">
      <c r="A107" s="54" t="str">
        <f>CONCATENATE($B$105,"|",B107)</f>
        <v>11|2</v>
      </c>
      <c r="B107" s="55" t="s">
        <v>197</v>
      </c>
      <c r="C107" s="50" t="s">
        <v>516</v>
      </c>
      <c r="D107" s="51">
        <v>2</v>
      </c>
      <c r="E107" s="52">
        <v>5</v>
      </c>
      <c r="F107" s="52">
        <v>10</v>
      </c>
      <c r="G107" s="52">
        <v>10</v>
      </c>
      <c r="H107" s="52">
        <v>15</v>
      </c>
      <c r="I107" s="52">
        <v>15</v>
      </c>
      <c r="J107" s="56">
        <v>15</v>
      </c>
      <c r="K107" s="56">
        <v>15</v>
      </c>
      <c r="L107" s="56">
        <v>10</v>
      </c>
      <c r="M107" s="56">
        <v>5</v>
      </c>
      <c r="N107" s="56"/>
      <c r="O107" s="56"/>
      <c r="P107" s="56"/>
      <c r="S107" s="30">
        <f t="shared" ref="S107:S116" si="16">SUM(E107:P107)</f>
        <v>100</v>
      </c>
    </row>
    <row r="108" spans="1:19" x14ac:dyDescent="0.2">
      <c r="A108" s="54" t="str">
        <f t="shared" ref="A108:A116" si="17">CONCATENATE($B$105,"|",B108)</f>
        <v>11|3</v>
      </c>
      <c r="B108" s="55" t="s">
        <v>215</v>
      </c>
      <c r="C108" s="50" t="s">
        <v>522</v>
      </c>
      <c r="D108" s="51">
        <v>3</v>
      </c>
      <c r="E108" s="57"/>
      <c r="F108" s="57">
        <v>5</v>
      </c>
      <c r="G108" s="57">
        <v>10</v>
      </c>
      <c r="H108" s="57">
        <v>10</v>
      </c>
      <c r="I108" s="57">
        <v>15</v>
      </c>
      <c r="J108" s="56">
        <v>15</v>
      </c>
      <c r="K108" s="56">
        <v>15</v>
      </c>
      <c r="L108" s="56">
        <v>10</v>
      </c>
      <c r="M108" s="56">
        <v>10</v>
      </c>
      <c r="N108" s="56">
        <v>10</v>
      </c>
      <c r="O108" s="56"/>
      <c r="P108" s="56"/>
      <c r="S108" s="30">
        <f t="shared" si="16"/>
        <v>100</v>
      </c>
    </row>
    <row r="109" spans="1:19" x14ac:dyDescent="0.2">
      <c r="A109" s="54" t="str">
        <f t="shared" si="17"/>
        <v>11|4</v>
      </c>
      <c r="B109" s="55" t="s">
        <v>232</v>
      </c>
      <c r="C109" s="50" t="s">
        <v>517</v>
      </c>
      <c r="D109" s="51">
        <v>4</v>
      </c>
      <c r="E109" s="57"/>
      <c r="F109" s="57"/>
      <c r="G109" s="57">
        <v>5</v>
      </c>
      <c r="H109" s="57">
        <v>10</v>
      </c>
      <c r="I109" s="57">
        <v>10</v>
      </c>
      <c r="J109" s="56">
        <v>15</v>
      </c>
      <c r="K109" s="56">
        <v>15</v>
      </c>
      <c r="L109" s="56">
        <v>15</v>
      </c>
      <c r="M109" s="56">
        <v>10</v>
      </c>
      <c r="N109" s="56">
        <v>10</v>
      </c>
      <c r="O109" s="56">
        <v>10</v>
      </c>
      <c r="P109" s="56"/>
      <c r="S109" s="30">
        <f t="shared" si="16"/>
        <v>100</v>
      </c>
    </row>
    <row r="110" spans="1:19" x14ac:dyDescent="0.2">
      <c r="A110" s="54" t="str">
        <f t="shared" si="17"/>
        <v>11|5</v>
      </c>
      <c r="B110" s="55" t="s">
        <v>196</v>
      </c>
      <c r="C110" s="50" t="s">
        <v>518</v>
      </c>
      <c r="D110" s="51">
        <v>5</v>
      </c>
      <c r="E110" s="57"/>
      <c r="F110" s="57"/>
      <c r="G110" s="57">
        <v>10</v>
      </c>
      <c r="H110" s="57">
        <v>10</v>
      </c>
      <c r="I110" s="57">
        <v>10</v>
      </c>
      <c r="J110" s="56">
        <v>15</v>
      </c>
      <c r="K110" s="56">
        <v>15</v>
      </c>
      <c r="L110" s="56">
        <v>15</v>
      </c>
      <c r="M110" s="56">
        <v>15</v>
      </c>
      <c r="N110" s="56">
        <v>10</v>
      </c>
      <c r="O110" s="56"/>
      <c r="P110" s="56"/>
      <c r="S110" s="30">
        <f t="shared" si="16"/>
        <v>100</v>
      </c>
    </row>
    <row r="111" spans="1:19" x14ac:dyDescent="0.2">
      <c r="A111" s="54" t="str">
        <f t="shared" si="17"/>
        <v>11|6</v>
      </c>
      <c r="B111" s="55" t="s">
        <v>234</v>
      </c>
      <c r="C111" s="50" t="s">
        <v>524</v>
      </c>
      <c r="D111" s="51">
        <v>3</v>
      </c>
      <c r="E111" s="57"/>
      <c r="F111" s="57"/>
      <c r="G111" s="57"/>
      <c r="H111" s="57">
        <v>5</v>
      </c>
      <c r="I111" s="57">
        <v>10</v>
      </c>
      <c r="J111" s="57">
        <v>15</v>
      </c>
      <c r="K111" s="56">
        <v>15</v>
      </c>
      <c r="L111" s="56">
        <v>15</v>
      </c>
      <c r="M111" s="56">
        <v>15</v>
      </c>
      <c r="N111" s="56">
        <v>15</v>
      </c>
      <c r="O111" s="56">
        <v>10</v>
      </c>
      <c r="P111" s="56"/>
      <c r="S111" s="30">
        <f t="shared" si="16"/>
        <v>100</v>
      </c>
    </row>
    <row r="112" spans="1:19" x14ac:dyDescent="0.2">
      <c r="A112" s="54" t="str">
        <f t="shared" si="17"/>
        <v>11|7</v>
      </c>
      <c r="B112" s="55" t="s">
        <v>498</v>
      </c>
      <c r="C112" s="50" t="s">
        <v>525</v>
      </c>
      <c r="D112" s="51">
        <v>5</v>
      </c>
      <c r="E112" s="57"/>
      <c r="F112" s="57"/>
      <c r="G112" s="57"/>
      <c r="H112" s="57">
        <v>10</v>
      </c>
      <c r="I112" s="57">
        <v>10</v>
      </c>
      <c r="J112" s="56">
        <v>15</v>
      </c>
      <c r="K112" s="56">
        <v>20</v>
      </c>
      <c r="L112" s="56">
        <v>15</v>
      </c>
      <c r="M112" s="56">
        <v>10</v>
      </c>
      <c r="N112" s="56">
        <v>10</v>
      </c>
      <c r="O112" s="56">
        <v>10</v>
      </c>
      <c r="P112" s="56"/>
      <c r="S112" s="30">
        <f t="shared" si="16"/>
        <v>100</v>
      </c>
    </row>
    <row r="113" spans="1:19" x14ac:dyDescent="0.2">
      <c r="A113" s="54" t="str">
        <f t="shared" si="17"/>
        <v>11|8</v>
      </c>
      <c r="B113" s="55" t="s">
        <v>367</v>
      </c>
      <c r="C113" s="50" t="s">
        <v>527</v>
      </c>
      <c r="D113" s="51">
        <v>6</v>
      </c>
      <c r="E113" s="57"/>
      <c r="F113" s="57"/>
      <c r="G113" s="57"/>
      <c r="H113" s="57">
        <v>10</v>
      </c>
      <c r="I113" s="57">
        <v>10</v>
      </c>
      <c r="J113" s="56">
        <v>20</v>
      </c>
      <c r="K113" s="56">
        <v>20</v>
      </c>
      <c r="L113" s="56">
        <v>10</v>
      </c>
      <c r="M113" s="56">
        <v>10</v>
      </c>
      <c r="N113" s="56">
        <v>10</v>
      </c>
      <c r="O113" s="56">
        <v>10</v>
      </c>
      <c r="P113" s="56"/>
      <c r="S113" s="30">
        <f t="shared" si="16"/>
        <v>100</v>
      </c>
    </row>
    <row r="114" spans="1:19" x14ac:dyDescent="0.2">
      <c r="A114" s="54" t="str">
        <f t="shared" si="17"/>
        <v>11|9</v>
      </c>
      <c r="B114" s="55" t="s">
        <v>528</v>
      </c>
      <c r="C114" s="50" t="s">
        <v>529</v>
      </c>
      <c r="D114" s="51">
        <v>6</v>
      </c>
      <c r="E114" s="57">
        <v>5</v>
      </c>
      <c r="F114" s="57">
        <v>5</v>
      </c>
      <c r="G114" s="57">
        <v>10</v>
      </c>
      <c r="H114" s="57">
        <v>10</v>
      </c>
      <c r="I114" s="57">
        <v>10</v>
      </c>
      <c r="J114" s="56">
        <v>10</v>
      </c>
      <c r="K114" s="56">
        <v>10</v>
      </c>
      <c r="L114" s="56">
        <v>10</v>
      </c>
      <c r="M114" s="56">
        <v>10</v>
      </c>
      <c r="N114" s="56">
        <v>10</v>
      </c>
      <c r="O114" s="56">
        <v>10</v>
      </c>
      <c r="P114" s="56"/>
      <c r="S114" s="30">
        <f t="shared" si="16"/>
        <v>100</v>
      </c>
    </row>
    <row r="115" spans="1:19" x14ac:dyDescent="0.2">
      <c r="A115" s="54" t="str">
        <f t="shared" si="17"/>
        <v>11|10</v>
      </c>
      <c r="B115" s="55" t="s">
        <v>530</v>
      </c>
      <c r="C115" s="50" t="s">
        <v>519</v>
      </c>
      <c r="D115" s="51"/>
      <c r="E115" s="57">
        <v>10</v>
      </c>
      <c r="F115" s="57">
        <v>10</v>
      </c>
      <c r="G115" s="57">
        <v>15</v>
      </c>
      <c r="H115" s="57">
        <v>15</v>
      </c>
      <c r="I115" s="57">
        <v>15</v>
      </c>
      <c r="J115" s="56">
        <v>10</v>
      </c>
      <c r="K115" s="56">
        <v>10</v>
      </c>
      <c r="L115" s="56">
        <v>10</v>
      </c>
      <c r="M115" s="56">
        <v>5</v>
      </c>
      <c r="N115" s="56"/>
      <c r="O115" s="56"/>
      <c r="P115" s="56"/>
      <c r="S115" s="30">
        <f t="shared" si="16"/>
        <v>100</v>
      </c>
    </row>
    <row r="116" spans="1:19" x14ac:dyDescent="0.2">
      <c r="A116" s="54" t="str">
        <f t="shared" si="17"/>
        <v>11|11</v>
      </c>
      <c r="B116" s="55" t="s">
        <v>902</v>
      </c>
      <c r="C116" s="50" t="s">
        <v>938</v>
      </c>
      <c r="D116" s="51"/>
      <c r="E116" s="57">
        <v>1</v>
      </c>
      <c r="F116" s="57">
        <v>1</v>
      </c>
      <c r="G116" s="57">
        <v>10</v>
      </c>
      <c r="H116" s="57">
        <v>15</v>
      </c>
      <c r="I116" s="57">
        <v>15</v>
      </c>
      <c r="J116" s="56">
        <v>15</v>
      </c>
      <c r="K116" s="56">
        <v>15</v>
      </c>
      <c r="L116" s="56">
        <v>15</v>
      </c>
      <c r="M116" s="56">
        <v>5</v>
      </c>
      <c r="N116" s="56">
        <v>3</v>
      </c>
      <c r="O116" s="56">
        <v>5</v>
      </c>
      <c r="P116" s="56"/>
      <c r="S116" s="30">
        <f t="shared" si="16"/>
        <v>100</v>
      </c>
    </row>
    <row r="117" spans="1:19" ht="5.45" customHeight="1" x14ac:dyDescent="0.2"/>
    <row r="118" spans="1:19" ht="13.5" thickBot="1" x14ac:dyDescent="0.25">
      <c r="A118" s="58" t="s">
        <v>77</v>
      </c>
      <c r="B118" s="59">
        <v>12</v>
      </c>
      <c r="C118" s="60"/>
      <c r="D118" s="61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</row>
    <row r="119" spans="1:19" ht="13.5" thickTop="1" x14ac:dyDescent="0.2">
      <c r="A119" s="62" t="str">
        <f>CONCATENATE($B$118,"|",B119)</f>
        <v>12|1</v>
      </c>
      <c r="B119" s="49">
        <v>1</v>
      </c>
      <c r="C119" s="50" t="s">
        <v>520</v>
      </c>
      <c r="D119" s="51">
        <v>1</v>
      </c>
      <c r="E119" s="52">
        <v>10</v>
      </c>
      <c r="F119" s="52">
        <v>20</v>
      </c>
      <c r="G119" s="52">
        <v>20</v>
      </c>
      <c r="H119" s="52">
        <v>20</v>
      </c>
      <c r="I119" s="52">
        <v>10</v>
      </c>
      <c r="J119" s="53">
        <v>10</v>
      </c>
      <c r="K119" s="53">
        <v>10</v>
      </c>
      <c r="L119" s="53"/>
      <c r="M119" s="53"/>
      <c r="N119" s="53"/>
      <c r="O119" s="53"/>
      <c r="P119" s="53"/>
      <c r="S119" s="30">
        <f>SUM(E119:P119)</f>
        <v>100</v>
      </c>
    </row>
    <row r="120" spans="1:19" x14ac:dyDescent="0.2">
      <c r="A120" s="54" t="str">
        <f>CONCATENATE($B$118,"|",B120)</f>
        <v>12|2</v>
      </c>
      <c r="B120" s="55" t="s">
        <v>197</v>
      </c>
      <c r="C120" s="50" t="s">
        <v>516</v>
      </c>
      <c r="D120" s="51">
        <v>2</v>
      </c>
      <c r="E120" s="52">
        <v>5</v>
      </c>
      <c r="F120" s="52">
        <v>10</v>
      </c>
      <c r="G120" s="52">
        <v>10</v>
      </c>
      <c r="H120" s="52">
        <v>15</v>
      </c>
      <c r="I120" s="52">
        <v>15</v>
      </c>
      <c r="J120" s="56">
        <v>15</v>
      </c>
      <c r="K120" s="56">
        <v>10</v>
      </c>
      <c r="L120" s="56">
        <v>10</v>
      </c>
      <c r="M120" s="56">
        <v>10</v>
      </c>
      <c r="N120" s="56"/>
      <c r="O120" s="56"/>
      <c r="P120" s="56"/>
      <c r="S120" s="30">
        <f t="shared" ref="S120:S129" si="18">SUM(E120:P120)</f>
        <v>100</v>
      </c>
    </row>
    <row r="121" spans="1:19" x14ac:dyDescent="0.2">
      <c r="A121" s="54" t="str">
        <f t="shared" ref="A121:A129" si="19">CONCATENATE($B$118,"|",B121)</f>
        <v>12|3</v>
      </c>
      <c r="B121" s="55" t="s">
        <v>215</v>
      </c>
      <c r="C121" s="50" t="s">
        <v>522</v>
      </c>
      <c r="D121" s="51">
        <v>3</v>
      </c>
      <c r="E121" s="57"/>
      <c r="F121" s="57">
        <v>5</v>
      </c>
      <c r="G121" s="57">
        <v>10</v>
      </c>
      <c r="H121" s="57">
        <v>10</v>
      </c>
      <c r="I121" s="57">
        <v>10</v>
      </c>
      <c r="J121" s="56">
        <v>15</v>
      </c>
      <c r="K121" s="56">
        <v>15</v>
      </c>
      <c r="L121" s="56">
        <v>10</v>
      </c>
      <c r="M121" s="56">
        <v>10</v>
      </c>
      <c r="N121" s="56">
        <v>10</v>
      </c>
      <c r="O121" s="56">
        <v>5</v>
      </c>
      <c r="P121" s="56"/>
      <c r="S121" s="30">
        <f t="shared" si="18"/>
        <v>100</v>
      </c>
    </row>
    <row r="122" spans="1:19" x14ac:dyDescent="0.2">
      <c r="A122" s="54" t="str">
        <f t="shared" si="19"/>
        <v>12|4</v>
      </c>
      <c r="B122" s="55" t="s">
        <v>232</v>
      </c>
      <c r="C122" s="50" t="s">
        <v>517</v>
      </c>
      <c r="D122" s="51">
        <v>4</v>
      </c>
      <c r="E122" s="57"/>
      <c r="F122" s="57"/>
      <c r="G122" s="57">
        <v>5</v>
      </c>
      <c r="H122" s="57">
        <v>10</v>
      </c>
      <c r="I122" s="57">
        <v>10</v>
      </c>
      <c r="J122" s="56">
        <v>10</v>
      </c>
      <c r="K122" s="56">
        <v>10</v>
      </c>
      <c r="L122" s="56">
        <v>15</v>
      </c>
      <c r="M122" s="56">
        <v>10</v>
      </c>
      <c r="N122" s="56">
        <v>15</v>
      </c>
      <c r="O122" s="56">
        <v>10</v>
      </c>
      <c r="P122" s="56">
        <v>5</v>
      </c>
      <c r="S122" s="30">
        <f t="shared" si="18"/>
        <v>100</v>
      </c>
    </row>
    <row r="123" spans="1:19" x14ac:dyDescent="0.2">
      <c r="A123" s="54" t="str">
        <f t="shared" si="19"/>
        <v>12|5</v>
      </c>
      <c r="B123" s="55" t="s">
        <v>196</v>
      </c>
      <c r="C123" s="50" t="s">
        <v>518</v>
      </c>
      <c r="D123" s="51">
        <v>5</v>
      </c>
      <c r="E123" s="57"/>
      <c r="F123" s="57"/>
      <c r="G123" s="57">
        <v>10</v>
      </c>
      <c r="H123" s="57">
        <v>10</v>
      </c>
      <c r="I123" s="57">
        <v>10</v>
      </c>
      <c r="J123" s="56">
        <v>10</v>
      </c>
      <c r="K123" s="56">
        <v>10</v>
      </c>
      <c r="L123" s="56">
        <v>15</v>
      </c>
      <c r="M123" s="56">
        <v>15</v>
      </c>
      <c r="N123" s="56">
        <v>10</v>
      </c>
      <c r="O123" s="56">
        <v>10</v>
      </c>
      <c r="P123" s="56"/>
      <c r="S123" s="30">
        <f t="shared" si="18"/>
        <v>100</v>
      </c>
    </row>
    <row r="124" spans="1:19" x14ac:dyDescent="0.2">
      <c r="A124" s="54" t="str">
        <f t="shared" si="19"/>
        <v>12|6</v>
      </c>
      <c r="B124" s="55" t="s">
        <v>234</v>
      </c>
      <c r="C124" s="50" t="s">
        <v>524</v>
      </c>
      <c r="D124" s="51">
        <v>3</v>
      </c>
      <c r="E124" s="57"/>
      <c r="F124" s="57"/>
      <c r="G124" s="57"/>
      <c r="H124" s="57">
        <v>5</v>
      </c>
      <c r="I124" s="57">
        <v>10</v>
      </c>
      <c r="J124" s="57">
        <v>10</v>
      </c>
      <c r="K124" s="56">
        <v>10</v>
      </c>
      <c r="L124" s="56">
        <v>15</v>
      </c>
      <c r="M124" s="56">
        <v>15</v>
      </c>
      <c r="N124" s="56">
        <v>15</v>
      </c>
      <c r="O124" s="56">
        <v>10</v>
      </c>
      <c r="P124" s="56">
        <v>10</v>
      </c>
      <c r="S124" s="30">
        <f t="shared" si="18"/>
        <v>100</v>
      </c>
    </row>
    <row r="125" spans="1:19" x14ac:dyDescent="0.2">
      <c r="A125" s="54" t="str">
        <f t="shared" si="19"/>
        <v>12|7</v>
      </c>
      <c r="B125" s="55" t="s">
        <v>498</v>
      </c>
      <c r="C125" s="50" t="s">
        <v>525</v>
      </c>
      <c r="D125" s="51">
        <v>5</v>
      </c>
      <c r="E125" s="57"/>
      <c r="F125" s="57"/>
      <c r="G125" s="57"/>
      <c r="H125" s="57">
        <v>5</v>
      </c>
      <c r="I125" s="57">
        <v>10</v>
      </c>
      <c r="J125" s="56">
        <v>10</v>
      </c>
      <c r="K125" s="56">
        <v>15</v>
      </c>
      <c r="L125" s="56">
        <v>15</v>
      </c>
      <c r="M125" s="56">
        <v>15</v>
      </c>
      <c r="N125" s="56">
        <v>10</v>
      </c>
      <c r="O125" s="56">
        <v>10</v>
      </c>
      <c r="P125" s="56">
        <v>10</v>
      </c>
      <c r="S125" s="30">
        <f t="shared" si="18"/>
        <v>100</v>
      </c>
    </row>
    <row r="126" spans="1:19" x14ac:dyDescent="0.2">
      <c r="A126" s="54" t="str">
        <f t="shared" si="19"/>
        <v>12|8</v>
      </c>
      <c r="B126" s="55" t="s">
        <v>367</v>
      </c>
      <c r="C126" s="50" t="s">
        <v>527</v>
      </c>
      <c r="D126" s="51">
        <v>6</v>
      </c>
      <c r="E126" s="57"/>
      <c r="F126" s="57"/>
      <c r="G126" s="57"/>
      <c r="H126" s="57">
        <v>10</v>
      </c>
      <c r="I126" s="57">
        <v>10</v>
      </c>
      <c r="J126" s="56">
        <v>10</v>
      </c>
      <c r="K126" s="56">
        <v>20</v>
      </c>
      <c r="L126" s="56">
        <v>10</v>
      </c>
      <c r="M126" s="56">
        <v>10</v>
      </c>
      <c r="N126" s="56">
        <v>10</v>
      </c>
      <c r="O126" s="56">
        <v>10</v>
      </c>
      <c r="P126" s="56">
        <v>10</v>
      </c>
      <c r="S126" s="30">
        <f t="shared" si="18"/>
        <v>100</v>
      </c>
    </row>
    <row r="127" spans="1:19" x14ac:dyDescent="0.2">
      <c r="A127" s="54" t="str">
        <f t="shared" si="19"/>
        <v>12|9</v>
      </c>
      <c r="B127" s="55" t="s">
        <v>528</v>
      </c>
      <c r="C127" s="50" t="s">
        <v>529</v>
      </c>
      <c r="D127" s="51">
        <v>6</v>
      </c>
      <c r="E127" s="57">
        <v>5</v>
      </c>
      <c r="F127" s="57">
        <v>5</v>
      </c>
      <c r="G127" s="57">
        <v>5</v>
      </c>
      <c r="H127" s="57">
        <v>5</v>
      </c>
      <c r="I127" s="57">
        <v>10</v>
      </c>
      <c r="J127" s="56">
        <v>10</v>
      </c>
      <c r="K127" s="56">
        <v>10</v>
      </c>
      <c r="L127" s="56">
        <v>10</v>
      </c>
      <c r="M127" s="56">
        <v>10</v>
      </c>
      <c r="N127" s="56">
        <v>10</v>
      </c>
      <c r="O127" s="56">
        <v>10</v>
      </c>
      <c r="P127" s="56">
        <v>10</v>
      </c>
      <c r="S127" s="30">
        <f t="shared" si="18"/>
        <v>100</v>
      </c>
    </row>
    <row r="128" spans="1:19" x14ac:dyDescent="0.2">
      <c r="A128" s="54" t="str">
        <f t="shared" si="19"/>
        <v>12|10</v>
      </c>
      <c r="B128" s="55" t="s">
        <v>530</v>
      </c>
      <c r="C128" s="50" t="s">
        <v>519</v>
      </c>
      <c r="D128" s="51"/>
      <c r="E128" s="57">
        <v>10</v>
      </c>
      <c r="F128" s="57">
        <v>15</v>
      </c>
      <c r="G128" s="57">
        <v>10</v>
      </c>
      <c r="H128" s="57">
        <v>10</v>
      </c>
      <c r="I128" s="57">
        <v>10</v>
      </c>
      <c r="J128" s="56">
        <v>10</v>
      </c>
      <c r="K128" s="56">
        <v>10</v>
      </c>
      <c r="L128" s="56">
        <v>10</v>
      </c>
      <c r="M128" s="56">
        <v>10</v>
      </c>
      <c r="N128" s="56">
        <v>5</v>
      </c>
      <c r="O128" s="56"/>
      <c r="P128" s="56"/>
      <c r="S128" s="30">
        <f t="shared" si="18"/>
        <v>100</v>
      </c>
    </row>
    <row r="129" spans="1:19" x14ac:dyDescent="0.2">
      <c r="A129" s="54" t="str">
        <f t="shared" si="19"/>
        <v>12|11</v>
      </c>
      <c r="B129" s="55" t="s">
        <v>902</v>
      </c>
      <c r="C129" s="50" t="s">
        <v>938</v>
      </c>
      <c r="D129" s="51"/>
      <c r="E129" s="57">
        <v>1</v>
      </c>
      <c r="F129" s="57">
        <v>1</v>
      </c>
      <c r="G129" s="57">
        <v>10</v>
      </c>
      <c r="H129" s="57">
        <v>10</v>
      </c>
      <c r="I129" s="57">
        <v>15</v>
      </c>
      <c r="J129" s="56">
        <v>15</v>
      </c>
      <c r="K129" s="56">
        <v>15</v>
      </c>
      <c r="L129" s="56">
        <v>15</v>
      </c>
      <c r="M129" s="56">
        <v>5</v>
      </c>
      <c r="N129" s="56">
        <v>3</v>
      </c>
      <c r="O129" s="56">
        <v>5</v>
      </c>
      <c r="P129" s="56">
        <v>5</v>
      </c>
      <c r="S129" s="30">
        <f t="shared" si="18"/>
        <v>100</v>
      </c>
    </row>
    <row r="131" spans="1:19" x14ac:dyDescent="0.2">
      <c r="S131" s="30">
        <f>SUM(S2:S129)</f>
        <v>11000</v>
      </c>
    </row>
  </sheetData>
  <sheetProtection sheet="1" objects="1" scenarios="1"/>
  <printOptions horizontalCentered="1" verticalCentered="1"/>
  <pageMargins left="0.78740157480314965" right="0.78740157480314965" top="0.98425196850393704" bottom="0.59055118110236227" header="0.51181102362204722" footer="0.51181102362204722"/>
  <pageSetup paperSize="8" scale="9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activeCell="B23" sqref="B23"/>
    </sheetView>
  </sheetViews>
  <sheetFormatPr defaultColWidth="9.33203125" defaultRowHeight="15" x14ac:dyDescent="0.25"/>
  <cols>
    <col min="1" max="1" width="9.33203125" style="67"/>
    <col min="2" max="2" width="24.1640625" style="67" customWidth="1"/>
    <col min="3" max="4" width="31.1640625" style="67" customWidth="1"/>
    <col min="5" max="10" width="9.33203125" style="67"/>
    <col min="11" max="11" width="12" style="67" customWidth="1"/>
    <col min="12" max="16384" width="9.33203125" style="67"/>
  </cols>
  <sheetData>
    <row r="1" spans="1:11" x14ac:dyDescent="0.25">
      <c r="A1" s="64" t="s">
        <v>1021</v>
      </c>
      <c r="B1" s="65" t="s">
        <v>1022</v>
      </c>
      <c r="C1" s="65"/>
      <c r="D1" s="65"/>
      <c r="E1" s="65"/>
      <c r="F1" s="65"/>
      <c r="G1" s="65"/>
      <c r="H1" s="65"/>
      <c r="I1" s="65"/>
      <c r="J1" s="65"/>
      <c r="K1" s="66"/>
    </row>
    <row r="2" spans="1:11" ht="21" x14ac:dyDescent="0.35">
      <c r="A2" s="68"/>
      <c r="B2" s="69" t="s">
        <v>1023</v>
      </c>
      <c r="C2" s="69"/>
      <c r="D2" s="69"/>
      <c r="E2" s="70"/>
      <c r="F2" s="70"/>
      <c r="G2" s="70"/>
      <c r="H2" s="70"/>
      <c r="I2" s="70"/>
      <c r="J2" s="70"/>
      <c r="K2" s="71"/>
    </row>
    <row r="3" spans="1:11" ht="13.9" customHeight="1" x14ac:dyDescent="0.25">
      <c r="A3" s="68"/>
      <c r="B3" s="72" t="s">
        <v>1024</v>
      </c>
      <c r="C3" s="73" t="s">
        <v>1025</v>
      </c>
      <c r="D3" s="74"/>
      <c r="E3" s="70"/>
      <c r="F3" s="70"/>
      <c r="G3" s="70"/>
      <c r="H3" s="70"/>
      <c r="I3" s="70"/>
      <c r="J3" s="70"/>
      <c r="K3" s="71"/>
    </row>
    <row r="4" spans="1:11" ht="13.9" customHeight="1" x14ac:dyDescent="0.25">
      <c r="A4" s="68"/>
      <c r="B4" s="75" t="s">
        <v>1026</v>
      </c>
      <c r="C4" s="76" t="s">
        <v>1027</v>
      </c>
      <c r="D4" s="76" t="s">
        <v>1028</v>
      </c>
      <c r="E4" s="70"/>
      <c r="F4" s="70"/>
      <c r="G4" s="70"/>
      <c r="H4" s="70"/>
      <c r="I4" s="70"/>
      <c r="J4" s="70"/>
      <c r="K4" s="71"/>
    </row>
    <row r="5" spans="1:11" ht="13.15" customHeight="1" x14ac:dyDescent="0.25">
      <c r="A5" s="68"/>
      <c r="B5" s="76" t="s">
        <v>1029</v>
      </c>
      <c r="C5" s="76" t="s">
        <v>1030</v>
      </c>
      <c r="D5" s="76" t="s">
        <v>1031</v>
      </c>
      <c r="E5" s="70"/>
      <c r="F5" s="70"/>
      <c r="G5" s="70"/>
      <c r="H5" s="70"/>
      <c r="I5" s="70"/>
      <c r="J5" s="70"/>
      <c r="K5" s="71"/>
    </row>
    <row r="6" spans="1:11" ht="13.15" customHeight="1" x14ac:dyDescent="0.25">
      <c r="A6" s="68"/>
      <c r="B6" s="76" t="s">
        <v>1032</v>
      </c>
      <c r="C6" s="76" t="s">
        <v>1031</v>
      </c>
      <c r="D6" s="76" t="s">
        <v>1033</v>
      </c>
      <c r="E6" s="70"/>
      <c r="F6" s="70"/>
      <c r="G6" s="70"/>
      <c r="H6" s="70"/>
      <c r="I6" s="70"/>
      <c r="J6" s="70"/>
      <c r="K6" s="71"/>
    </row>
    <row r="7" spans="1:11" ht="13.15" customHeight="1" x14ac:dyDescent="0.25">
      <c r="A7" s="68"/>
      <c r="B7" s="76" t="s">
        <v>1034</v>
      </c>
      <c r="C7" s="76" t="s">
        <v>1033</v>
      </c>
      <c r="D7" s="76" t="s">
        <v>1035</v>
      </c>
      <c r="E7" s="77" t="s">
        <v>1036</v>
      </c>
      <c r="F7" s="78" t="s">
        <v>1037</v>
      </c>
      <c r="G7" s="70"/>
      <c r="H7" s="70"/>
      <c r="I7" s="70"/>
      <c r="J7" s="70"/>
      <c r="K7" s="71"/>
    </row>
    <row r="8" spans="1:11" ht="13.15" customHeight="1" x14ac:dyDescent="0.25">
      <c r="A8" s="68"/>
      <c r="B8" s="76" t="s">
        <v>1038</v>
      </c>
      <c r="C8" s="76" t="s">
        <v>1035</v>
      </c>
      <c r="D8" s="76" t="s">
        <v>1039</v>
      </c>
      <c r="E8" s="70"/>
      <c r="F8" s="70"/>
      <c r="G8" s="70"/>
      <c r="H8" s="70"/>
      <c r="I8" s="70"/>
      <c r="J8" s="70"/>
      <c r="K8" s="71"/>
    </row>
    <row r="9" spans="1:11" ht="13.15" customHeight="1" x14ac:dyDescent="0.25">
      <c r="A9" s="68"/>
      <c r="B9" s="76" t="s">
        <v>1040</v>
      </c>
      <c r="C9" s="76" t="s">
        <v>1039</v>
      </c>
      <c r="D9" s="76" t="s">
        <v>1041</v>
      </c>
      <c r="E9" s="70"/>
      <c r="F9" s="70"/>
      <c r="G9" s="70"/>
      <c r="H9" s="70"/>
      <c r="I9" s="70"/>
      <c r="J9" s="70"/>
      <c r="K9" s="71"/>
    </row>
    <row r="10" spans="1:11" ht="13.15" customHeight="1" x14ac:dyDescent="0.25">
      <c r="A10" s="68"/>
      <c r="B10" s="76" t="s">
        <v>1042</v>
      </c>
      <c r="C10" s="76" t="s">
        <v>1041</v>
      </c>
      <c r="D10" s="76" t="s">
        <v>1043</v>
      </c>
      <c r="E10" s="70"/>
      <c r="F10" s="70"/>
      <c r="G10" s="70"/>
      <c r="H10" s="70"/>
      <c r="I10" s="70"/>
      <c r="J10" s="70"/>
      <c r="K10" s="71"/>
    </row>
    <row r="11" spans="1:11" ht="13.15" customHeight="1" x14ac:dyDescent="0.25">
      <c r="A11" s="68"/>
      <c r="B11" s="76" t="s">
        <v>1044</v>
      </c>
      <c r="C11" s="76" t="s">
        <v>1043</v>
      </c>
      <c r="D11" s="76" t="s">
        <v>1045</v>
      </c>
      <c r="E11" s="70"/>
      <c r="F11" s="70"/>
      <c r="G11" s="70"/>
      <c r="H11" s="70"/>
      <c r="I11" s="70"/>
      <c r="J11" s="70"/>
      <c r="K11" s="71"/>
    </row>
    <row r="12" spans="1:11" ht="9" customHeight="1" x14ac:dyDescent="0.25">
      <c r="A12" s="68"/>
      <c r="B12" s="79"/>
      <c r="C12" s="79"/>
      <c r="D12" s="79"/>
      <c r="E12" s="70"/>
      <c r="F12" s="70"/>
      <c r="G12" s="70"/>
      <c r="H12" s="70"/>
      <c r="I12" s="70"/>
      <c r="J12" s="70"/>
      <c r="K12" s="71"/>
    </row>
    <row r="13" spans="1:11" ht="13.15" customHeight="1" x14ac:dyDescent="0.25">
      <c r="A13" s="80">
        <v>2</v>
      </c>
      <c r="B13" s="79" t="s">
        <v>1046</v>
      </c>
      <c r="C13" s="79"/>
      <c r="D13" s="79"/>
      <c r="E13" s="69"/>
      <c r="F13" s="69"/>
      <c r="G13" s="69"/>
      <c r="H13" s="69"/>
      <c r="I13" s="69"/>
      <c r="J13" s="69"/>
      <c r="K13" s="71"/>
    </row>
    <row r="14" spans="1:11" ht="13.15" customHeight="1" x14ac:dyDescent="0.25">
      <c r="A14" s="68"/>
      <c r="B14" s="79" t="s">
        <v>1047</v>
      </c>
      <c r="C14" s="79"/>
      <c r="D14" s="79"/>
      <c r="E14" s="70"/>
      <c r="F14" s="70"/>
      <c r="G14" s="70"/>
      <c r="H14" s="70"/>
      <c r="I14" s="70"/>
      <c r="J14" s="70"/>
      <c r="K14" s="71"/>
    </row>
    <row r="15" spans="1:11" ht="13.15" customHeight="1" x14ac:dyDescent="0.25">
      <c r="A15" s="68"/>
      <c r="B15" s="72" t="s">
        <v>1024</v>
      </c>
      <c r="C15" s="73" t="s">
        <v>1025</v>
      </c>
      <c r="D15" s="74"/>
      <c r="E15" s="70"/>
      <c r="F15" s="70"/>
      <c r="G15" s="70"/>
      <c r="H15" s="70"/>
      <c r="I15" s="70"/>
      <c r="J15" s="70"/>
      <c r="K15" s="71"/>
    </row>
    <row r="16" spans="1:11" ht="13.15" customHeight="1" x14ac:dyDescent="0.25">
      <c r="A16" s="68"/>
      <c r="B16" s="75" t="s">
        <v>1026</v>
      </c>
      <c r="C16" s="76" t="s">
        <v>1027</v>
      </c>
      <c r="D16" s="76" t="s">
        <v>1028</v>
      </c>
      <c r="E16" s="70"/>
      <c r="F16" s="70"/>
      <c r="G16" s="70"/>
      <c r="H16" s="70"/>
      <c r="I16" s="70"/>
      <c r="J16" s="70"/>
      <c r="K16" s="71"/>
    </row>
    <row r="17" spans="1:11" ht="13.15" customHeight="1" x14ac:dyDescent="0.25">
      <c r="A17" s="68"/>
      <c r="B17" s="76" t="s">
        <v>1029</v>
      </c>
      <c r="C17" s="76" t="s">
        <v>1030</v>
      </c>
      <c r="D17" s="76" t="s">
        <v>1048</v>
      </c>
      <c r="E17" s="70"/>
      <c r="F17" s="70"/>
      <c r="G17" s="70"/>
      <c r="H17" s="70"/>
      <c r="I17" s="70"/>
      <c r="J17" s="70"/>
      <c r="K17" s="71"/>
    </row>
    <row r="18" spans="1:11" ht="13.15" customHeight="1" x14ac:dyDescent="0.25">
      <c r="A18" s="68"/>
      <c r="B18" s="76" t="s">
        <v>1032</v>
      </c>
      <c r="C18" s="76" t="s">
        <v>1048</v>
      </c>
      <c r="D18" s="76" t="s">
        <v>1049</v>
      </c>
      <c r="E18" s="77" t="s">
        <v>1036</v>
      </c>
      <c r="F18" s="78" t="s">
        <v>1050</v>
      </c>
      <c r="G18" s="70"/>
      <c r="H18" s="70"/>
      <c r="I18" s="70"/>
      <c r="J18" s="70"/>
      <c r="K18" s="71"/>
    </row>
    <row r="19" spans="1:11" ht="13.15" customHeight="1" x14ac:dyDescent="0.25">
      <c r="A19" s="68"/>
      <c r="B19" s="76" t="s">
        <v>1034</v>
      </c>
      <c r="C19" s="76" t="s">
        <v>1049</v>
      </c>
      <c r="D19" s="76" t="s">
        <v>1051</v>
      </c>
      <c r="E19" s="70"/>
      <c r="F19" s="70"/>
      <c r="G19" s="70"/>
      <c r="H19" s="70"/>
      <c r="I19" s="70"/>
      <c r="J19" s="70"/>
      <c r="K19" s="71"/>
    </row>
    <row r="20" spans="1:11" ht="13.15" customHeight="1" x14ac:dyDescent="0.25">
      <c r="A20" s="68"/>
      <c r="B20" s="76" t="s">
        <v>1038</v>
      </c>
      <c r="C20" s="76" t="s">
        <v>1051</v>
      </c>
      <c r="D20" s="76" t="s">
        <v>1045</v>
      </c>
      <c r="E20" s="70"/>
      <c r="F20" s="70"/>
      <c r="G20" s="70"/>
      <c r="H20" s="70"/>
      <c r="I20" s="70"/>
      <c r="J20" s="70"/>
      <c r="K20" s="71"/>
    </row>
    <row r="21" spans="1:11" ht="13.15" customHeight="1" x14ac:dyDescent="0.25">
      <c r="A21" s="68"/>
      <c r="B21" s="76" t="s">
        <v>1040</v>
      </c>
      <c r="C21" s="76" t="s">
        <v>1045</v>
      </c>
      <c r="D21" s="76" t="s">
        <v>1052</v>
      </c>
      <c r="E21" s="70"/>
      <c r="F21" s="70"/>
      <c r="G21" s="70"/>
      <c r="H21" s="70"/>
      <c r="I21" s="70"/>
      <c r="J21" s="70"/>
      <c r="K21" s="71"/>
    </row>
    <row r="22" spans="1:11" ht="13.15" customHeight="1" x14ac:dyDescent="0.25">
      <c r="A22" s="68"/>
      <c r="B22" s="76" t="s">
        <v>1042</v>
      </c>
      <c r="C22" s="76" t="s">
        <v>1052</v>
      </c>
      <c r="D22" s="76" t="s">
        <v>1053</v>
      </c>
      <c r="E22" s="70"/>
      <c r="F22" s="70"/>
      <c r="G22" s="70"/>
      <c r="H22" s="70"/>
      <c r="I22" s="70"/>
      <c r="J22" s="70"/>
      <c r="K22" s="71"/>
    </row>
    <row r="23" spans="1:11" ht="13.15" customHeight="1" thickBot="1" x14ac:dyDescent="0.3">
      <c r="A23" s="81"/>
      <c r="B23" s="82" t="s">
        <v>1044</v>
      </c>
      <c r="C23" s="82" t="s">
        <v>1053</v>
      </c>
      <c r="D23" s="82" t="s">
        <v>1054</v>
      </c>
      <c r="E23" s="83"/>
      <c r="F23" s="83"/>
      <c r="G23" s="83"/>
      <c r="H23" s="83"/>
      <c r="I23" s="83"/>
      <c r="J23" s="83"/>
      <c r="K23" s="84"/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1"/>
  <sheetViews>
    <sheetView showZeros="0" topLeftCell="D112" zoomScale="112" zoomScaleNormal="112" workbookViewId="0">
      <selection activeCell="I147" sqref="I147"/>
    </sheetView>
  </sheetViews>
  <sheetFormatPr defaultColWidth="10.6640625" defaultRowHeight="12.75" x14ac:dyDescent="0.2"/>
  <cols>
    <col min="1" max="1" width="10.6640625" style="30" customWidth="1"/>
    <col min="2" max="2" width="13.1640625" style="30" customWidth="1"/>
    <col min="3" max="3" width="38" style="30" customWidth="1"/>
    <col min="4" max="4" width="3.83203125" style="30" customWidth="1"/>
    <col min="5" max="16" width="10" style="30" customWidth="1"/>
    <col min="17" max="17" width="10.6640625" style="30" customWidth="1"/>
    <col min="18" max="255" width="10.6640625" style="30"/>
    <col min="256" max="256" width="13.1640625" style="30" customWidth="1"/>
    <col min="257" max="257" width="79" style="30" customWidth="1"/>
    <col min="258" max="258" width="3.83203125" style="30" customWidth="1"/>
    <col min="259" max="271" width="12.5" style="30" customWidth="1"/>
    <col min="272" max="272" width="8.5" style="30" customWidth="1"/>
    <col min="273" max="511" width="10.6640625" style="30"/>
    <col min="512" max="512" width="13.1640625" style="30" customWidth="1"/>
    <col min="513" max="513" width="79" style="30" customWidth="1"/>
    <col min="514" max="514" width="3.83203125" style="30" customWidth="1"/>
    <col min="515" max="527" width="12.5" style="30" customWidth="1"/>
    <col min="528" max="528" width="8.5" style="30" customWidth="1"/>
    <col min="529" max="767" width="10.6640625" style="30"/>
    <col min="768" max="768" width="13.1640625" style="30" customWidth="1"/>
    <col min="769" max="769" width="79" style="30" customWidth="1"/>
    <col min="770" max="770" width="3.83203125" style="30" customWidth="1"/>
    <col min="771" max="783" width="12.5" style="30" customWidth="1"/>
    <col min="784" max="784" width="8.5" style="30" customWidth="1"/>
    <col min="785" max="1023" width="10.6640625" style="30"/>
    <col min="1024" max="1024" width="13.1640625" style="30" customWidth="1"/>
    <col min="1025" max="1025" width="79" style="30" customWidth="1"/>
    <col min="1026" max="1026" width="3.83203125" style="30" customWidth="1"/>
    <col min="1027" max="1039" width="12.5" style="30" customWidth="1"/>
    <col min="1040" max="1040" width="8.5" style="30" customWidth="1"/>
    <col min="1041" max="1279" width="10.6640625" style="30"/>
    <col min="1280" max="1280" width="13.1640625" style="30" customWidth="1"/>
    <col min="1281" max="1281" width="79" style="30" customWidth="1"/>
    <col min="1282" max="1282" width="3.83203125" style="30" customWidth="1"/>
    <col min="1283" max="1295" width="12.5" style="30" customWidth="1"/>
    <col min="1296" max="1296" width="8.5" style="30" customWidth="1"/>
    <col min="1297" max="1535" width="10.6640625" style="30"/>
    <col min="1536" max="1536" width="13.1640625" style="30" customWidth="1"/>
    <col min="1537" max="1537" width="79" style="30" customWidth="1"/>
    <col min="1538" max="1538" width="3.83203125" style="30" customWidth="1"/>
    <col min="1539" max="1551" width="12.5" style="30" customWidth="1"/>
    <col min="1552" max="1552" width="8.5" style="30" customWidth="1"/>
    <col min="1553" max="1791" width="10.6640625" style="30"/>
    <col min="1792" max="1792" width="13.1640625" style="30" customWidth="1"/>
    <col min="1793" max="1793" width="79" style="30" customWidth="1"/>
    <col min="1794" max="1794" width="3.83203125" style="30" customWidth="1"/>
    <col min="1795" max="1807" width="12.5" style="30" customWidth="1"/>
    <col min="1808" max="1808" width="8.5" style="30" customWidth="1"/>
    <col min="1809" max="2047" width="10.6640625" style="30"/>
    <col min="2048" max="2048" width="13.1640625" style="30" customWidth="1"/>
    <col min="2049" max="2049" width="79" style="30" customWidth="1"/>
    <col min="2050" max="2050" width="3.83203125" style="30" customWidth="1"/>
    <col min="2051" max="2063" width="12.5" style="30" customWidth="1"/>
    <col min="2064" max="2064" width="8.5" style="30" customWidth="1"/>
    <col min="2065" max="2303" width="10.6640625" style="30"/>
    <col min="2304" max="2304" width="13.1640625" style="30" customWidth="1"/>
    <col min="2305" max="2305" width="79" style="30" customWidth="1"/>
    <col min="2306" max="2306" width="3.83203125" style="30" customWidth="1"/>
    <col min="2307" max="2319" width="12.5" style="30" customWidth="1"/>
    <col min="2320" max="2320" width="8.5" style="30" customWidth="1"/>
    <col min="2321" max="2559" width="10.6640625" style="30"/>
    <col min="2560" max="2560" width="13.1640625" style="30" customWidth="1"/>
    <col min="2561" max="2561" width="79" style="30" customWidth="1"/>
    <col min="2562" max="2562" width="3.83203125" style="30" customWidth="1"/>
    <col min="2563" max="2575" width="12.5" style="30" customWidth="1"/>
    <col min="2576" max="2576" width="8.5" style="30" customWidth="1"/>
    <col min="2577" max="2815" width="10.6640625" style="30"/>
    <col min="2816" max="2816" width="13.1640625" style="30" customWidth="1"/>
    <col min="2817" max="2817" width="79" style="30" customWidth="1"/>
    <col min="2818" max="2818" width="3.83203125" style="30" customWidth="1"/>
    <col min="2819" max="2831" width="12.5" style="30" customWidth="1"/>
    <col min="2832" max="2832" width="8.5" style="30" customWidth="1"/>
    <col min="2833" max="3071" width="10.6640625" style="30"/>
    <col min="3072" max="3072" width="13.1640625" style="30" customWidth="1"/>
    <col min="3073" max="3073" width="79" style="30" customWidth="1"/>
    <col min="3074" max="3074" width="3.83203125" style="30" customWidth="1"/>
    <col min="3075" max="3087" width="12.5" style="30" customWidth="1"/>
    <col min="3088" max="3088" width="8.5" style="30" customWidth="1"/>
    <col min="3089" max="3327" width="10.6640625" style="30"/>
    <col min="3328" max="3328" width="13.1640625" style="30" customWidth="1"/>
    <col min="3329" max="3329" width="79" style="30" customWidth="1"/>
    <col min="3330" max="3330" width="3.83203125" style="30" customWidth="1"/>
    <col min="3331" max="3343" width="12.5" style="30" customWidth="1"/>
    <col min="3344" max="3344" width="8.5" style="30" customWidth="1"/>
    <col min="3345" max="3583" width="10.6640625" style="30"/>
    <col min="3584" max="3584" width="13.1640625" style="30" customWidth="1"/>
    <col min="3585" max="3585" width="79" style="30" customWidth="1"/>
    <col min="3586" max="3586" width="3.83203125" style="30" customWidth="1"/>
    <col min="3587" max="3599" width="12.5" style="30" customWidth="1"/>
    <col min="3600" max="3600" width="8.5" style="30" customWidth="1"/>
    <col min="3601" max="3839" width="10.6640625" style="30"/>
    <col min="3840" max="3840" width="13.1640625" style="30" customWidth="1"/>
    <col min="3841" max="3841" width="79" style="30" customWidth="1"/>
    <col min="3842" max="3842" width="3.83203125" style="30" customWidth="1"/>
    <col min="3843" max="3855" width="12.5" style="30" customWidth="1"/>
    <col min="3856" max="3856" width="8.5" style="30" customWidth="1"/>
    <col min="3857" max="4095" width="10.6640625" style="30"/>
    <col min="4096" max="4096" width="13.1640625" style="30" customWidth="1"/>
    <col min="4097" max="4097" width="79" style="30" customWidth="1"/>
    <col min="4098" max="4098" width="3.83203125" style="30" customWidth="1"/>
    <col min="4099" max="4111" width="12.5" style="30" customWidth="1"/>
    <col min="4112" max="4112" width="8.5" style="30" customWidth="1"/>
    <col min="4113" max="4351" width="10.6640625" style="30"/>
    <col min="4352" max="4352" width="13.1640625" style="30" customWidth="1"/>
    <col min="4353" max="4353" width="79" style="30" customWidth="1"/>
    <col min="4354" max="4354" width="3.83203125" style="30" customWidth="1"/>
    <col min="4355" max="4367" width="12.5" style="30" customWidth="1"/>
    <col min="4368" max="4368" width="8.5" style="30" customWidth="1"/>
    <col min="4369" max="4607" width="10.6640625" style="30"/>
    <col min="4608" max="4608" width="13.1640625" style="30" customWidth="1"/>
    <col min="4609" max="4609" width="79" style="30" customWidth="1"/>
    <col min="4610" max="4610" width="3.83203125" style="30" customWidth="1"/>
    <col min="4611" max="4623" width="12.5" style="30" customWidth="1"/>
    <col min="4624" max="4624" width="8.5" style="30" customWidth="1"/>
    <col min="4625" max="4863" width="10.6640625" style="30"/>
    <col min="4864" max="4864" width="13.1640625" style="30" customWidth="1"/>
    <col min="4865" max="4865" width="79" style="30" customWidth="1"/>
    <col min="4866" max="4866" width="3.83203125" style="30" customWidth="1"/>
    <col min="4867" max="4879" width="12.5" style="30" customWidth="1"/>
    <col min="4880" max="4880" width="8.5" style="30" customWidth="1"/>
    <col min="4881" max="5119" width="10.6640625" style="30"/>
    <col min="5120" max="5120" width="13.1640625" style="30" customWidth="1"/>
    <col min="5121" max="5121" width="79" style="30" customWidth="1"/>
    <col min="5122" max="5122" width="3.83203125" style="30" customWidth="1"/>
    <col min="5123" max="5135" width="12.5" style="30" customWidth="1"/>
    <col min="5136" max="5136" width="8.5" style="30" customWidth="1"/>
    <col min="5137" max="5375" width="10.6640625" style="30"/>
    <col min="5376" max="5376" width="13.1640625" style="30" customWidth="1"/>
    <col min="5377" max="5377" width="79" style="30" customWidth="1"/>
    <col min="5378" max="5378" width="3.83203125" style="30" customWidth="1"/>
    <col min="5379" max="5391" width="12.5" style="30" customWidth="1"/>
    <col min="5392" max="5392" width="8.5" style="30" customWidth="1"/>
    <col min="5393" max="5631" width="10.6640625" style="30"/>
    <col min="5632" max="5632" width="13.1640625" style="30" customWidth="1"/>
    <col min="5633" max="5633" width="79" style="30" customWidth="1"/>
    <col min="5634" max="5634" width="3.83203125" style="30" customWidth="1"/>
    <col min="5635" max="5647" width="12.5" style="30" customWidth="1"/>
    <col min="5648" max="5648" width="8.5" style="30" customWidth="1"/>
    <col min="5649" max="5887" width="10.6640625" style="30"/>
    <col min="5888" max="5888" width="13.1640625" style="30" customWidth="1"/>
    <col min="5889" max="5889" width="79" style="30" customWidth="1"/>
    <col min="5890" max="5890" width="3.83203125" style="30" customWidth="1"/>
    <col min="5891" max="5903" width="12.5" style="30" customWidth="1"/>
    <col min="5904" max="5904" width="8.5" style="30" customWidth="1"/>
    <col min="5905" max="6143" width="10.6640625" style="30"/>
    <col min="6144" max="6144" width="13.1640625" style="30" customWidth="1"/>
    <col min="6145" max="6145" width="79" style="30" customWidth="1"/>
    <col min="6146" max="6146" width="3.83203125" style="30" customWidth="1"/>
    <col min="6147" max="6159" width="12.5" style="30" customWidth="1"/>
    <col min="6160" max="6160" width="8.5" style="30" customWidth="1"/>
    <col min="6161" max="6399" width="10.6640625" style="30"/>
    <col min="6400" max="6400" width="13.1640625" style="30" customWidth="1"/>
    <col min="6401" max="6401" width="79" style="30" customWidth="1"/>
    <col min="6402" max="6402" width="3.83203125" style="30" customWidth="1"/>
    <col min="6403" max="6415" width="12.5" style="30" customWidth="1"/>
    <col min="6416" max="6416" width="8.5" style="30" customWidth="1"/>
    <col min="6417" max="6655" width="10.6640625" style="30"/>
    <col min="6656" max="6656" width="13.1640625" style="30" customWidth="1"/>
    <col min="6657" max="6657" width="79" style="30" customWidth="1"/>
    <col min="6658" max="6658" width="3.83203125" style="30" customWidth="1"/>
    <col min="6659" max="6671" width="12.5" style="30" customWidth="1"/>
    <col min="6672" max="6672" width="8.5" style="30" customWidth="1"/>
    <col min="6673" max="6911" width="10.6640625" style="30"/>
    <col min="6912" max="6912" width="13.1640625" style="30" customWidth="1"/>
    <col min="6913" max="6913" width="79" style="30" customWidth="1"/>
    <col min="6914" max="6914" width="3.83203125" style="30" customWidth="1"/>
    <col min="6915" max="6927" width="12.5" style="30" customWidth="1"/>
    <col min="6928" max="6928" width="8.5" style="30" customWidth="1"/>
    <col min="6929" max="7167" width="10.6640625" style="30"/>
    <col min="7168" max="7168" width="13.1640625" style="30" customWidth="1"/>
    <col min="7169" max="7169" width="79" style="30" customWidth="1"/>
    <col min="7170" max="7170" width="3.83203125" style="30" customWidth="1"/>
    <col min="7171" max="7183" width="12.5" style="30" customWidth="1"/>
    <col min="7184" max="7184" width="8.5" style="30" customWidth="1"/>
    <col min="7185" max="7423" width="10.6640625" style="30"/>
    <col min="7424" max="7424" width="13.1640625" style="30" customWidth="1"/>
    <col min="7425" max="7425" width="79" style="30" customWidth="1"/>
    <col min="7426" max="7426" width="3.83203125" style="30" customWidth="1"/>
    <col min="7427" max="7439" width="12.5" style="30" customWidth="1"/>
    <col min="7440" max="7440" width="8.5" style="30" customWidth="1"/>
    <col min="7441" max="7679" width="10.6640625" style="30"/>
    <col min="7680" max="7680" width="13.1640625" style="30" customWidth="1"/>
    <col min="7681" max="7681" width="79" style="30" customWidth="1"/>
    <col min="7682" max="7682" width="3.83203125" style="30" customWidth="1"/>
    <col min="7683" max="7695" width="12.5" style="30" customWidth="1"/>
    <col min="7696" max="7696" width="8.5" style="30" customWidth="1"/>
    <col min="7697" max="7935" width="10.6640625" style="30"/>
    <col min="7936" max="7936" width="13.1640625" style="30" customWidth="1"/>
    <col min="7937" max="7937" width="79" style="30" customWidth="1"/>
    <col min="7938" max="7938" width="3.83203125" style="30" customWidth="1"/>
    <col min="7939" max="7951" width="12.5" style="30" customWidth="1"/>
    <col min="7952" max="7952" width="8.5" style="30" customWidth="1"/>
    <col min="7953" max="8191" width="10.6640625" style="30"/>
    <col min="8192" max="8192" width="13.1640625" style="30" customWidth="1"/>
    <col min="8193" max="8193" width="79" style="30" customWidth="1"/>
    <col min="8194" max="8194" width="3.83203125" style="30" customWidth="1"/>
    <col min="8195" max="8207" width="12.5" style="30" customWidth="1"/>
    <col min="8208" max="8208" width="8.5" style="30" customWidth="1"/>
    <col min="8209" max="8447" width="10.6640625" style="30"/>
    <col min="8448" max="8448" width="13.1640625" style="30" customWidth="1"/>
    <col min="8449" max="8449" width="79" style="30" customWidth="1"/>
    <col min="8450" max="8450" width="3.83203125" style="30" customWidth="1"/>
    <col min="8451" max="8463" width="12.5" style="30" customWidth="1"/>
    <col min="8464" max="8464" width="8.5" style="30" customWidth="1"/>
    <col min="8465" max="8703" width="10.6640625" style="30"/>
    <col min="8704" max="8704" width="13.1640625" style="30" customWidth="1"/>
    <col min="8705" max="8705" width="79" style="30" customWidth="1"/>
    <col min="8706" max="8706" width="3.83203125" style="30" customWidth="1"/>
    <col min="8707" max="8719" width="12.5" style="30" customWidth="1"/>
    <col min="8720" max="8720" width="8.5" style="30" customWidth="1"/>
    <col min="8721" max="8959" width="10.6640625" style="30"/>
    <col min="8960" max="8960" width="13.1640625" style="30" customWidth="1"/>
    <col min="8961" max="8961" width="79" style="30" customWidth="1"/>
    <col min="8962" max="8962" width="3.83203125" style="30" customWidth="1"/>
    <col min="8963" max="8975" width="12.5" style="30" customWidth="1"/>
    <col min="8976" max="8976" width="8.5" style="30" customWidth="1"/>
    <col min="8977" max="9215" width="10.6640625" style="30"/>
    <col min="9216" max="9216" width="13.1640625" style="30" customWidth="1"/>
    <col min="9217" max="9217" width="79" style="30" customWidth="1"/>
    <col min="9218" max="9218" width="3.83203125" style="30" customWidth="1"/>
    <col min="9219" max="9231" width="12.5" style="30" customWidth="1"/>
    <col min="9232" max="9232" width="8.5" style="30" customWidth="1"/>
    <col min="9233" max="9471" width="10.6640625" style="30"/>
    <col min="9472" max="9472" width="13.1640625" style="30" customWidth="1"/>
    <col min="9473" max="9473" width="79" style="30" customWidth="1"/>
    <col min="9474" max="9474" width="3.83203125" style="30" customWidth="1"/>
    <col min="9475" max="9487" width="12.5" style="30" customWidth="1"/>
    <col min="9488" max="9488" width="8.5" style="30" customWidth="1"/>
    <col min="9489" max="9727" width="10.6640625" style="30"/>
    <col min="9728" max="9728" width="13.1640625" style="30" customWidth="1"/>
    <col min="9729" max="9729" width="79" style="30" customWidth="1"/>
    <col min="9730" max="9730" width="3.83203125" style="30" customWidth="1"/>
    <col min="9731" max="9743" width="12.5" style="30" customWidth="1"/>
    <col min="9744" max="9744" width="8.5" style="30" customWidth="1"/>
    <col min="9745" max="9983" width="10.6640625" style="30"/>
    <col min="9984" max="9984" width="13.1640625" style="30" customWidth="1"/>
    <col min="9985" max="9985" width="79" style="30" customWidth="1"/>
    <col min="9986" max="9986" width="3.83203125" style="30" customWidth="1"/>
    <col min="9987" max="9999" width="12.5" style="30" customWidth="1"/>
    <col min="10000" max="10000" width="8.5" style="30" customWidth="1"/>
    <col min="10001" max="10239" width="10.6640625" style="30"/>
    <col min="10240" max="10240" width="13.1640625" style="30" customWidth="1"/>
    <col min="10241" max="10241" width="79" style="30" customWidth="1"/>
    <col min="10242" max="10242" width="3.83203125" style="30" customWidth="1"/>
    <col min="10243" max="10255" width="12.5" style="30" customWidth="1"/>
    <col min="10256" max="10256" width="8.5" style="30" customWidth="1"/>
    <col min="10257" max="10495" width="10.6640625" style="30"/>
    <col min="10496" max="10496" width="13.1640625" style="30" customWidth="1"/>
    <col min="10497" max="10497" width="79" style="30" customWidth="1"/>
    <col min="10498" max="10498" width="3.83203125" style="30" customWidth="1"/>
    <col min="10499" max="10511" width="12.5" style="30" customWidth="1"/>
    <col min="10512" max="10512" width="8.5" style="30" customWidth="1"/>
    <col min="10513" max="10751" width="10.6640625" style="30"/>
    <col min="10752" max="10752" width="13.1640625" style="30" customWidth="1"/>
    <col min="10753" max="10753" width="79" style="30" customWidth="1"/>
    <col min="10754" max="10754" width="3.83203125" style="30" customWidth="1"/>
    <col min="10755" max="10767" width="12.5" style="30" customWidth="1"/>
    <col min="10768" max="10768" width="8.5" style="30" customWidth="1"/>
    <col min="10769" max="11007" width="10.6640625" style="30"/>
    <col min="11008" max="11008" width="13.1640625" style="30" customWidth="1"/>
    <col min="11009" max="11009" width="79" style="30" customWidth="1"/>
    <col min="11010" max="11010" width="3.83203125" style="30" customWidth="1"/>
    <col min="11011" max="11023" width="12.5" style="30" customWidth="1"/>
    <col min="11024" max="11024" width="8.5" style="30" customWidth="1"/>
    <col min="11025" max="11263" width="10.6640625" style="30"/>
    <col min="11264" max="11264" width="13.1640625" style="30" customWidth="1"/>
    <col min="11265" max="11265" width="79" style="30" customWidth="1"/>
    <col min="11266" max="11266" width="3.83203125" style="30" customWidth="1"/>
    <col min="11267" max="11279" width="12.5" style="30" customWidth="1"/>
    <col min="11280" max="11280" width="8.5" style="30" customWidth="1"/>
    <col min="11281" max="11519" width="10.6640625" style="30"/>
    <col min="11520" max="11520" width="13.1640625" style="30" customWidth="1"/>
    <col min="11521" max="11521" width="79" style="30" customWidth="1"/>
    <col min="11522" max="11522" width="3.83203125" style="30" customWidth="1"/>
    <col min="11523" max="11535" width="12.5" style="30" customWidth="1"/>
    <col min="11536" max="11536" width="8.5" style="30" customWidth="1"/>
    <col min="11537" max="11775" width="10.6640625" style="30"/>
    <col min="11776" max="11776" width="13.1640625" style="30" customWidth="1"/>
    <col min="11777" max="11777" width="79" style="30" customWidth="1"/>
    <col min="11778" max="11778" width="3.83203125" style="30" customWidth="1"/>
    <col min="11779" max="11791" width="12.5" style="30" customWidth="1"/>
    <col min="11792" max="11792" width="8.5" style="30" customWidth="1"/>
    <col min="11793" max="12031" width="10.6640625" style="30"/>
    <col min="12032" max="12032" width="13.1640625" style="30" customWidth="1"/>
    <col min="12033" max="12033" width="79" style="30" customWidth="1"/>
    <col min="12034" max="12034" width="3.83203125" style="30" customWidth="1"/>
    <col min="12035" max="12047" width="12.5" style="30" customWidth="1"/>
    <col min="12048" max="12048" width="8.5" style="30" customWidth="1"/>
    <col min="12049" max="12287" width="10.6640625" style="30"/>
    <col min="12288" max="12288" width="13.1640625" style="30" customWidth="1"/>
    <col min="12289" max="12289" width="79" style="30" customWidth="1"/>
    <col min="12290" max="12290" width="3.83203125" style="30" customWidth="1"/>
    <col min="12291" max="12303" width="12.5" style="30" customWidth="1"/>
    <col min="12304" max="12304" width="8.5" style="30" customWidth="1"/>
    <col min="12305" max="12543" width="10.6640625" style="30"/>
    <col min="12544" max="12544" width="13.1640625" style="30" customWidth="1"/>
    <col min="12545" max="12545" width="79" style="30" customWidth="1"/>
    <col min="12546" max="12546" width="3.83203125" style="30" customWidth="1"/>
    <col min="12547" max="12559" width="12.5" style="30" customWidth="1"/>
    <col min="12560" max="12560" width="8.5" style="30" customWidth="1"/>
    <col min="12561" max="12799" width="10.6640625" style="30"/>
    <col min="12800" max="12800" width="13.1640625" style="30" customWidth="1"/>
    <col min="12801" max="12801" width="79" style="30" customWidth="1"/>
    <col min="12802" max="12802" width="3.83203125" style="30" customWidth="1"/>
    <col min="12803" max="12815" width="12.5" style="30" customWidth="1"/>
    <col min="12816" max="12816" width="8.5" style="30" customWidth="1"/>
    <col min="12817" max="13055" width="10.6640625" style="30"/>
    <col min="13056" max="13056" width="13.1640625" style="30" customWidth="1"/>
    <col min="13057" max="13057" width="79" style="30" customWidth="1"/>
    <col min="13058" max="13058" width="3.83203125" style="30" customWidth="1"/>
    <col min="13059" max="13071" width="12.5" style="30" customWidth="1"/>
    <col min="13072" max="13072" width="8.5" style="30" customWidth="1"/>
    <col min="13073" max="13311" width="10.6640625" style="30"/>
    <col min="13312" max="13312" width="13.1640625" style="30" customWidth="1"/>
    <col min="13313" max="13313" width="79" style="30" customWidth="1"/>
    <col min="13314" max="13314" width="3.83203125" style="30" customWidth="1"/>
    <col min="13315" max="13327" width="12.5" style="30" customWidth="1"/>
    <col min="13328" max="13328" width="8.5" style="30" customWidth="1"/>
    <col min="13329" max="13567" width="10.6640625" style="30"/>
    <col min="13568" max="13568" width="13.1640625" style="30" customWidth="1"/>
    <col min="13569" max="13569" width="79" style="30" customWidth="1"/>
    <col min="13570" max="13570" width="3.83203125" style="30" customWidth="1"/>
    <col min="13571" max="13583" width="12.5" style="30" customWidth="1"/>
    <col min="13584" max="13584" width="8.5" style="30" customWidth="1"/>
    <col min="13585" max="13823" width="10.6640625" style="30"/>
    <col min="13824" max="13824" width="13.1640625" style="30" customWidth="1"/>
    <col min="13825" max="13825" width="79" style="30" customWidth="1"/>
    <col min="13826" max="13826" width="3.83203125" style="30" customWidth="1"/>
    <col min="13827" max="13839" width="12.5" style="30" customWidth="1"/>
    <col min="13840" max="13840" width="8.5" style="30" customWidth="1"/>
    <col min="13841" max="14079" width="10.6640625" style="30"/>
    <col min="14080" max="14080" width="13.1640625" style="30" customWidth="1"/>
    <col min="14081" max="14081" width="79" style="30" customWidth="1"/>
    <col min="14082" max="14082" width="3.83203125" style="30" customWidth="1"/>
    <col min="14083" max="14095" width="12.5" style="30" customWidth="1"/>
    <col min="14096" max="14096" width="8.5" style="30" customWidth="1"/>
    <col min="14097" max="14335" width="10.6640625" style="30"/>
    <col min="14336" max="14336" width="13.1640625" style="30" customWidth="1"/>
    <col min="14337" max="14337" width="79" style="30" customWidth="1"/>
    <col min="14338" max="14338" width="3.83203125" style="30" customWidth="1"/>
    <col min="14339" max="14351" width="12.5" style="30" customWidth="1"/>
    <col min="14352" max="14352" width="8.5" style="30" customWidth="1"/>
    <col min="14353" max="14591" width="10.6640625" style="30"/>
    <col min="14592" max="14592" width="13.1640625" style="30" customWidth="1"/>
    <col min="14593" max="14593" width="79" style="30" customWidth="1"/>
    <col min="14594" max="14594" width="3.83203125" style="30" customWidth="1"/>
    <col min="14595" max="14607" width="12.5" style="30" customWidth="1"/>
    <col min="14608" max="14608" width="8.5" style="30" customWidth="1"/>
    <col min="14609" max="14847" width="10.6640625" style="30"/>
    <col min="14848" max="14848" width="13.1640625" style="30" customWidth="1"/>
    <col min="14849" max="14849" width="79" style="30" customWidth="1"/>
    <col min="14850" max="14850" width="3.83203125" style="30" customWidth="1"/>
    <col min="14851" max="14863" width="12.5" style="30" customWidth="1"/>
    <col min="14864" max="14864" width="8.5" style="30" customWidth="1"/>
    <col min="14865" max="15103" width="10.6640625" style="30"/>
    <col min="15104" max="15104" width="13.1640625" style="30" customWidth="1"/>
    <col min="15105" max="15105" width="79" style="30" customWidth="1"/>
    <col min="15106" max="15106" width="3.83203125" style="30" customWidth="1"/>
    <col min="15107" max="15119" width="12.5" style="30" customWidth="1"/>
    <col min="15120" max="15120" width="8.5" style="30" customWidth="1"/>
    <col min="15121" max="15359" width="10.6640625" style="30"/>
    <col min="15360" max="15360" width="13.1640625" style="30" customWidth="1"/>
    <col min="15361" max="15361" width="79" style="30" customWidth="1"/>
    <col min="15362" max="15362" width="3.83203125" style="30" customWidth="1"/>
    <col min="15363" max="15375" width="12.5" style="30" customWidth="1"/>
    <col min="15376" max="15376" width="8.5" style="30" customWidth="1"/>
    <col min="15377" max="15615" width="10.6640625" style="30"/>
    <col min="15616" max="15616" width="13.1640625" style="30" customWidth="1"/>
    <col min="15617" max="15617" width="79" style="30" customWidth="1"/>
    <col min="15618" max="15618" width="3.83203125" style="30" customWidth="1"/>
    <col min="15619" max="15631" width="12.5" style="30" customWidth="1"/>
    <col min="15632" max="15632" width="8.5" style="30" customWidth="1"/>
    <col min="15633" max="15871" width="10.6640625" style="30"/>
    <col min="15872" max="15872" width="13.1640625" style="30" customWidth="1"/>
    <col min="15873" max="15873" width="79" style="30" customWidth="1"/>
    <col min="15874" max="15874" width="3.83203125" style="30" customWidth="1"/>
    <col min="15875" max="15887" width="12.5" style="30" customWidth="1"/>
    <col min="15888" max="15888" width="8.5" style="30" customWidth="1"/>
    <col min="15889" max="16127" width="10.6640625" style="30"/>
    <col min="16128" max="16128" width="13.1640625" style="30" customWidth="1"/>
    <col min="16129" max="16129" width="79" style="30" customWidth="1"/>
    <col min="16130" max="16130" width="3.83203125" style="30" customWidth="1"/>
    <col min="16131" max="16143" width="12.5" style="30" customWidth="1"/>
    <col min="16144" max="16144" width="8.5" style="30" customWidth="1"/>
    <col min="16145" max="16384" width="10.6640625" style="30"/>
  </cols>
  <sheetData>
    <row r="1" spans="1:19" ht="13.5" thickBot="1" x14ac:dyDescent="0.25">
      <c r="A1" s="43" t="s">
        <v>77</v>
      </c>
      <c r="B1" s="44">
        <v>3</v>
      </c>
      <c r="C1" s="45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9" ht="13.5" thickTop="1" x14ac:dyDescent="0.2">
      <c r="A2" s="48" t="str">
        <f>CONCATENATE($B$1,"|",B2)</f>
        <v>3|1</v>
      </c>
      <c r="B2" s="49">
        <v>1</v>
      </c>
      <c r="C2" s="50" t="s">
        <v>520</v>
      </c>
      <c r="D2" s="51">
        <v>1</v>
      </c>
      <c r="E2" s="52">
        <v>50</v>
      </c>
      <c r="F2" s="52">
        <v>50</v>
      </c>
      <c r="G2" s="52"/>
      <c r="H2" s="52"/>
      <c r="I2" s="52"/>
      <c r="J2" s="53"/>
      <c r="K2" s="53"/>
      <c r="L2" s="53"/>
      <c r="M2" s="53"/>
      <c r="N2" s="53"/>
      <c r="O2" s="53"/>
      <c r="P2" s="53"/>
      <c r="S2" s="30">
        <f>SUM(E2:P2)</f>
        <v>100</v>
      </c>
    </row>
    <row r="3" spans="1:19" x14ac:dyDescent="0.2">
      <c r="A3" s="54" t="str">
        <f t="shared" ref="A3:A12" si="0">CONCATENATE($B$1,"|",B3)</f>
        <v>3|2</v>
      </c>
      <c r="B3" s="55" t="s">
        <v>197</v>
      </c>
      <c r="C3" s="50" t="s">
        <v>516</v>
      </c>
      <c r="D3" s="51">
        <v>2</v>
      </c>
      <c r="E3" s="52">
        <v>50</v>
      </c>
      <c r="F3" s="52">
        <v>50</v>
      </c>
      <c r="G3" s="52"/>
      <c r="H3" s="52"/>
      <c r="I3" s="52"/>
      <c r="J3" s="56"/>
      <c r="K3" s="56"/>
      <c r="L3" s="56"/>
      <c r="M3" s="56"/>
      <c r="N3" s="56"/>
      <c r="O3" s="56"/>
      <c r="P3" s="56"/>
      <c r="S3" s="30">
        <f t="shared" ref="S3:S12" si="1">SUM(E3:P3)</f>
        <v>100</v>
      </c>
    </row>
    <row r="4" spans="1:19" x14ac:dyDescent="0.2">
      <c r="A4" s="54" t="str">
        <f t="shared" si="0"/>
        <v>3|3</v>
      </c>
      <c r="B4" s="55" t="s">
        <v>215</v>
      </c>
      <c r="C4" s="50" t="s">
        <v>522</v>
      </c>
      <c r="D4" s="51">
        <v>3</v>
      </c>
      <c r="E4" s="57">
        <v>25</v>
      </c>
      <c r="F4" s="57">
        <v>60</v>
      </c>
      <c r="G4" s="57">
        <v>15</v>
      </c>
      <c r="H4" s="57"/>
      <c r="I4" s="57"/>
      <c r="J4" s="56"/>
      <c r="K4" s="56"/>
      <c r="L4" s="56"/>
      <c r="M4" s="56"/>
      <c r="N4" s="56"/>
      <c r="O4" s="56"/>
      <c r="P4" s="56"/>
      <c r="S4" s="30">
        <f t="shared" si="1"/>
        <v>100</v>
      </c>
    </row>
    <row r="5" spans="1:19" x14ac:dyDescent="0.2">
      <c r="A5" s="54" t="str">
        <f t="shared" si="0"/>
        <v>3|4</v>
      </c>
      <c r="B5" s="55" t="s">
        <v>232</v>
      </c>
      <c r="C5" s="50" t="s">
        <v>517</v>
      </c>
      <c r="D5" s="51">
        <v>4</v>
      </c>
      <c r="E5" s="57"/>
      <c r="F5" s="57">
        <v>50</v>
      </c>
      <c r="G5" s="57">
        <v>50</v>
      </c>
      <c r="H5" s="57"/>
      <c r="I5" s="57"/>
      <c r="J5" s="56"/>
      <c r="K5" s="56"/>
      <c r="L5" s="56"/>
      <c r="M5" s="56"/>
      <c r="N5" s="56"/>
      <c r="O5" s="56"/>
      <c r="P5" s="56"/>
      <c r="S5" s="30">
        <f t="shared" si="1"/>
        <v>100</v>
      </c>
    </row>
    <row r="6" spans="1:19" x14ac:dyDescent="0.2">
      <c r="A6" s="54" t="str">
        <f t="shared" si="0"/>
        <v>3|5</v>
      </c>
      <c r="B6" s="55" t="s">
        <v>196</v>
      </c>
      <c r="C6" s="50" t="s">
        <v>518</v>
      </c>
      <c r="D6" s="51">
        <v>5</v>
      </c>
      <c r="E6" s="57">
        <v>20</v>
      </c>
      <c r="F6" s="57">
        <v>50</v>
      </c>
      <c r="G6" s="57">
        <v>30</v>
      </c>
      <c r="H6" s="57"/>
      <c r="I6" s="57"/>
      <c r="J6" s="56"/>
      <c r="K6" s="56"/>
      <c r="L6" s="56"/>
      <c r="M6" s="56"/>
      <c r="N6" s="56"/>
      <c r="O6" s="56"/>
      <c r="P6" s="56"/>
      <c r="S6" s="30">
        <f t="shared" si="1"/>
        <v>100</v>
      </c>
    </row>
    <row r="7" spans="1:19" x14ac:dyDescent="0.2">
      <c r="A7" s="54" t="str">
        <f t="shared" si="0"/>
        <v>3|6</v>
      </c>
      <c r="B7" s="55" t="s">
        <v>234</v>
      </c>
      <c r="C7" s="50" t="s">
        <v>524</v>
      </c>
      <c r="D7" s="51">
        <v>3</v>
      </c>
      <c r="E7" s="57"/>
      <c r="F7" s="57">
        <v>50</v>
      </c>
      <c r="G7" s="57">
        <v>50</v>
      </c>
      <c r="H7" s="57"/>
      <c r="I7" s="57"/>
      <c r="J7" s="56"/>
      <c r="K7" s="56"/>
      <c r="L7" s="56"/>
      <c r="M7" s="56"/>
      <c r="N7" s="56"/>
      <c r="O7" s="56"/>
      <c r="P7" s="56"/>
      <c r="S7" s="30">
        <f t="shared" si="1"/>
        <v>100</v>
      </c>
    </row>
    <row r="8" spans="1:19" x14ac:dyDescent="0.2">
      <c r="A8" s="54" t="str">
        <f t="shared" si="0"/>
        <v>3|7</v>
      </c>
      <c r="B8" s="55" t="s">
        <v>498</v>
      </c>
      <c r="C8" s="50" t="s">
        <v>525</v>
      </c>
      <c r="D8" s="51">
        <v>5</v>
      </c>
      <c r="E8" s="57"/>
      <c r="F8" s="57">
        <v>20</v>
      </c>
      <c r="G8" s="57">
        <v>80</v>
      </c>
      <c r="H8" s="57"/>
      <c r="I8" s="57"/>
      <c r="J8" s="56"/>
      <c r="K8" s="56"/>
      <c r="L8" s="56"/>
      <c r="M8" s="56"/>
      <c r="N8" s="56"/>
      <c r="O8" s="56"/>
      <c r="P8" s="56"/>
      <c r="S8" s="30">
        <f t="shared" si="1"/>
        <v>100</v>
      </c>
    </row>
    <row r="9" spans="1:19" x14ac:dyDescent="0.2">
      <c r="A9" s="54" t="str">
        <f t="shared" si="0"/>
        <v>3|8</v>
      </c>
      <c r="B9" s="55" t="s">
        <v>367</v>
      </c>
      <c r="C9" s="50" t="s">
        <v>527</v>
      </c>
      <c r="D9" s="51">
        <v>6</v>
      </c>
      <c r="E9" s="57"/>
      <c r="F9" s="57">
        <v>50</v>
      </c>
      <c r="G9" s="57">
        <v>50</v>
      </c>
      <c r="H9" s="57"/>
      <c r="I9" s="57"/>
      <c r="J9" s="56"/>
      <c r="K9" s="56"/>
      <c r="L9" s="56"/>
      <c r="M9" s="56"/>
      <c r="N9" s="56"/>
      <c r="O9" s="56"/>
      <c r="P9" s="56"/>
      <c r="S9" s="30">
        <f t="shared" si="1"/>
        <v>100</v>
      </c>
    </row>
    <row r="10" spans="1:19" x14ac:dyDescent="0.2">
      <c r="A10" s="54" t="str">
        <f t="shared" si="0"/>
        <v>3|9</v>
      </c>
      <c r="B10" s="55" t="s">
        <v>528</v>
      </c>
      <c r="C10" s="50" t="s">
        <v>529</v>
      </c>
      <c r="D10" s="51">
        <v>6</v>
      </c>
      <c r="E10" s="57">
        <v>30</v>
      </c>
      <c r="F10" s="57">
        <v>40</v>
      </c>
      <c r="G10" s="57">
        <v>30</v>
      </c>
      <c r="H10" s="57"/>
      <c r="I10" s="57"/>
      <c r="J10" s="56"/>
      <c r="K10" s="56"/>
      <c r="L10" s="56"/>
      <c r="M10" s="56"/>
      <c r="N10" s="56"/>
      <c r="O10" s="56"/>
      <c r="P10" s="56"/>
      <c r="S10" s="30">
        <f t="shared" si="1"/>
        <v>100</v>
      </c>
    </row>
    <row r="11" spans="1:19" x14ac:dyDescent="0.2">
      <c r="A11" s="54" t="str">
        <f t="shared" si="0"/>
        <v>3|10</v>
      </c>
      <c r="B11" s="55" t="s">
        <v>530</v>
      </c>
      <c r="C11" s="50" t="s">
        <v>519</v>
      </c>
      <c r="D11" s="51"/>
      <c r="E11" s="57">
        <v>60</v>
      </c>
      <c r="F11" s="57">
        <v>40</v>
      </c>
      <c r="G11" s="57"/>
      <c r="H11" s="57"/>
      <c r="I11" s="57"/>
      <c r="J11" s="56"/>
      <c r="K11" s="56"/>
      <c r="L11" s="56"/>
      <c r="M11" s="56"/>
      <c r="N11" s="56"/>
      <c r="O11" s="56"/>
      <c r="P11" s="56"/>
      <c r="S11" s="30">
        <f t="shared" si="1"/>
        <v>100</v>
      </c>
    </row>
    <row r="12" spans="1:19" x14ac:dyDescent="0.2">
      <c r="A12" s="54" t="str">
        <f t="shared" si="0"/>
        <v>3|11</v>
      </c>
      <c r="B12" s="55" t="s">
        <v>902</v>
      </c>
      <c r="C12" s="50" t="s">
        <v>938</v>
      </c>
      <c r="D12" s="51"/>
      <c r="E12" s="57">
        <v>15</v>
      </c>
      <c r="F12" s="57">
        <v>60</v>
      </c>
      <c r="G12" s="57">
        <v>25</v>
      </c>
      <c r="H12" s="57"/>
      <c r="I12" s="57"/>
      <c r="J12" s="56"/>
      <c r="K12" s="56"/>
      <c r="L12" s="56"/>
      <c r="M12" s="56"/>
      <c r="N12" s="56"/>
      <c r="O12" s="56"/>
      <c r="P12" s="56"/>
      <c r="S12" s="30">
        <f t="shared" si="1"/>
        <v>100</v>
      </c>
    </row>
    <row r="13" spans="1:19" ht="5.45" customHeight="1" x14ac:dyDescent="0.2"/>
    <row r="14" spans="1:19" ht="13.5" thickBot="1" x14ac:dyDescent="0.25">
      <c r="A14" s="58" t="s">
        <v>77</v>
      </c>
      <c r="B14" s="59">
        <v>4</v>
      </c>
      <c r="C14" s="60"/>
      <c r="D14" s="61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</row>
    <row r="15" spans="1:19" ht="13.5" thickTop="1" x14ac:dyDescent="0.2">
      <c r="A15" s="62" t="str">
        <f>CONCATENATE($B$14,"|",B15)</f>
        <v>4|1</v>
      </c>
      <c r="B15" s="49">
        <v>1</v>
      </c>
      <c r="C15" s="50" t="s">
        <v>520</v>
      </c>
      <c r="D15" s="51">
        <v>1</v>
      </c>
      <c r="E15" s="52">
        <v>45</v>
      </c>
      <c r="F15" s="52">
        <v>45</v>
      </c>
      <c r="G15" s="52">
        <v>10</v>
      </c>
      <c r="H15" s="52"/>
      <c r="I15" s="52"/>
      <c r="J15" s="53"/>
      <c r="K15" s="53"/>
      <c r="L15" s="53"/>
      <c r="M15" s="53"/>
      <c r="N15" s="53"/>
      <c r="O15" s="53"/>
      <c r="P15" s="53"/>
      <c r="S15" s="30">
        <f>SUM(E15:P15)</f>
        <v>100</v>
      </c>
    </row>
    <row r="16" spans="1:19" x14ac:dyDescent="0.2">
      <c r="A16" s="54" t="str">
        <f t="shared" ref="A16:A25" si="2">CONCATENATE($B$14,"|",B16)</f>
        <v>4|2</v>
      </c>
      <c r="B16" s="55" t="s">
        <v>197</v>
      </c>
      <c r="C16" s="50" t="s">
        <v>516</v>
      </c>
      <c r="D16" s="51">
        <v>2</v>
      </c>
      <c r="E16" s="52">
        <v>40</v>
      </c>
      <c r="F16" s="52">
        <v>40</v>
      </c>
      <c r="G16" s="52">
        <v>20</v>
      </c>
      <c r="H16" s="52"/>
      <c r="I16" s="52"/>
      <c r="J16" s="56"/>
      <c r="K16" s="56"/>
      <c r="L16" s="56"/>
      <c r="M16" s="56"/>
      <c r="N16" s="56"/>
      <c r="O16" s="56"/>
      <c r="P16" s="56"/>
      <c r="S16" s="30">
        <f t="shared" ref="S16:S25" si="3">SUM(E16:P16)</f>
        <v>100</v>
      </c>
    </row>
    <row r="17" spans="1:19" x14ac:dyDescent="0.2">
      <c r="A17" s="54" t="str">
        <f t="shared" si="2"/>
        <v>4|3</v>
      </c>
      <c r="B17" s="55" t="s">
        <v>215</v>
      </c>
      <c r="C17" s="50" t="s">
        <v>522</v>
      </c>
      <c r="D17" s="51">
        <v>3</v>
      </c>
      <c r="E17" s="57">
        <v>20</v>
      </c>
      <c r="F17" s="57">
        <v>35</v>
      </c>
      <c r="G17" s="57">
        <v>35</v>
      </c>
      <c r="H17" s="57">
        <v>10</v>
      </c>
      <c r="I17" s="57"/>
      <c r="J17" s="56"/>
      <c r="K17" s="56"/>
      <c r="L17" s="56"/>
      <c r="M17" s="56"/>
      <c r="N17" s="56"/>
      <c r="O17" s="56"/>
      <c r="P17" s="56"/>
      <c r="S17" s="30">
        <f t="shared" si="3"/>
        <v>100</v>
      </c>
    </row>
    <row r="18" spans="1:19" x14ac:dyDescent="0.2">
      <c r="A18" s="54" t="str">
        <f t="shared" si="2"/>
        <v>4|4</v>
      </c>
      <c r="B18" s="55" t="s">
        <v>232</v>
      </c>
      <c r="C18" s="50" t="s">
        <v>517</v>
      </c>
      <c r="D18" s="51">
        <v>4</v>
      </c>
      <c r="E18" s="57"/>
      <c r="F18" s="57">
        <v>35</v>
      </c>
      <c r="G18" s="57">
        <v>35</v>
      </c>
      <c r="H18" s="57">
        <v>30</v>
      </c>
      <c r="I18" s="57"/>
      <c r="J18" s="56"/>
      <c r="K18" s="56"/>
      <c r="L18" s="56"/>
      <c r="M18" s="56"/>
      <c r="N18" s="56"/>
      <c r="O18" s="56"/>
      <c r="P18" s="56"/>
      <c r="S18" s="30">
        <f t="shared" si="3"/>
        <v>100</v>
      </c>
    </row>
    <row r="19" spans="1:19" x14ac:dyDescent="0.2">
      <c r="A19" s="54" t="str">
        <f t="shared" si="2"/>
        <v>4|5</v>
      </c>
      <c r="B19" s="55" t="s">
        <v>196</v>
      </c>
      <c r="C19" s="50" t="s">
        <v>518</v>
      </c>
      <c r="D19" s="51">
        <v>5</v>
      </c>
      <c r="E19" s="57">
        <v>10</v>
      </c>
      <c r="F19" s="57">
        <v>35</v>
      </c>
      <c r="G19" s="57">
        <v>35</v>
      </c>
      <c r="H19" s="57">
        <v>20</v>
      </c>
      <c r="I19" s="57"/>
      <c r="J19" s="56"/>
      <c r="K19" s="56"/>
      <c r="L19" s="56"/>
      <c r="M19" s="56"/>
      <c r="N19" s="56"/>
      <c r="O19" s="56"/>
      <c r="P19" s="56"/>
      <c r="S19" s="30">
        <f t="shared" si="3"/>
        <v>100</v>
      </c>
    </row>
    <row r="20" spans="1:19" x14ac:dyDescent="0.2">
      <c r="A20" s="54" t="str">
        <f t="shared" si="2"/>
        <v>4|6</v>
      </c>
      <c r="B20" s="55" t="s">
        <v>234</v>
      </c>
      <c r="C20" s="50" t="s">
        <v>524</v>
      </c>
      <c r="D20" s="51">
        <v>3</v>
      </c>
      <c r="E20" s="57"/>
      <c r="F20" s="57">
        <v>35</v>
      </c>
      <c r="G20" s="57">
        <v>35</v>
      </c>
      <c r="H20" s="57">
        <v>30</v>
      </c>
      <c r="I20" s="57"/>
      <c r="J20" s="56"/>
      <c r="K20" s="56"/>
      <c r="L20" s="56"/>
      <c r="M20" s="56"/>
      <c r="N20" s="56"/>
      <c r="O20" s="56"/>
      <c r="P20" s="56"/>
      <c r="S20" s="30">
        <f t="shared" si="3"/>
        <v>100</v>
      </c>
    </row>
    <row r="21" spans="1:19" x14ac:dyDescent="0.2">
      <c r="A21" s="54" t="str">
        <f t="shared" si="2"/>
        <v>4|7</v>
      </c>
      <c r="B21" s="55" t="s">
        <v>498</v>
      </c>
      <c r="C21" s="50" t="s">
        <v>525</v>
      </c>
      <c r="D21" s="51">
        <v>5</v>
      </c>
      <c r="E21" s="57"/>
      <c r="F21" s="57">
        <v>15</v>
      </c>
      <c r="G21" s="57">
        <v>60</v>
      </c>
      <c r="H21" s="57">
        <v>25</v>
      </c>
      <c r="I21" s="57"/>
      <c r="J21" s="56"/>
      <c r="K21" s="56"/>
      <c r="L21" s="56"/>
      <c r="M21" s="56"/>
      <c r="N21" s="56"/>
      <c r="O21" s="56"/>
      <c r="P21" s="56"/>
      <c r="S21" s="30">
        <f t="shared" si="3"/>
        <v>100</v>
      </c>
    </row>
    <row r="22" spans="1:19" x14ac:dyDescent="0.2">
      <c r="A22" s="54" t="str">
        <f t="shared" si="2"/>
        <v>4|8</v>
      </c>
      <c r="B22" s="55" t="s">
        <v>367</v>
      </c>
      <c r="C22" s="50" t="s">
        <v>527</v>
      </c>
      <c r="D22" s="51">
        <v>6</v>
      </c>
      <c r="E22" s="57"/>
      <c r="F22" s="57">
        <v>30</v>
      </c>
      <c r="G22" s="57">
        <v>40</v>
      </c>
      <c r="H22" s="57">
        <v>30</v>
      </c>
      <c r="I22" s="57"/>
      <c r="J22" s="56"/>
      <c r="K22" s="56"/>
      <c r="L22" s="56"/>
      <c r="M22" s="56"/>
      <c r="N22" s="56"/>
      <c r="O22" s="56"/>
      <c r="P22" s="56"/>
      <c r="S22" s="30">
        <f t="shared" si="3"/>
        <v>100</v>
      </c>
    </row>
    <row r="23" spans="1:19" x14ac:dyDescent="0.2">
      <c r="A23" s="54" t="str">
        <f t="shared" si="2"/>
        <v>4|9</v>
      </c>
      <c r="B23" s="55" t="s">
        <v>528</v>
      </c>
      <c r="C23" s="50" t="s">
        <v>529</v>
      </c>
      <c r="D23" s="51">
        <v>6</v>
      </c>
      <c r="E23" s="57">
        <v>10</v>
      </c>
      <c r="F23" s="57">
        <v>35</v>
      </c>
      <c r="G23" s="57">
        <v>35</v>
      </c>
      <c r="H23" s="57">
        <v>20</v>
      </c>
      <c r="I23" s="57"/>
      <c r="J23" s="56"/>
      <c r="K23" s="56"/>
      <c r="L23" s="56"/>
      <c r="M23" s="56"/>
      <c r="N23" s="56"/>
      <c r="O23" s="56"/>
      <c r="P23" s="56"/>
      <c r="S23" s="30">
        <f t="shared" si="3"/>
        <v>100</v>
      </c>
    </row>
    <row r="24" spans="1:19" x14ac:dyDescent="0.2">
      <c r="A24" s="54" t="str">
        <f t="shared" si="2"/>
        <v>4|10</v>
      </c>
      <c r="B24" s="55" t="s">
        <v>530</v>
      </c>
      <c r="C24" s="50" t="s">
        <v>519</v>
      </c>
      <c r="D24" s="51"/>
      <c r="E24" s="57">
        <v>40</v>
      </c>
      <c r="F24" s="57">
        <v>40</v>
      </c>
      <c r="G24" s="57">
        <v>20</v>
      </c>
      <c r="H24" s="57"/>
      <c r="I24" s="57"/>
      <c r="J24" s="56"/>
      <c r="K24" s="56"/>
      <c r="L24" s="56"/>
      <c r="M24" s="56"/>
      <c r="N24" s="56"/>
      <c r="O24" s="56"/>
      <c r="P24" s="56"/>
      <c r="S24" s="30">
        <f t="shared" si="3"/>
        <v>100</v>
      </c>
    </row>
    <row r="25" spans="1:19" x14ac:dyDescent="0.2">
      <c r="A25" s="63" t="str">
        <f t="shared" si="2"/>
        <v>4|11</v>
      </c>
      <c r="B25" s="55" t="s">
        <v>902</v>
      </c>
      <c r="C25" s="50" t="s">
        <v>938</v>
      </c>
      <c r="D25" s="51"/>
      <c r="E25" s="57">
        <v>10</v>
      </c>
      <c r="F25" s="57">
        <v>35</v>
      </c>
      <c r="G25" s="57">
        <v>35</v>
      </c>
      <c r="H25" s="57">
        <v>20</v>
      </c>
      <c r="I25" s="57"/>
      <c r="J25" s="56"/>
      <c r="K25" s="56"/>
      <c r="L25" s="56"/>
      <c r="M25" s="56"/>
      <c r="N25" s="56"/>
      <c r="O25" s="56"/>
      <c r="P25" s="56"/>
      <c r="S25" s="30">
        <f t="shared" si="3"/>
        <v>100</v>
      </c>
    </row>
    <row r="26" spans="1:19" ht="5.45" customHeight="1" x14ac:dyDescent="0.2"/>
    <row r="27" spans="1:19" ht="13.5" thickBot="1" x14ac:dyDescent="0.25">
      <c r="A27" s="58" t="s">
        <v>77</v>
      </c>
      <c r="B27" s="59">
        <v>5</v>
      </c>
      <c r="C27" s="60"/>
      <c r="D27" s="61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</row>
    <row r="28" spans="1:19" ht="13.5" thickTop="1" x14ac:dyDescent="0.2">
      <c r="A28" s="62" t="str">
        <f>CONCATENATE($B$27,"|",B28)</f>
        <v>5|1</v>
      </c>
      <c r="B28" s="49">
        <v>1</v>
      </c>
      <c r="C28" s="50" t="s">
        <v>520</v>
      </c>
      <c r="D28" s="51">
        <v>1</v>
      </c>
      <c r="E28" s="52">
        <v>40</v>
      </c>
      <c r="F28" s="52">
        <v>30</v>
      </c>
      <c r="G28" s="52">
        <v>25</v>
      </c>
      <c r="H28" s="52">
        <v>5</v>
      </c>
      <c r="I28" s="52"/>
      <c r="J28" s="53"/>
      <c r="K28" s="53"/>
      <c r="L28" s="53"/>
      <c r="M28" s="53"/>
      <c r="N28" s="53"/>
      <c r="O28" s="53"/>
      <c r="P28" s="53"/>
      <c r="S28" s="30">
        <f>SUM(E28:P28)</f>
        <v>100</v>
      </c>
    </row>
    <row r="29" spans="1:19" x14ac:dyDescent="0.2">
      <c r="A29" s="54" t="str">
        <f t="shared" ref="A29:A38" si="4">CONCATENATE($B$27,"|",B29)</f>
        <v>5|2</v>
      </c>
      <c r="B29" s="55" t="s">
        <v>197</v>
      </c>
      <c r="C29" s="50" t="s">
        <v>516</v>
      </c>
      <c r="D29" s="51">
        <v>2</v>
      </c>
      <c r="E29" s="52">
        <v>30</v>
      </c>
      <c r="F29" s="52">
        <v>30</v>
      </c>
      <c r="G29" s="52">
        <v>30</v>
      </c>
      <c r="H29" s="52">
        <v>10</v>
      </c>
      <c r="I29" s="52"/>
      <c r="J29" s="56"/>
      <c r="K29" s="56"/>
      <c r="L29" s="56"/>
      <c r="M29" s="56"/>
      <c r="N29" s="56"/>
      <c r="O29" s="56"/>
      <c r="P29" s="56"/>
      <c r="S29" s="30">
        <f t="shared" ref="S29:S38" si="5">SUM(E29:P29)</f>
        <v>100</v>
      </c>
    </row>
    <row r="30" spans="1:19" x14ac:dyDescent="0.2">
      <c r="A30" s="54" t="str">
        <f t="shared" si="4"/>
        <v>5|3</v>
      </c>
      <c r="B30" s="55" t="s">
        <v>215</v>
      </c>
      <c r="C30" s="50" t="s">
        <v>522</v>
      </c>
      <c r="D30" s="51">
        <v>3</v>
      </c>
      <c r="E30" s="57">
        <v>10</v>
      </c>
      <c r="F30" s="57">
        <v>30</v>
      </c>
      <c r="G30" s="57">
        <v>30</v>
      </c>
      <c r="H30" s="57">
        <v>25</v>
      </c>
      <c r="I30" s="57">
        <v>5</v>
      </c>
      <c r="J30" s="56"/>
      <c r="K30" s="56"/>
      <c r="L30" s="56"/>
      <c r="M30" s="56"/>
      <c r="N30" s="56"/>
      <c r="O30" s="56"/>
      <c r="P30" s="56"/>
      <c r="S30" s="30">
        <f t="shared" si="5"/>
        <v>100</v>
      </c>
    </row>
    <row r="31" spans="1:19" x14ac:dyDescent="0.2">
      <c r="A31" s="54" t="str">
        <f t="shared" si="4"/>
        <v>5|4</v>
      </c>
      <c r="B31" s="55" t="s">
        <v>232</v>
      </c>
      <c r="C31" s="50" t="s">
        <v>517</v>
      </c>
      <c r="D31" s="51">
        <v>4</v>
      </c>
      <c r="E31" s="57"/>
      <c r="F31" s="57">
        <v>15</v>
      </c>
      <c r="G31" s="57">
        <v>30</v>
      </c>
      <c r="H31" s="57">
        <v>30</v>
      </c>
      <c r="I31" s="57">
        <v>25</v>
      </c>
      <c r="J31" s="56"/>
      <c r="K31" s="56"/>
      <c r="L31" s="56"/>
      <c r="M31" s="56"/>
      <c r="N31" s="56"/>
      <c r="O31" s="56"/>
      <c r="P31" s="56"/>
      <c r="S31" s="30">
        <f t="shared" si="5"/>
        <v>100</v>
      </c>
    </row>
    <row r="32" spans="1:19" x14ac:dyDescent="0.2">
      <c r="A32" s="54" t="str">
        <f t="shared" si="4"/>
        <v>5|5</v>
      </c>
      <c r="B32" s="55" t="s">
        <v>196</v>
      </c>
      <c r="C32" s="50" t="s">
        <v>518</v>
      </c>
      <c r="D32" s="51">
        <v>5</v>
      </c>
      <c r="E32" s="57"/>
      <c r="F32" s="57">
        <v>25</v>
      </c>
      <c r="G32" s="57">
        <v>35</v>
      </c>
      <c r="H32" s="57">
        <v>35</v>
      </c>
      <c r="I32" s="57">
        <v>5</v>
      </c>
      <c r="J32" s="56"/>
      <c r="K32" s="56"/>
      <c r="L32" s="56"/>
      <c r="M32" s="56"/>
      <c r="N32" s="56"/>
      <c r="O32" s="56"/>
      <c r="P32" s="56"/>
      <c r="S32" s="30">
        <f t="shared" si="5"/>
        <v>100</v>
      </c>
    </row>
    <row r="33" spans="1:19" x14ac:dyDescent="0.2">
      <c r="A33" s="54" t="str">
        <f t="shared" si="4"/>
        <v>5|6</v>
      </c>
      <c r="B33" s="55" t="s">
        <v>234</v>
      </c>
      <c r="C33" s="50" t="s">
        <v>524</v>
      </c>
      <c r="D33" s="51">
        <v>3</v>
      </c>
      <c r="E33" s="57"/>
      <c r="F33" s="57">
        <v>5</v>
      </c>
      <c r="G33" s="57">
        <v>40</v>
      </c>
      <c r="H33" s="57">
        <v>30</v>
      </c>
      <c r="I33" s="57">
        <v>25</v>
      </c>
      <c r="J33" s="56"/>
      <c r="K33" s="56"/>
      <c r="L33" s="56"/>
      <c r="M33" s="56"/>
      <c r="N33" s="56"/>
      <c r="O33" s="56"/>
      <c r="P33" s="56"/>
      <c r="S33" s="30">
        <f t="shared" si="5"/>
        <v>100</v>
      </c>
    </row>
    <row r="34" spans="1:19" x14ac:dyDescent="0.2">
      <c r="A34" s="54" t="str">
        <f t="shared" si="4"/>
        <v>5|7</v>
      </c>
      <c r="B34" s="55" t="s">
        <v>498</v>
      </c>
      <c r="C34" s="50" t="s">
        <v>525</v>
      </c>
      <c r="D34" s="51">
        <v>5</v>
      </c>
      <c r="E34" s="57"/>
      <c r="F34" s="57">
        <v>10</v>
      </c>
      <c r="G34" s="57">
        <v>35</v>
      </c>
      <c r="H34" s="57">
        <v>35</v>
      </c>
      <c r="I34" s="57">
        <v>20</v>
      </c>
      <c r="J34" s="56"/>
      <c r="K34" s="56"/>
      <c r="L34" s="56"/>
      <c r="M34" s="56"/>
      <c r="N34" s="56"/>
      <c r="O34" s="56"/>
      <c r="P34" s="56"/>
      <c r="S34" s="30">
        <f t="shared" si="5"/>
        <v>100</v>
      </c>
    </row>
    <row r="35" spans="1:19" x14ac:dyDescent="0.2">
      <c r="A35" s="54" t="str">
        <f t="shared" si="4"/>
        <v>5|8</v>
      </c>
      <c r="B35" s="55" t="s">
        <v>367</v>
      </c>
      <c r="C35" s="50" t="s">
        <v>527</v>
      </c>
      <c r="D35" s="51">
        <v>6</v>
      </c>
      <c r="E35" s="57"/>
      <c r="F35" s="57">
        <v>10</v>
      </c>
      <c r="G35" s="57">
        <v>35</v>
      </c>
      <c r="H35" s="57">
        <v>35</v>
      </c>
      <c r="I35" s="57">
        <v>20</v>
      </c>
      <c r="J35" s="56"/>
      <c r="K35" s="56"/>
      <c r="L35" s="56"/>
      <c r="M35" s="56"/>
      <c r="N35" s="56"/>
      <c r="O35" s="56"/>
      <c r="P35" s="56"/>
      <c r="S35" s="30">
        <f t="shared" si="5"/>
        <v>100</v>
      </c>
    </row>
    <row r="36" spans="1:19" x14ac:dyDescent="0.2">
      <c r="A36" s="54" t="str">
        <f t="shared" si="4"/>
        <v>5|9</v>
      </c>
      <c r="B36" s="55" t="s">
        <v>528</v>
      </c>
      <c r="C36" s="50" t="s">
        <v>529</v>
      </c>
      <c r="D36" s="51">
        <v>6</v>
      </c>
      <c r="E36" s="57">
        <v>5</v>
      </c>
      <c r="F36" s="57">
        <v>25</v>
      </c>
      <c r="G36" s="57">
        <v>25</v>
      </c>
      <c r="H36" s="57">
        <v>25</v>
      </c>
      <c r="I36" s="57">
        <v>20</v>
      </c>
      <c r="J36" s="56"/>
      <c r="K36" s="56"/>
      <c r="L36" s="56"/>
      <c r="M36" s="56"/>
      <c r="N36" s="56"/>
      <c r="O36" s="56"/>
      <c r="P36" s="56"/>
      <c r="S36" s="30">
        <f t="shared" si="5"/>
        <v>100</v>
      </c>
    </row>
    <row r="37" spans="1:19" x14ac:dyDescent="0.2">
      <c r="A37" s="54" t="str">
        <f t="shared" si="4"/>
        <v>5|10</v>
      </c>
      <c r="B37" s="55" t="s">
        <v>530</v>
      </c>
      <c r="C37" s="50" t="s">
        <v>519</v>
      </c>
      <c r="D37" s="51"/>
      <c r="E37" s="57">
        <v>25</v>
      </c>
      <c r="F37" s="57">
        <v>30</v>
      </c>
      <c r="G37" s="57">
        <v>30</v>
      </c>
      <c r="H37" s="57">
        <v>15</v>
      </c>
      <c r="I37" s="57"/>
      <c r="J37" s="56"/>
      <c r="K37" s="56"/>
      <c r="L37" s="56"/>
      <c r="M37" s="56"/>
      <c r="N37" s="56"/>
      <c r="O37" s="56"/>
      <c r="P37" s="56"/>
      <c r="S37" s="30">
        <f t="shared" si="5"/>
        <v>100</v>
      </c>
    </row>
    <row r="38" spans="1:19" x14ac:dyDescent="0.2">
      <c r="A38" s="54" t="str">
        <f t="shared" si="4"/>
        <v>5|11</v>
      </c>
      <c r="B38" s="55" t="s">
        <v>902</v>
      </c>
      <c r="C38" s="50" t="s">
        <v>938</v>
      </c>
      <c r="D38" s="51"/>
      <c r="E38" s="57">
        <v>7</v>
      </c>
      <c r="F38" s="57">
        <v>21</v>
      </c>
      <c r="G38" s="57">
        <v>27</v>
      </c>
      <c r="H38" s="57">
        <v>28</v>
      </c>
      <c r="I38" s="57">
        <v>17</v>
      </c>
      <c r="J38" s="56"/>
      <c r="K38" s="56"/>
      <c r="L38" s="56"/>
      <c r="M38" s="56"/>
      <c r="N38" s="56"/>
      <c r="O38" s="56"/>
      <c r="P38" s="56"/>
      <c r="S38" s="30">
        <f t="shared" si="5"/>
        <v>100</v>
      </c>
    </row>
    <row r="39" spans="1:19" ht="5.45" customHeight="1" x14ac:dyDescent="0.2"/>
    <row r="40" spans="1:19" ht="13.5" thickBot="1" x14ac:dyDescent="0.25">
      <c r="A40" s="58" t="s">
        <v>77</v>
      </c>
      <c r="B40" s="59">
        <v>6</v>
      </c>
      <c r="C40" s="60"/>
      <c r="D40" s="61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</row>
    <row r="41" spans="1:19" ht="13.5" thickTop="1" x14ac:dyDescent="0.2">
      <c r="A41" s="62" t="str">
        <f>CONCATENATE($B$40,"|",B41)</f>
        <v>6|1</v>
      </c>
      <c r="B41" s="49">
        <v>1</v>
      </c>
      <c r="C41" s="50" t="s">
        <v>520</v>
      </c>
      <c r="D41" s="51">
        <v>1</v>
      </c>
      <c r="E41" s="52">
        <v>20</v>
      </c>
      <c r="F41" s="52">
        <v>30</v>
      </c>
      <c r="G41" s="52">
        <v>30</v>
      </c>
      <c r="H41" s="52">
        <v>20</v>
      </c>
      <c r="I41" s="52"/>
      <c r="J41" s="53"/>
      <c r="K41" s="53"/>
      <c r="L41" s="53"/>
      <c r="M41" s="53"/>
      <c r="N41" s="53"/>
      <c r="O41" s="53"/>
      <c r="P41" s="53"/>
      <c r="S41" s="30">
        <f>SUM(E41:P41)</f>
        <v>100</v>
      </c>
    </row>
    <row r="42" spans="1:19" x14ac:dyDescent="0.2">
      <c r="A42" s="54" t="str">
        <f>CONCATENATE($B$40,"|",B42)</f>
        <v>6|2</v>
      </c>
      <c r="B42" s="55" t="s">
        <v>197</v>
      </c>
      <c r="C42" s="50" t="s">
        <v>516</v>
      </c>
      <c r="D42" s="51">
        <v>2</v>
      </c>
      <c r="E42" s="52">
        <v>15</v>
      </c>
      <c r="F42" s="52">
        <v>25</v>
      </c>
      <c r="G42" s="52">
        <v>30</v>
      </c>
      <c r="H42" s="52">
        <v>25</v>
      </c>
      <c r="I42" s="52">
        <v>5</v>
      </c>
      <c r="J42" s="56"/>
      <c r="K42" s="56"/>
      <c r="L42" s="56"/>
      <c r="M42" s="56"/>
      <c r="N42" s="56"/>
      <c r="O42" s="56"/>
      <c r="P42" s="56"/>
      <c r="S42" s="30">
        <f t="shared" ref="S42:S51" si="6">SUM(E42:P42)</f>
        <v>100</v>
      </c>
    </row>
    <row r="43" spans="1:19" x14ac:dyDescent="0.2">
      <c r="A43" s="54" t="str">
        <f t="shared" ref="A43:A51" si="7">CONCATENATE($B$40,"|",B43)</f>
        <v>6|3</v>
      </c>
      <c r="B43" s="55" t="s">
        <v>215</v>
      </c>
      <c r="C43" s="50" t="s">
        <v>522</v>
      </c>
      <c r="D43" s="51">
        <v>3</v>
      </c>
      <c r="E43" s="57">
        <v>5</v>
      </c>
      <c r="F43" s="57">
        <v>20</v>
      </c>
      <c r="G43" s="57">
        <v>30</v>
      </c>
      <c r="H43" s="57">
        <v>25</v>
      </c>
      <c r="I43" s="57">
        <v>20</v>
      </c>
      <c r="J43" s="56"/>
      <c r="K43" s="56"/>
      <c r="L43" s="56"/>
      <c r="M43" s="56"/>
      <c r="N43" s="56"/>
      <c r="O43" s="56"/>
      <c r="P43" s="56"/>
      <c r="S43" s="30">
        <f t="shared" si="6"/>
        <v>100</v>
      </c>
    </row>
    <row r="44" spans="1:19" x14ac:dyDescent="0.2">
      <c r="A44" s="54" t="str">
        <f t="shared" si="7"/>
        <v>6|4</v>
      </c>
      <c r="B44" s="55" t="s">
        <v>232</v>
      </c>
      <c r="C44" s="50" t="s">
        <v>517</v>
      </c>
      <c r="D44" s="51">
        <v>4</v>
      </c>
      <c r="E44" s="57"/>
      <c r="F44" s="57">
        <v>5</v>
      </c>
      <c r="G44" s="57">
        <v>20</v>
      </c>
      <c r="H44" s="57">
        <v>30</v>
      </c>
      <c r="I44" s="57">
        <v>25</v>
      </c>
      <c r="J44" s="56">
        <v>20</v>
      </c>
      <c r="K44" s="56"/>
      <c r="L44" s="56"/>
      <c r="M44" s="56"/>
      <c r="N44" s="56"/>
      <c r="O44" s="56"/>
      <c r="P44" s="56"/>
      <c r="S44" s="30">
        <f t="shared" si="6"/>
        <v>100</v>
      </c>
    </row>
    <row r="45" spans="1:19" x14ac:dyDescent="0.2">
      <c r="A45" s="54" t="str">
        <f t="shared" si="7"/>
        <v>6|5</v>
      </c>
      <c r="B45" s="55" t="s">
        <v>196</v>
      </c>
      <c r="C45" s="50" t="s">
        <v>518</v>
      </c>
      <c r="D45" s="51">
        <v>5</v>
      </c>
      <c r="E45" s="57"/>
      <c r="F45" s="57">
        <v>15</v>
      </c>
      <c r="G45" s="57">
        <v>30</v>
      </c>
      <c r="H45" s="57">
        <v>30</v>
      </c>
      <c r="I45" s="57">
        <v>25</v>
      </c>
      <c r="J45" s="56"/>
      <c r="K45" s="56"/>
      <c r="L45" s="56"/>
      <c r="M45" s="56"/>
      <c r="N45" s="56"/>
      <c r="O45" s="56"/>
      <c r="P45" s="56"/>
      <c r="S45" s="30">
        <f t="shared" si="6"/>
        <v>100</v>
      </c>
    </row>
    <row r="46" spans="1:19" x14ac:dyDescent="0.2">
      <c r="A46" s="54" t="str">
        <f t="shared" si="7"/>
        <v>6|6</v>
      </c>
      <c r="B46" s="55" t="s">
        <v>234</v>
      </c>
      <c r="C46" s="50" t="s">
        <v>524</v>
      </c>
      <c r="D46" s="51">
        <v>3</v>
      </c>
      <c r="E46" s="57"/>
      <c r="F46" s="57">
        <v>5</v>
      </c>
      <c r="G46" s="57">
        <v>10</v>
      </c>
      <c r="H46" s="57">
        <v>30</v>
      </c>
      <c r="I46" s="57">
        <v>30</v>
      </c>
      <c r="J46" s="56">
        <v>25</v>
      </c>
      <c r="K46" s="56"/>
      <c r="L46" s="56"/>
      <c r="M46" s="56"/>
      <c r="N46" s="56"/>
      <c r="O46" s="56"/>
      <c r="P46" s="56"/>
      <c r="S46" s="30">
        <f t="shared" si="6"/>
        <v>100</v>
      </c>
    </row>
    <row r="47" spans="1:19" x14ac:dyDescent="0.2">
      <c r="A47" s="54" t="str">
        <f t="shared" si="7"/>
        <v>6|7</v>
      </c>
      <c r="B47" s="55" t="s">
        <v>498</v>
      </c>
      <c r="C47" s="50" t="s">
        <v>525</v>
      </c>
      <c r="D47" s="51">
        <v>5</v>
      </c>
      <c r="E47" s="57"/>
      <c r="F47" s="57"/>
      <c r="G47" s="57">
        <v>20</v>
      </c>
      <c r="H47" s="57">
        <v>20</v>
      </c>
      <c r="I47" s="57">
        <v>30</v>
      </c>
      <c r="J47" s="56">
        <v>30</v>
      </c>
      <c r="K47" s="56"/>
      <c r="L47" s="56"/>
      <c r="M47" s="56"/>
      <c r="N47" s="56"/>
      <c r="O47" s="56"/>
      <c r="P47" s="56"/>
      <c r="S47" s="30">
        <f t="shared" si="6"/>
        <v>100</v>
      </c>
    </row>
    <row r="48" spans="1:19" x14ac:dyDescent="0.2">
      <c r="A48" s="54" t="str">
        <f t="shared" si="7"/>
        <v>6|8</v>
      </c>
      <c r="B48" s="55" t="s">
        <v>367</v>
      </c>
      <c r="C48" s="50" t="s">
        <v>527</v>
      </c>
      <c r="D48" s="51">
        <v>6</v>
      </c>
      <c r="E48" s="57"/>
      <c r="F48" s="57"/>
      <c r="G48" s="57">
        <v>20</v>
      </c>
      <c r="H48" s="57">
        <v>30</v>
      </c>
      <c r="I48" s="57">
        <v>30</v>
      </c>
      <c r="J48" s="56">
        <v>20</v>
      </c>
      <c r="K48" s="56"/>
      <c r="L48" s="56"/>
      <c r="M48" s="56"/>
      <c r="N48" s="56"/>
      <c r="O48" s="56"/>
      <c r="P48" s="56"/>
      <c r="S48" s="30">
        <f t="shared" si="6"/>
        <v>100</v>
      </c>
    </row>
    <row r="49" spans="1:19" x14ac:dyDescent="0.2">
      <c r="A49" s="54" t="str">
        <f t="shared" si="7"/>
        <v>6|9</v>
      </c>
      <c r="B49" s="55" t="s">
        <v>528</v>
      </c>
      <c r="C49" s="50" t="s">
        <v>529</v>
      </c>
      <c r="D49" s="51">
        <v>6</v>
      </c>
      <c r="E49" s="57">
        <v>5</v>
      </c>
      <c r="F49" s="57">
        <v>15</v>
      </c>
      <c r="G49" s="57">
        <v>25</v>
      </c>
      <c r="H49" s="57">
        <v>25</v>
      </c>
      <c r="I49" s="57">
        <v>20</v>
      </c>
      <c r="J49" s="56">
        <v>10</v>
      </c>
      <c r="K49" s="56"/>
      <c r="L49" s="56"/>
      <c r="M49" s="56"/>
      <c r="N49" s="56"/>
      <c r="O49" s="56"/>
      <c r="P49" s="56"/>
      <c r="S49" s="30">
        <f t="shared" si="6"/>
        <v>100</v>
      </c>
    </row>
    <row r="50" spans="1:19" x14ac:dyDescent="0.2">
      <c r="A50" s="54" t="str">
        <f t="shared" si="7"/>
        <v>6|10</v>
      </c>
      <c r="B50" s="55" t="s">
        <v>530</v>
      </c>
      <c r="C50" s="50" t="s">
        <v>519</v>
      </c>
      <c r="D50" s="51"/>
      <c r="E50" s="57">
        <v>20</v>
      </c>
      <c r="F50" s="57">
        <v>30</v>
      </c>
      <c r="G50" s="57">
        <v>30</v>
      </c>
      <c r="H50" s="57">
        <v>15</v>
      </c>
      <c r="I50" s="57">
        <v>5</v>
      </c>
      <c r="J50" s="56"/>
      <c r="K50" s="56"/>
      <c r="L50" s="56"/>
      <c r="M50" s="56"/>
      <c r="N50" s="56"/>
      <c r="O50" s="56"/>
      <c r="P50" s="56"/>
      <c r="S50" s="30">
        <f t="shared" si="6"/>
        <v>100</v>
      </c>
    </row>
    <row r="51" spans="1:19" x14ac:dyDescent="0.2">
      <c r="A51" s="54" t="str">
        <f t="shared" si="7"/>
        <v>6|11</v>
      </c>
      <c r="B51" s="55" t="s">
        <v>902</v>
      </c>
      <c r="C51" s="50" t="s">
        <v>938</v>
      </c>
      <c r="D51" s="51"/>
      <c r="E51" s="57">
        <v>3</v>
      </c>
      <c r="F51" s="57">
        <v>12</v>
      </c>
      <c r="G51" s="57">
        <v>25</v>
      </c>
      <c r="H51" s="57">
        <v>28</v>
      </c>
      <c r="I51" s="57">
        <v>21</v>
      </c>
      <c r="J51" s="56">
        <v>11</v>
      </c>
      <c r="K51" s="56"/>
      <c r="L51" s="56"/>
      <c r="M51" s="56"/>
      <c r="N51" s="56"/>
      <c r="O51" s="56"/>
      <c r="P51" s="56"/>
      <c r="S51" s="30">
        <f t="shared" si="6"/>
        <v>100</v>
      </c>
    </row>
    <row r="52" spans="1:19" ht="5.45" customHeight="1" x14ac:dyDescent="0.2"/>
    <row r="53" spans="1:19" ht="13.5" thickBot="1" x14ac:dyDescent="0.25">
      <c r="A53" s="58" t="s">
        <v>77</v>
      </c>
      <c r="B53" s="59">
        <v>7</v>
      </c>
      <c r="C53" s="60"/>
      <c r="D53" s="61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</row>
    <row r="54" spans="1:19" ht="13.5" thickTop="1" x14ac:dyDescent="0.2">
      <c r="A54" s="62" t="str">
        <f>CONCATENATE($B$53,"|",B54)</f>
        <v>7|1</v>
      </c>
      <c r="B54" s="49">
        <v>1</v>
      </c>
      <c r="C54" s="50" t="s">
        <v>520</v>
      </c>
      <c r="D54" s="51">
        <v>1</v>
      </c>
      <c r="E54" s="52">
        <v>15</v>
      </c>
      <c r="F54" s="52">
        <v>30</v>
      </c>
      <c r="G54" s="52">
        <v>30</v>
      </c>
      <c r="H54" s="52">
        <v>20</v>
      </c>
      <c r="I54" s="52">
        <v>5</v>
      </c>
      <c r="J54" s="53"/>
      <c r="K54" s="53"/>
      <c r="L54" s="53"/>
      <c r="M54" s="53"/>
      <c r="N54" s="53"/>
      <c r="O54" s="53"/>
      <c r="P54" s="53"/>
      <c r="S54" s="30">
        <f>SUM(E54:P54)</f>
        <v>100</v>
      </c>
    </row>
    <row r="55" spans="1:19" x14ac:dyDescent="0.2">
      <c r="A55" s="54" t="str">
        <f>CONCATENATE($B$53,"|",B55)</f>
        <v>7|2</v>
      </c>
      <c r="B55" s="55" t="s">
        <v>197</v>
      </c>
      <c r="C55" s="50" t="s">
        <v>516</v>
      </c>
      <c r="D55" s="51">
        <v>2</v>
      </c>
      <c r="E55" s="52">
        <v>15</v>
      </c>
      <c r="F55" s="52">
        <v>20</v>
      </c>
      <c r="G55" s="52">
        <v>25</v>
      </c>
      <c r="H55" s="52">
        <v>25</v>
      </c>
      <c r="I55" s="52">
        <v>15</v>
      </c>
      <c r="J55" s="56"/>
      <c r="K55" s="56"/>
      <c r="L55" s="56"/>
      <c r="M55" s="56"/>
      <c r="N55" s="56"/>
      <c r="O55" s="56"/>
      <c r="P55" s="56"/>
      <c r="S55" s="30">
        <f t="shared" ref="S55:S64" si="8">SUM(E55:P55)</f>
        <v>100</v>
      </c>
    </row>
    <row r="56" spans="1:19" x14ac:dyDescent="0.2">
      <c r="A56" s="54" t="str">
        <f t="shared" ref="A56:A64" si="9">CONCATENATE($B$53,"|",B56)</f>
        <v>7|3</v>
      </c>
      <c r="B56" s="55" t="s">
        <v>215</v>
      </c>
      <c r="C56" s="50" t="s">
        <v>522</v>
      </c>
      <c r="D56" s="51">
        <v>3</v>
      </c>
      <c r="E56" s="57">
        <v>5</v>
      </c>
      <c r="F56" s="57">
        <v>15</v>
      </c>
      <c r="G56" s="57">
        <v>20</v>
      </c>
      <c r="H56" s="57">
        <v>25</v>
      </c>
      <c r="I56" s="57">
        <v>20</v>
      </c>
      <c r="J56" s="56">
        <v>15</v>
      </c>
      <c r="K56" s="56"/>
      <c r="L56" s="56"/>
      <c r="M56" s="56"/>
      <c r="N56" s="56"/>
      <c r="O56" s="56"/>
      <c r="P56" s="56"/>
      <c r="S56" s="30">
        <f t="shared" si="8"/>
        <v>100</v>
      </c>
    </row>
    <row r="57" spans="1:19" x14ac:dyDescent="0.2">
      <c r="A57" s="54" t="str">
        <f t="shared" si="9"/>
        <v>7|4</v>
      </c>
      <c r="B57" s="55" t="s">
        <v>232</v>
      </c>
      <c r="C57" s="50" t="s">
        <v>517</v>
      </c>
      <c r="D57" s="51">
        <v>4</v>
      </c>
      <c r="E57" s="57"/>
      <c r="F57" s="57"/>
      <c r="G57" s="57">
        <v>15</v>
      </c>
      <c r="H57" s="57">
        <v>25</v>
      </c>
      <c r="I57" s="57">
        <v>25</v>
      </c>
      <c r="J57" s="56">
        <v>25</v>
      </c>
      <c r="K57" s="56">
        <v>10</v>
      </c>
      <c r="L57" s="56"/>
      <c r="M57" s="56"/>
      <c r="N57" s="56"/>
      <c r="O57" s="56"/>
      <c r="P57" s="56"/>
      <c r="S57" s="30">
        <f t="shared" si="8"/>
        <v>100</v>
      </c>
    </row>
    <row r="58" spans="1:19" x14ac:dyDescent="0.2">
      <c r="A58" s="54" t="str">
        <f t="shared" si="9"/>
        <v>7|5</v>
      </c>
      <c r="B58" s="55" t="s">
        <v>196</v>
      </c>
      <c r="C58" s="50" t="s">
        <v>518</v>
      </c>
      <c r="D58" s="51">
        <v>5</v>
      </c>
      <c r="E58" s="57"/>
      <c r="F58" s="57">
        <v>10</v>
      </c>
      <c r="G58" s="57">
        <v>15</v>
      </c>
      <c r="H58" s="57">
        <v>30</v>
      </c>
      <c r="I58" s="57">
        <v>30</v>
      </c>
      <c r="J58" s="56">
        <v>15</v>
      </c>
      <c r="K58" s="56"/>
      <c r="L58" s="56"/>
      <c r="M58" s="56"/>
      <c r="N58" s="56"/>
      <c r="O58" s="56"/>
      <c r="P58" s="56"/>
      <c r="S58" s="30">
        <f t="shared" si="8"/>
        <v>100</v>
      </c>
    </row>
    <row r="59" spans="1:19" x14ac:dyDescent="0.2">
      <c r="A59" s="54" t="str">
        <f t="shared" si="9"/>
        <v>7|6</v>
      </c>
      <c r="B59" s="55" t="s">
        <v>234</v>
      </c>
      <c r="C59" s="50" t="s">
        <v>524</v>
      </c>
      <c r="D59" s="51">
        <v>3</v>
      </c>
      <c r="E59" s="57"/>
      <c r="F59" s="57">
        <v>5</v>
      </c>
      <c r="G59" s="57">
        <v>10</v>
      </c>
      <c r="H59" s="57">
        <v>25</v>
      </c>
      <c r="I59" s="57">
        <v>25</v>
      </c>
      <c r="J59" s="56">
        <v>20</v>
      </c>
      <c r="K59" s="56">
        <v>15</v>
      </c>
      <c r="L59" s="56"/>
      <c r="M59" s="56"/>
      <c r="N59" s="56"/>
      <c r="O59" s="56"/>
      <c r="P59" s="56"/>
      <c r="S59" s="30">
        <f t="shared" si="8"/>
        <v>100</v>
      </c>
    </row>
    <row r="60" spans="1:19" x14ac:dyDescent="0.2">
      <c r="A60" s="54" t="str">
        <f t="shared" si="9"/>
        <v>7|7</v>
      </c>
      <c r="B60" s="55" t="s">
        <v>498</v>
      </c>
      <c r="C60" s="50" t="s">
        <v>525</v>
      </c>
      <c r="D60" s="51">
        <v>5</v>
      </c>
      <c r="E60" s="57"/>
      <c r="F60" s="57"/>
      <c r="G60" s="57">
        <v>15</v>
      </c>
      <c r="H60" s="57">
        <v>15</v>
      </c>
      <c r="I60" s="57">
        <v>25</v>
      </c>
      <c r="J60" s="57">
        <v>25</v>
      </c>
      <c r="K60" s="56">
        <v>20</v>
      </c>
      <c r="L60" s="56"/>
      <c r="M60" s="56"/>
      <c r="N60" s="56"/>
      <c r="O60" s="56"/>
      <c r="P60" s="56"/>
      <c r="S60" s="30">
        <f t="shared" si="8"/>
        <v>100</v>
      </c>
    </row>
    <row r="61" spans="1:19" x14ac:dyDescent="0.2">
      <c r="A61" s="54" t="str">
        <f t="shared" si="9"/>
        <v>7|8</v>
      </c>
      <c r="B61" s="55" t="s">
        <v>367</v>
      </c>
      <c r="C61" s="50" t="s">
        <v>527</v>
      </c>
      <c r="D61" s="51">
        <v>6</v>
      </c>
      <c r="E61" s="57"/>
      <c r="F61" s="57"/>
      <c r="G61" s="57">
        <v>10</v>
      </c>
      <c r="H61" s="57">
        <v>20</v>
      </c>
      <c r="I61" s="57">
        <v>20</v>
      </c>
      <c r="J61" s="56">
        <v>30</v>
      </c>
      <c r="K61" s="56">
        <v>20</v>
      </c>
      <c r="L61" s="56"/>
      <c r="M61" s="56"/>
      <c r="N61" s="56"/>
      <c r="O61" s="56"/>
      <c r="P61" s="56"/>
      <c r="S61" s="30">
        <f t="shared" si="8"/>
        <v>100</v>
      </c>
    </row>
    <row r="62" spans="1:19" x14ac:dyDescent="0.2">
      <c r="A62" s="54" t="str">
        <f t="shared" si="9"/>
        <v>7|9</v>
      </c>
      <c r="B62" s="55" t="s">
        <v>528</v>
      </c>
      <c r="C62" s="50" t="s">
        <v>529</v>
      </c>
      <c r="D62" s="51">
        <v>6</v>
      </c>
      <c r="E62" s="57">
        <v>5</v>
      </c>
      <c r="F62" s="57">
        <v>10</v>
      </c>
      <c r="G62" s="57">
        <v>20</v>
      </c>
      <c r="H62" s="57">
        <v>20</v>
      </c>
      <c r="I62" s="57">
        <v>20</v>
      </c>
      <c r="J62" s="56">
        <v>15</v>
      </c>
      <c r="K62" s="56">
        <v>10</v>
      </c>
      <c r="L62" s="56"/>
      <c r="M62" s="56"/>
      <c r="N62" s="56"/>
      <c r="O62" s="56"/>
      <c r="P62" s="56"/>
      <c r="S62" s="30">
        <f t="shared" si="8"/>
        <v>100</v>
      </c>
    </row>
    <row r="63" spans="1:19" x14ac:dyDescent="0.2">
      <c r="A63" s="54" t="str">
        <f t="shared" si="9"/>
        <v>7|10</v>
      </c>
      <c r="B63" s="55" t="s">
        <v>530</v>
      </c>
      <c r="C63" s="50" t="s">
        <v>519</v>
      </c>
      <c r="D63" s="51"/>
      <c r="E63" s="57">
        <v>15</v>
      </c>
      <c r="F63" s="57">
        <v>25</v>
      </c>
      <c r="G63" s="57">
        <v>25</v>
      </c>
      <c r="H63" s="57">
        <v>20</v>
      </c>
      <c r="I63" s="57">
        <v>10</v>
      </c>
      <c r="J63" s="56">
        <v>5</v>
      </c>
      <c r="K63" s="56"/>
      <c r="L63" s="56"/>
      <c r="M63" s="56"/>
      <c r="N63" s="56"/>
      <c r="O63" s="56"/>
      <c r="P63" s="56"/>
      <c r="S63" s="30">
        <f t="shared" si="8"/>
        <v>100</v>
      </c>
    </row>
    <row r="64" spans="1:19" x14ac:dyDescent="0.2">
      <c r="A64" s="54" t="str">
        <f t="shared" si="9"/>
        <v>7|11</v>
      </c>
      <c r="B64" s="55" t="s">
        <v>902</v>
      </c>
      <c r="C64" s="50" t="s">
        <v>938</v>
      </c>
      <c r="D64" s="51"/>
      <c r="E64" s="57">
        <v>2</v>
      </c>
      <c r="F64" s="57">
        <v>8</v>
      </c>
      <c r="G64" s="57">
        <v>18</v>
      </c>
      <c r="H64" s="57">
        <v>20</v>
      </c>
      <c r="I64" s="57">
        <v>20</v>
      </c>
      <c r="J64" s="56">
        <v>20</v>
      </c>
      <c r="K64" s="56">
        <v>12</v>
      </c>
      <c r="L64" s="56"/>
      <c r="M64" s="56"/>
      <c r="N64" s="56"/>
      <c r="O64" s="56"/>
      <c r="P64" s="56"/>
      <c r="S64" s="30">
        <f t="shared" si="8"/>
        <v>100</v>
      </c>
    </row>
    <row r="65" spans="1:19" ht="5.45" customHeight="1" x14ac:dyDescent="0.2"/>
    <row r="66" spans="1:19" ht="13.5" thickBot="1" x14ac:dyDescent="0.25">
      <c r="A66" s="58" t="s">
        <v>77</v>
      </c>
      <c r="B66" s="59">
        <v>8</v>
      </c>
      <c r="C66" s="60"/>
      <c r="D66" s="61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</row>
    <row r="67" spans="1:19" ht="13.5" thickTop="1" x14ac:dyDescent="0.2">
      <c r="A67" s="62" t="str">
        <f>CONCATENATE($B$66,"|",B67)</f>
        <v>8|1</v>
      </c>
      <c r="B67" s="49">
        <v>1</v>
      </c>
      <c r="C67" s="50" t="s">
        <v>520</v>
      </c>
      <c r="D67" s="51">
        <v>1</v>
      </c>
      <c r="E67" s="52">
        <v>15</v>
      </c>
      <c r="F67" s="52">
        <v>20</v>
      </c>
      <c r="G67" s="52">
        <v>25</v>
      </c>
      <c r="H67" s="52">
        <v>25</v>
      </c>
      <c r="I67" s="52">
        <v>10</v>
      </c>
      <c r="J67" s="53">
        <v>5</v>
      </c>
      <c r="K67" s="53"/>
      <c r="L67" s="53"/>
      <c r="M67" s="53"/>
      <c r="N67" s="53"/>
      <c r="O67" s="53"/>
      <c r="P67" s="53"/>
      <c r="S67" s="30">
        <f>SUM(E67:P67)</f>
        <v>100</v>
      </c>
    </row>
    <row r="68" spans="1:19" x14ac:dyDescent="0.2">
      <c r="A68" s="54" t="str">
        <f>CONCATENATE($B$66,"|",B68)</f>
        <v>8|2</v>
      </c>
      <c r="B68" s="55" t="s">
        <v>197</v>
      </c>
      <c r="C68" s="50" t="s">
        <v>516</v>
      </c>
      <c r="D68" s="51">
        <v>2</v>
      </c>
      <c r="E68" s="52">
        <v>15</v>
      </c>
      <c r="F68" s="52">
        <v>20</v>
      </c>
      <c r="G68" s="52">
        <v>25</v>
      </c>
      <c r="H68" s="52">
        <v>25</v>
      </c>
      <c r="I68" s="52">
        <v>10</v>
      </c>
      <c r="J68" s="56">
        <v>5</v>
      </c>
      <c r="K68" s="56"/>
      <c r="L68" s="56"/>
      <c r="M68" s="56"/>
      <c r="N68" s="56"/>
      <c r="O68" s="56"/>
      <c r="P68" s="56"/>
      <c r="S68" s="30">
        <f t="shared" ref="S68:S77" si="10">SUM(E68:P68)</f>
        <v>100</v>
      </c>
    </row>
    <row r="69" spans="1:19" x14ac:dyDescent="0.2">
      <c r="A69" s="54" t="str">
        <f t="shared" ref="A69:A77" si="11">CONCATENATE($B$66,"|",B69)</f>
        <v>8|3</v>
      </c>
      <c r="B69" s="55" t="s">
        <v>215</v>
      </c>
      <c r="C69" s="50" t="s">
        <v>522</v>
      </c>
      <c r="D69" s="51">
        <v>3</v>
      </c>
      <c r="E69" s="57">
        <v>5</v>
      </c>
      <c r="F69" s="57">
        <v>10</v>
      </c>
      <c r="G69" s="57">
        <v>15</v>
      </c>
      <c r="H69" s="57">
        <v>20</v>
      </c>
      <c r="I69" s="57">
        <v>20</v>
      </c>
      <c r="J69" s="56">
        <v>20</v>
      </c>
      <c r="K69" s="56">
        <v>10</v>
      </c>
      <c r="L69" s="56"/>
      <c r="M69" s="56"/>
      <c r="N69" s="56"/>
      <c r="O69" s="56"/>
      <c r="P69" s="56"/>
      <c r="S69" s="30">
        <f t="shared" si="10"/>
        <v>100</v>
      </c>
    </row>
    <row r="70" spans="1:19" x14ac:dyDescent="0.2">
      <c r="A70" s="54" t="str">
        <f t="shared" si="11"/>
        <v>8|4</v>
      </c>
      <c r="B70" s="55" t="s">
        <v>232</v>
      </c>
      <c r="C70" s="50" t="s">
        <v>517</v>
      </c>
      <c r="D70" s="51">
        <v>4</v>
      </c>
      <c r="E70" s="57"/>
      <c r="F70" s="57"/>
      <c r="G70" s="57">
        <v>10</v>
      </c>
      <c r="H70" s="57">
        <v>25</v>
      </c>
      <c r="I70" s="57">
        <v>25</v>
      </c>
      <c r="J70" s="56">
        <v>20</v>
      </c>
      <c r="K70" s="56">
        <v>10</v>
      </c>
      <c r="L70" s="56">
        <v>10</v>
      </c>
      <c r="M70" s="56"/>
      <c r="N70" s="56"/>
      <c r="O70" s="56"/>
      <c r="P70" s="56"/>
      <c r="S70" s="30">
        <f t="shared" si="10"/>
        <v>100</v>
      </c>
    </row>
    <row r="71" spans="1:19" x14ac:dyDescent="0.2">
      <c r="A71" s="54" t="str">
        <f t="shared" si="11"/>
        <v>8|5</v>
      </c>
      <c r="B71" s="55" t="s">
        <v>196</v>
      </c>
      <c r="C71" s="50" t="s">
        <v>518</v>
      </c>
      <c r="D71" s="51">
        <v>5</v>
      </c>
      <c r="E71" s="57"/>
      <c r="F71" s="57">
        <v>5</v>
      </c>
      <c r="G71" s="57">
        <v>15</v>
      </c>
      <c r="H71" s="57">
        <v>25</v>
      </c>
      <c r="I71" s="57">
        <v>25</v>
      </c>
      <c r="J71" s="56">
        <v>15</v>
      </c>
      <c r="K71" s="56">
        <v>15</v>
      </c>
      <c r="L71" s="56"/>
      <c r="M71" s="56"/>
      <c r="N71" s="56"/>
      <c r="O71" s="56"/>
      <c r="P71" s="56"/>
      <c r="S71" s="30">
        <f t="shared" si="10"/>
        <v>100</v>
      </c>
    </row>
    <row r="72" spans="1:19" x14ac:dyDescent="0.2">
      <c r="A72" s="54" t="str">
        <f t="shared" si="11"/>
        <v>8|6</v>
      </c>
      <c r="B72" s="55" t="s">
        <v>234</v>
      </c>
      <c r="C72" s="50" t="s">
        <v>524</v>
      </c>
      <c r="D72" s="51">
        <v>3</v>
      </c>
      <c r="E72" s="57"/>
      <c r="F72" s="57"/>
      <c r="G72" s="57">
        <v>5</v>
      </c>
      <c r="H72" s="57">
        <v>20</v>
      </c>
      <c r="I72" s="57">
        <v>20</v>
      </c>
      <c r="J72" s="56">
        <v>25</v>
      </c>
      <c r="K72" s="56">
        <v>20</v>
      </c>
      <c r="L72" s="56">
        <v>10</v>
      </c>
      <c r="M72" s="56"/>
      <c r="N72" s="56"/>
      <c r="O72" s="56"/>
      <c r="P72" s="56"/>
      <c r="S72" s="30">
        <f t="shared" si="10"/>
        <v>100</v>
      </c>
    </row>
    <row r="73" spans="1:19" x14ac:dyDescent="0.2">
      <c r="A73" s="54" t="str">
        <f t="shared" si="11"/>
        <v>8|7</v>
      </c>
      <c r="B73" s="55" t="s">
        <v>498</v>
      </c>
      <c r="C73" s="50" t="s">
        <v>525</v>
      </c>
      <c r="D73" s="51">
        <v>5</v>
      </c>
      <c r="E73" s="57"/>
      <c r="F73" s="57"/>
      <c r="G73" s="57">
        <v>5</v>
      </c>
      <c r="H73" s="57">
        <v>15</v>
      </c>
      <c r="I73" s="57">
        <v>20</v>
      </c>
      <c r="J73" s="57">
        <v>25</v>
      </c>
      <c r="K73" s="57">
        <v>25</v>
      </c>
      <c r="L73" s="57">
        <v>10</v>
      </c>
      <c r="M73" s="56"/>
      <c r="N73" s="56"/>
      <c r="O73" s="56"/>
      <c r="P73" s="56"/>
      <c r="S73" s="30">
        <f t="shared" si="10"/>
        <v>100</v>
      </c>
    </row>
    <row r="74" spans="1:19" x14ac:dyDescent="0.2">
      <c r="A74" s="54" t="str">
        <f t="shared" si="11"/>
        <v>8|8</v>
      </c>
      <c r="B74" s="55" t="s">
        <v>367</v>
      </c>
      <c r="C74" s="50" t="s">
        <v>527</v>
      </c>
      <c r="D74" s="51">
        <v>6</v>
      </c>
      <c r="E74" s="57"/>
      <c r="F74" s="57"/>
      <c r="G74" s="57"/>
      <c r="H74" s="57">
        <v>20</v>
      </c>
      <c r="I74" s="57">
        <v>20</v>
      </c>
      <c r="J74" s="56">
        <v>30</v>
      </c>
      <c r="K74" s="56">
        <v>20</v>
      </c>
      <c r="L74" s="56">
        <v>10</v>
      </c>
      <c r="M74" s="56"/>
      <c r="N74" s="56"/>
      <c r="O74" s="56"/>
      <c r="P74" s="56"/>
      <c r="S74" s="30">
        <f t="shared" si="10"/>
        <v>100</v>
      </c>
    </row>
    <row r="75" spans="1:19" x14ac:dyDescent="0.2">
      <c r="A75" s="54" t="str">
        <f t="shared" si="11"/>
        <v>8|9</v>
      </c>
      <c r="B75" s="55" t="s">
        <v>528</v>
      </c>
      <c r="C75" s="50" t="s">
        <v>529</v>
      </c>
      <c r="D75" s="51">
        <v>6</v>
      </c>
      <c r="E75" s="57">
        <v>5</v>
      </c>
      <c r="F75" s="57">
        <v>5</v>
      </c>
      <c r="G75" s="57">
        <v>10</v>
      </c>
      <c r="H75" s="57">
        <v>15</v>
      </c>
      <c r="I75" s="57">
        <v>20</v>
      </c>
      <c r="J75" s="56">
        <v>20</v>
      </c>
      <c r="K75" s="56">
        <v>15</v>
      </c>
      <c r="L75" s="56">
        <v>10</v>
      </c>
      <c r="M75" s="56"/>
      <c r="N75" s="56"/>
      <c r="O75" s="56"/>
      <c r="P75" s="56"/>
      <c r="S75" s="30">
        <f t="shared" si="10"/>
        <v>100</v>
      </c>
    </row>
    <row r="76" spans="1:19" x14ac:dyDescent="0.2">
      <c r="A76" s="54" t="str">
        <f t="shared" si="11"/>
        <v>8|10</v>
      </c>
      <c r="B76" s="55" t="s">
        <v>530</v>
      </c>
      <c r="C76" s="50" t="s">
        <v>519</v>
      </c>
      <c r="D76" s="51"/>
      <c r="E76" s="57">
        <v>15</v>
      </c>
      <c r="F76" s="57">
        <v>20</v>
      </c>
      <c r="G76" s="57">
        <v>20</v>
      </c>
      <c r="H76" s="57">
        <v>20</v>
      </c>
      <c r="I76" s="57">
        <v>15</v>
      </c>
      <c r="J76" s="56">
        <v>10</v>
      </c>
      <c r="K76" s="56"/>
      <c r="L76" s="56"/>
      <c r="M76" s="56"/>
      <c r="N76" s="56"/>
      <c r="O76" s="56"/>
      <c r="P76" s="56"/>
      <c r="S76" s="30">
        <f t="shared" si="10"/>
        <v>100</v>
      </c>
    </row>
    <row r="77" spans="1:19" x14ac:dyDescent="0.2">
      <c r="A77" s="54" t="str">
        <f t="shared" si="11"/>
        <v>8|11</v>
      </c>
      <c r="B77" s="55" t="s">
        <v>902</v>
      </c>
      <c r="C77" s="50" t="s">
        <v>938</v>
      </c>
      <c r="D77" s="51"/>
      <c r="E77" s="57">
        <v>2</v>
      </c>
      <c r="F77" s="57">
        <v>2</v>
      </c>
      <c r="G77" s="57">
        <v>13</v>
      </c>
      <c r="H77" s="57">
        <v>15</v>
      </c>
      <c r="I77" s="57">
        <v>15</v>
      </c>
      <c r="J77" s="56">
        <v>22</v>
      </c>
      <c r="K77" s="56">
        <v>23</v>
      </c>
      <c r="L77" s="56">
        <v>8</v>
      </c>
      <c r="M77" s="56"/>
      <c r="N77" s="56"/>
      <c r="O77" s="56"/>
      <c r="P77" s="56"/>
      <c r="S77" s="30">
        <f t="shared" si="10"/>
        <v>100</v>
      </c>
    </row>
    <row r="78" spans="1:19" ht="5.45" customHeight="1" x14ac:dyDescent="0.2"/>
    <row r="79" spans="1:19" ht="13.5" thickBot="1" x14ac:dyDescent="0.25">
      <c r="A79" s="58" t="s">
        <v>77</v>
      </c>
      <c r="B79" s="59">
        <v>9</v>
      </c>
      <c r="C79" s="60"/>
      <c r="D79" s="61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</row>
    <row r="80" spans="1:19" ht="13.5" thickTop="1" x14ac:dyDescent="0.2">
      <c r="A80" s="62" t="str">
        <f>CONCATENATE($B$79,"|",B80)</f>
        <v>9|1</v>
      </c>
      <c r="B80" s="49">
        <v>1</v>
      </c>
      <c r="C80" s="50" t="s">
        <v>520</v>
      </c>
      <c r="D80" s="51">
        <v>1</v>
      </c>
      <c r="E80" s="52">
        <v>15</v>
      </c>
      <c r="F80" s="52">
        <v>15</v>
      </c>
      <c r="G80" s="52">
        <v>20</v>
      </c>
      <c r="H80" s="52">
        <v>20</v>
      </c>
      <c r="I80" s="52">
        <v>20</v>
      </c>
      <c r="J80" s="53">
        <v>10</v>
      </c>
      <c r="K80" s="53"/>
      <c r="L80" s="53"/>
      <c r="M80" s="53"/>
      <c r="N80" s="53"/>
      <c r="O80" s="53"/>
      <c r="P80" s="53"/>
      <c r="S80" s="30">
        <f>SUM(E80:P80)</f>
        <v>100</v>
      </c>
    </row>
    <row r="81" spans="1:19" x14ac:dyDescent="0.2">
      <c r="A81" s="54" t="str">
        <f>CONCATENATE($B$79,"|",B81)</f>
        <v>9|2</v>
      </c>
      <c r="B81" s="55" t="s">
        <v>197</v>
      </c>
      <c r="C81" s="50" t="s">
        <v>516</v>
      </c>
      <c r="D81" s="51">
        <v>2</v>
      </c>
      <c r="E81" s="52">
        <v>10</v>
      </c>
      <c r="F81" s="52">
        <v>15</v>
      </c>
      <c r="G81" s="52">
        <v>20</v>
      </c>
      <c r="H81" s="52">
        <v>20</v>
      </c>
      <c r="I81" s="52">
        <v>15</v>
      </c>
      <c r="J81" s="56">
        <v>15</v>
      </c>
      <c r="K81" s="56">
        <v>5</v>
      </c>
      <c r="L81" s="56"/>
      <c r="M81" s="56"/>
      <c r="N81" s="56"/>
      <c r="O81" s="56"/>
      <c r="P81" s="56"/>
      <c r="S81" s="30">
        <f t="shared" ref="S81:S90" si="12">SUM(E81:P81)</f>
        <v>100</v>
      </c>
    </row>
    <row r="82" spans="1:19" x14ac:dyDescent="0.2">
      <c r="A82" s="54" t="str">
        <f t="shared" ref="A82:A90" si="13">CONCATENATE($B$79,"|",B82)</f>
        <v>9|3</v>
      </c>
      <c r="B82" s="55" t="s">
        <v>215</v>
      </c>
      <c r="C82" s="50" t="s">
        <v>522</v>
      </c>
      <c r="D82" s="51">
        <v>3</v>
      </c>
      <c r="E82" s="57">
        <v>5</v>
      </c>
      <c r="F82" s="57">
        <v>10</v>
      </c>
      <c r="G82" s="57">
        <v>15</v>
      </c>
      <c r="H82" s="57">
        <v>20</v>
      </c>
      <c r="I82" s="57">
        <v>20</v>
      </c>
      <c r="J82" s="56">
        <v>10</v>
      </c>
      <c r="K82" s="56">
        <v>10</v>
      </c>
      <c r="L82" s="56">
        <v>10</v>
      </c>
      <c r="M82" s="56"/>
      <c r="N82" s="56"/>
      <c r="O82" s="56"/>
      <c r="P82" s="56"/>
      <c r="S82" s="30">
        <f t="shared" si="12"/>
        <v>100</v>
      </c>
    </row>
    <row r="83" spans="1:19" x14ac:dyDescent="0.2">
      <c r="A83" s="54" t="str">
        <f t="shared" si="13"/>
        <v>9|4</v>
      </c>
      <c r="B83" s="55" t="s">
        <v>232</v>
      </c>
      <c r="C83" s="50" t="s">
        <v>517</v>
      </c>
      <c r="D83" s="51">
        <v>4</v>
      </c>
      <c r="E83" s="57"/>
      <c r="F83" s="57"/>
      <c r="G83" s="57">
        <v>5</v>
      </c>
      <c r="H83" s="57">
        <v>15</v>
      </c>
      <c r="I83" s="57">
        <v>20</v>
      </c>
      <c r="J83" s="56">
        <v>20</v>
      </c>
      <c r="K83" s="56">
        <v>20</v>
      </c>
      <c r="L83" s="56">
        <v>15</v>
      </c>
      <c r="M83" s="56">
        <v>5</v>
      </c>
      <c r="N83" s="56"/>
      <c r="O83" s="56"/>
      <c r="P83" s="56"/>
      <c r="S83" s="30">
        <f t="shared" si="12"/>
        <v>100</v>
      </c>
    </row>
    <row r="84" spans="1:19" x14ac:dyDescent="0.2">
      <c r="A84" s="54" t="str">
        <f t="shared" si="13"/>
        <v>9|5</v>
      </c>
      <c r="B84" s="55" t="s">
        <v>196</v>
      </c>
      <c r="C84" s="50" t="s">
        <v>518</v>
      </c>
      <c r="D84" s="51">
        <v>5</v>
      </c>
      <c r="E84" s="57"/>
      <c r="F84" s="57">
        <v>5</v>
      </c>
      <c r="G84" s="57">
        <v>10</v>
      </c>
      <c r="H84" s="57">
        <v>15</v>
      </c>
      <c r="I84" s="57">
        <v>20</v>
      </c>
      <c r="J84" s="56">
        <v>20</v>
      </c>
      <c r="K84" s="56">
        <v>20</v>
      </c>
      <c r="L84" s="56">
        <v>10</v>
      </c>
      <c r="M84" s="56"/>
      <c r="N84" s="56"/>
      <c r="O84" s="56"/>
      <c r="P84" s="56"/>
      <c r="S84" s="30">
        <f t="shared" si="12"/>
        <v>100</v>
      </c>
    </row>
    <row r="85" spans="1:19" x14ac:dyDescent="0.2">
      <c r="A85" s="54" t="str">
        <f t="shared" si="13"/>
        <v>9|6</v>
      </c>
      <c r="B85" s="55" t="s">
        <v>234</v>
      </c>
      <c r="C85" s="50" t="s">
        <v>524</v>
      </c>
      <c r="D85" s="51">
        <v>3</v>
      </c>
      <c r="E85" s="57"/>
      <c r="F85" s="57"/>
      <c r="G85" s="57">
        <v>5</v>
      </c>
      <c r="H85" s="57">
        <v>10</v>
      </c>
      <c r="I85" s="57">
        <v>20</v>
      </c>
      <c r="J85" s="56">
        <v>20</v>
      </c>
      <c r="K85" s="56">
        <v>20</v>
      </c>
      <c r="L85" s="56">
        <v>15</v>
      </c>
      <c r="M85" s="56">
        <v>10</v>
      </c>
      <c r="N85" s="56"/>
      <c r="O85" s="56"/>
      <c r="P85" s="56"/>
      <c r="S85" s="30">
        <f t="shared" si="12"/>
        <v>100</v>
      </c>
    </row>
    <row r="86" spans="1:19" x14ac:dyDescent="0.2">
      <c r="A86" s="54" t="str">
        <f t="shared" si="13"/>
        <v>9|7</v>
      </c>
      <c r="B86" s="55" t="s">
        <v>498</v>
      </c>
      <c r="C86" s="50" t="s">
        <v>525</v>
      </c>
      <c r="D86" s="51">
        <v>5</v>
      </c>
      <c r="E86" s="57"/>
      <c r="F86" s="57"/>
      <c r="G86" s="57"/>
      <c r="H86" s="57">
        <v>15</v>
      </c>
      <c r="I86" s="57">
        <v>15</v>
      </c>
      <c r="J86" s="56">
        <v>15</v>
      </c>
      <c r="K86" s="56">
        <v>20</v>
      </c>
      <c r="L86" s="56">
        <v>20</v>
      </c>
      <c r="M86" s="56">
        <v>15</v>
      </c>
      <c r="N86" s="56"/>
      <c r="O86" s="56"/>
      <c r="P86" s="56"/>
      <c r="S86" s="30">
        <f t="shared" si="12"/>
        <v>100</v>
      </c>
    </row>
    <row r="87" spans="1:19" x14ac:dyDescent="0.2">
      <c r="A87" s="54" t="str">
        <f t="shared" si="13"/>
        <v>9|8</v>
      </c>
      <c r="B87" s="55" t="s">
        <v>367</v>
      </c>
      <c r="C87" s="50" t="s">
        <v>527</v>
      </c>
      <c r="D87" s="51">
        <v>6</v>
      </c>
      <c r="E87" s="57"/>
      <c r="F87" s="57"/>
      <c r="G87" s="57"/>
      <c r="H87" s="57">
        <v>10</v>
      </c>
      <c r="I87" s="57">
        <v>20</v>
      </c>
      <c r="J87" s="56">
        <v>30</v>
      </c>
      <c r="K87" s="56">
        <v>20</v>
      </c>
      <c r="L87" s="56">
        <v>10</v>
      </c>
      <c r="M87" s="56">
        <v>10</v>
      </c>
      <c r="N87" s="56"/>
      <c r="O87" s="56"/>
      <c r="P87" s="56"/>
      <c r="S87" s="30">
        <f t="shared" si="12"/>
        <v>100</v>
      </c>
    </row>
    <row r="88" spans="1:19" x14ac:dyDescent="0.2">
      <c r="A88" s="54" t="str">
        <f t="shared" si="13"/>
        <v>9|9</v>
      </c>
      <c r="B88" s="55" t="s">
        <v>528</v>
      </c>
      <c r="C88" s="50" t="s">
        <v>529</v>
      </c>
      <c r="D88" s="51">
        <v>6</v>
      </c>
      <c r="E88" s="57">
        <v>5</v>
      </c>
      <c r="F88" s="57">
        <v>5</v>
      </c>
      <c r="G88" s="57">
        <v>10</v>
      </c>
      <c r="H88" s="57">
        <v>15</v>
      </c>
      <c r="I88" s="57">
        <v>20</v>
      </c>
      <c r="J88" s="56">
        <v>15</v>
      </c>
      <c r="K88" s="56">
        <v>15</v>
      </c>
      <c r="L88" s="56">
        <v>15</v>
      </c>
      <c r="M88" s="56"/>
      <c r="N88" s="56"/>
      <c r="O88" s="56"/>
      <c r="P88" s="56"/>
      <c r="S88" s="30">
        <f t="shared" si="12"/>
        <v>100</v>
      </c>
    </row>
    <row r="89" spans="1:19" x14ac:dyDescent="0.2">
      <c r="A89" s="54" t="str">
        <f t="shared" si="13"/>
        <v>9|10</v>
      </c>
      <c r="B89" s="55" t="s">
        <v>530</v>
      </c>
      <c r="C89" s="50" t="s">
        <v>519</v>
      </c>
      <c r="D89" s="51"/>
      <c r="E89" s="57">
        <v>10</v>
      </c>
      <c r="F89" s="57">
        <v>15</v>
      </c>
      <c r="G89" s="57">
        <v>20</v>
      </c>
      <c r="H89" s="57">
        <v>20</v>
      </c>
      <c r="I89" s="57">
        <v>20</v>
      </c>
      <c r="J89" s="56">
        <v>10</v>
      </c>
      <c r="K89" s="56">
        <v>5</v>
      </c>
      <c r="L89" s="56"/>
      <c r="M89" s="56"/>
      <c r="N89" s="56"/>
      <c r="O89" s="56"/>
      <c r="P89" s="56"/>
      <c r="S89" s="30">
        <f t="shared" si="12"/>
        <v>100</v>
      </c>
    </row>
    <row r="90" spans="1:19" x14ac:dyDescent="0.2">
      <c r="A90" s="54" t="str">
        <f t="shared" si="13"/>
        <v>9|11</v>
      </c>
      <c r="B90" s="55" t="s">
        <v>902</v>
      </c>
      <c r="C90" s="50" t="s">
        <v>938</v>
      </c>
      <c r="D90" s="51"/>
      <c r="E90" s="57">
        <v>3</v>
      </c>
      <c r="F90" s="57">
        <v>5</v>
      </c>
      <c r="G90" s="57">
        <v>11</v>
      </c>
      <c r="H90" s="57">
        <v>15</v>
      </c>
      <c r="I90" s="57">
        <v>20</v>
      </c>
      <c r="J90" s="56">
        <v>16</v>
      </c>
      <c r="K90" s="56">
        <v>14</v>
      </c>
      <c r="L90" s="56">
        <v>10</v>
      </c>
      <c r="M90" s="56">
        <v>6</v>
      </c>
      <c r="N90" s="56"/>
      <c r="O90" s="56"/>
      <c r="P90" s="56"/>
      <c r="S90" s="30">
        <f t="shared" si="12"/>
        <v>100</v>
      </c>
    </row>
    <row r="91" spans="1:19" ht="5.45" customHeight="1" x14ac:dyDescent="0.2"/>
    <row r="92" spans="1:19" ht="13.5" thickBot="1" x14ac:dyDescent="0.25">
      <c r="A92" s="58" t="s">
        <v>77</v>
      </c>
      <c r="B92" s="59">
        <v>10</v>
      </c>
      <c r="C92" s="60"/>
      <c r="D92" s="61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</row>
    <row r="93" spans="1:19" ht="13.5" thickTop="1" x14ac:dyDescent="0.2">
      <c r="A93" s="62" t="str">
        <f>CONCATENATE($B$92,"|",B93)</f>
        <v>10|1</v>
      </c>
      <c r="B93" s="49">
        <v>1</v>
      </c>
      <c r="C93" s="50" t="s">
        <v>520</v>
      </c>
      <c r="D93" s="51">
        <v>1</v>
      </c>
      <c r="E93" s="52">
        <v>20</v>
      </c>
      <c r="F93" s="52">
        <v>20</v>
      </c>
      <c r="G93" s="52">
        <v>20</v>
      </c>
      <c r="H93" s="52">
        <v>10</v>
      </c>
      <c r="I93" s="52">
        <v>10</v>
      </c>
      <c r="J93" s="53">
        <v>10</v>
      </c>
      <c r="K93" s="53">
        <v>10</v>
      </c>
      <c r="L93" s="53"/>
      <c r="M93" s="53"/>
      <c r="N93" s="53"/>
      <c r="O93" s="53"/>
      <c r="P93" s="53"/>
      <c r="S93" s="30">
        <f>SUM(E93:P93)</f>
        <v>100</v>
      </c>
    </row>
    <row r="94" spans="1:19" x14ac:dyDescent="0.2">
      <c r="A94" s="54" t="str">
        <f>CONCATENATE($B$92,"|",B94)</f>
        <v>10|2</v>
      </c>
      <c r="B94" s="55" t="s">
        <v>197</v>
      </c>
      <c r="C94" s="50" t="s">
        <v>516</v>
      </c>
      <c r="D94" s="51">
        <v>2</v>
      </c>
      <c r="E94" s="52">
        <v>5</v>
      </c>
      <c r="F94" s="52">
        <v>10</v>
      </c>
      <c r="G94" s="52">
        <v>15</v>
      </c>
      <c r="H94" s="52">
        <v>20</v>
      </c>
      <c r="I94" s="52">
        <v>20</v>
      </c>
      <c r="J94" s="56">
        <v>15</v>
      </c>
      <c r="K94" s="56">
        <v>10</v>
      </c>
      <c r="L94" s="56">
        <v>5</v>
      </c>
      <c r="M94" s="56"/>
      <c r="N94" s="56"/>
      <c r="O94" s="56"/>
      <c r="P94" s="56"/>
      <c r="S94" s="30">
        <f t="shared" ref="S94:S103" si="14">SUM(E94:P94)</f>
        <v>100</v>
      </c>
    </row>
    <row r="95" spans="1:19" x14ac:dyDescent="0.2">
      <c r="A95" s="54" t="str">
        <f t="shared" ref="A95:A103" si="15">CONCATENATE($B$92,"|",B95)</f>
        <v>10|3</v>
      </c>
      <c r="B95" s="55" t="s">
        <v>215</v>
      </c>
      <c r="C95" s="50" t="s">
        <v>522</v>
      </c>
      <c r="D95" s="51">
        <v>3</v>
      </c>
      <c r="E95" s="57"/>
      <c r="F95" s="57">
        <v>5</v>
      </c>
      <c r="G95" s="57">
        <v>10</v>
      </c>
      <c r="H95" s="57">
        <v>15</v>
      </c>
      <c r="I95" s="57">
        <v>15</v>
      </c>
      <c r="J95" s="56">
        <v>15</v>
      </c>
      <c r="K95" s="56">
        <v>15</v>
      </c>
      <c r="L95" s="56">
        <v>15</v>
      </c>
      <c r="M95" s="56">
        <v>10</v>
      </c>
      <c r="N95" s="56"/>
      <c r="O95" s="56"/>
      <c r="P95" s="56"/>
      <c r="S95" s="30">
        <f t="shared" si="14"/>
        <v>100</v>
      </c>
    </row>
    <row r="96" spans="1:19" x14ac:dyDescent="0.2">
      <c r="A96" s="54" t="str">
        <f t="shared" si="15"/>
        <v>10|4</v>
      </c>
      <c r="B96" s="55" t="s">
        <v>232</v>
      </c>
      <c r="C96" s="50" t="s">
        <v>517</v>
      </c>
      <c r="D96" s="51">
        <v>4</v>
      </c>
      <c r="E96" s="57"/>
      <c r="F96" s="57"/>
      <c r="G96" s="57">
        <v>5</v>
      </c>
      <c r="H96" s="57">
        <v>5</v>
      </c>
      <c r="I96" s="57">
        <v>15</v>
      </c>
      <c r="J96" s="56">
        <v>20</v>
      </c>
      <c r="K96" s="56">
        <v>20</v>
      </c>
      <c r="L96" s="56">
        <v>15</v>
      </c>
      <c r="M96" s="56">
        <v>10</v>
      </c>
      <c r="N96" s="56">
        <v>10</v>
      </c>
      <c r="O96" s="56"/>
      <c r="P96" s="56"/>
      <c r="S96" s="30">
        <f t="shared" si="14"/>
        <v>100</v>
      </c>
    </row>
    <row r="97" spans="1:19" x14ac:dyDescent="0.2">
      <c r="A97" s="54" t="str">
        <f t="shared" si="15"/>
        <v>10|5</v>
      </c>
      <c r="B97" s="55" t="s">
        <v>196</v>
      </c>
      <c r="C97" s="50" t="s">
        <v>518</v>
      </c>
      <c r="D97" s="51">
        <v>5</v>
      </c>
      <c r="E97" s="57"/>
      <c r="F97" s="57"/>
      <c r="G97" s="57">
        <v>10</v>
      </c>
      <c r="H97" s="57">
        <v>10</v>
      </c>
      <c r="I97" s="57">
        <v>10</v>
      </c>
      <c r="J97" s="56">
        <v>20</v>
      </c>
      <c r="K97" s="56">
        <v>20</v>
      </c>
      <c r="L97" s="56">
        <v>20</v>
      </c>
      <c r="M97" s="56">
        <v>10</v>
      </c>
      <c r="N97" s="56"/>
      <c r="O97" s="56"/>
      <c r="P97" s="56"/>
      <c r="S97" s="30">
        <f t="shared" si="14"/>
        <v>100</v>
      </c>
    </row>
    <row r="98" spans="1:19" x14ac:dyDescent="0.2">
      <c r="A98" s="54" t="str">
        <f t="shared" si="15"/>
        <v>10|6</v>
      </c>
      <c r="B98" s="55" t="s">
        <v>234</v>
      </c>
      <c r="C98" s="50" t="s">
        <v>524</v>
      </c>
      <c r="D98" s="51">
        <v>3</v>
      </c>
      <c r="E98" s="57"/>
      <c r="F98" s="57"/>
      <c r="G98" s="57"/>
      <c r="H98" s="57">
        <v>5</v>
      </c>
      <c r="I98" s="57">
        <v>10</v>
      </c>
      <c r="J98" s="57">
        <v>15</v>
      </c>
      <c r="K98" s="56">
        <v>20</v>
      </c>
      <c r="L98" s="56">
        <v>20</v>
      </c>
      <c r="M98" s="56">
        <v>15</v>
      </c>
      <c r="N98" s="56">
        <v>15</v>
      </c>
      <c r="O98" s="56"/>
      <c r="P98" s="56"/>
      <c r="S98" s="30">
        <f t="shared" si="14"/>
        <v>100</v>
      </c>
    </row>
    <row r="99" spans="1:19" x14ac:dyDescent="0.2">
      <c r="A99" s="54" t="str">
        <f t="shared" si="15"/>
        <v>10|7</v>
      </c>
      <c r="B99" s="55" t="s">
        <v>498</v>
      </c>
      <c r="C99" s="50" t="s">
        <v>525</v>
      </c>
      <c r="D99" s="51">
        <v>5</v>
      </c>
      <c r="E99" s="57"/>
      <c r="F99" s="57"/>
      <c r="G99" s="57"/>
      <c r="H99" s="57">
        <v>15</v>
      </c>
      <c r="I99" s="57">
        <v>15</v>
      </c>
      <c r="J99" s="56">
        <v>15</v>
      </c>
      <c r="K99" s="56">
        <v>20</v>
      </c>
      <c r="L99" s="56">
        <v>15</v>
      </c>
      <c r="M99" s="56">
        <v>10</v>
      </c>
      <c r="N99" s="56">
        <v>10</v>
      </c>
      <c r="O99" s="56"/>
      <c r="P99" s="56"/>
      <c r="S99" s="30">
        <f t="shared" si="14"/>
        <v>100</v>
      </c>
    </row>
    <row r="100" spans="1:19" x14ac:dyDescent="0.2">
      <c r="A100" s="54" t="str">
        <f t="shared" si="15"/>
        <v>10|8</v>
      </c>
      <c r="B100" s="55" t="s">
        <v>367</v>
      </c>
      <c r="C100" s="50" t="s">
        <v>527</v>
      </c>
      <c r="D100" s="51">
        <v>6</v>
      </c>
      <c r="E100" s="57"/>
      <c r="F100" s="57"/>
      <c r="G100" s="57"/>
      <c r="H100" s="57">
        <v>10</v>
      </c>
      <c r="I100" s="57">
        <v>20</v>
      </c>
      <c r="J100" s="56">
        <v>20</v>
      </c>
      <c r="K100" s="56">
        <v>20</v>
      </c>
      <c r="L100" s="56">
        <v>10</v>
      </c>
      <c r="M100" s="56">
        <v>10</v>
      </c>
      <c r="N100" s="56">
        <v>10</v>
      </c>
      <c r="O100" s="56"/>
      <c r="P100" s="56"/>
      <c r="S100" s="30">
        <f t="shared" si="14"/>
        <v>100</v>
      </c>
    </row>
    <row r="101" spans="1:19" x14ac:dyDescent="0.2">
      <c r="A101" s="54" t="str">
        <f t="shared" si="15"/>
        <v>10|9</v>
      </c>
      <c r="B101" s="55" t="s">
        <v>528</v>
      </c>
      <c r="C101" s="50" t="s">
        <v>529</v>
      </c>
      <c r="D101" s="51">
        <v>6</v>
      </c>
      <c r="E101" s="57">
        <v>5</v>
      </c>
      <c r="F101" s="57">
        <v>5</v>
      </c>
      <c r="G101" s="57">
        <v>10</v>
      </c>
      <c r="H101" s="57">
        <v>10</v>
      </c>
      <c r="I101" s="57">
        <v>10</v>
      </c>
      <c r="J101" s="56">
        <v>15</v>
      </c>
      <c r="K101" s="56">
        <v>15</v>
      </c>
      <c r="L101" s="56">
        <v>10</v>
      </c>
      <c r="M101" s="56">
        <v>10</v>
      </c>
      <c r="N101" s="56">
        <v>10</v>
      </c>
      <c r="O101" s="56"/>
      <c r="P101" s="56"/>
      <c r="S101" s="30">
        <f t="shared" si="14"/>
        <v>100</v>
      </c>
    </row>
    <row r="102" spans="1:19" x14ac:dyDescent="0.2">
      <c r="A102" s="54" t="str">
        <f t="shared" si="15"/>
        <v>10|10</v>
      </c>
      <c r="B102" s="55" t="s">
        <v>530</v>
      </c>
      <c r="C102" s="50" t="s">
        <v>519</v>
      </c>
      <c r="D102" s="51"/>
      <c r="E102" s="57">
        <v>10</v>
      </c>
      <c r="F102" s="57">
        <v>15</v>
      </c>
      <c r="G102" s="57">
        <v>15</v>
      </c>
      <c r="H102" s="57">
        <v>15</v>
      </c>
      <c r="I102" s="57">
        <v>15</v>
      </c>
      <c r="J102" s="56">
        <v>15</v>
      </c>
      <c r="K102" s="56">
        <v>10</v>
      </c>
      <c r="L102" s="56">
        <v>5</v>
      </c>
      <c r="M102" s="56"/>
      <c r="N102" s="56"/>
      <c r="O102" s="56"/>
      <c r="P102" s="56"/>
      <c r="S102" s="30">
        <f t="shared" si="14"/>
        <v>100</v>
      </c>
    </row>
    <row r="103" spans="1:19" x14ac:dyDescent="0.2">
      <c r="A103" s="54" t="str">
        <f t="shared" si="15"/>
        <v>10|11</v>
      </c>
      <c r="B103" s="55" t="s">
        <v>902</v>
      </c>
      <c r="C103" s="50" t="s">
        <v>938</v>
      </c>
      <c r="D103" s="51"/>
      <c r="E103" s="57">
        <v>2</v>
      </c>
      <c r="F103" s="57">
        <v>2</v>
      </c>
      <c r="G103" s="57">
        <v>14</v>
      </c>
      <c r="H103" s="57">
        <v>14</v>
      </c>
      <c r="I103" s="57">
        <v>15</v>
      </c>
      <c r="J103" s="56">
        <v>15</v>
      </c>
      <c r="K103" s="56">
        <v>15</v>
      </c>
      <c r="L103" s="56">
        <v>15</v>
      </c>
      <c r="M103" s="56">
        <v>5</v>
      </c>
      <c r="N103" s="56">
        <v>3</v>
      </c>
      <c r="O103" s="56"/>
      <c r="P103" s="56"/>
      <c r="S103" s="30">
        <f t="shared" si="14"/>
        <v>100</v>
      </c>
    </row>
    <row r="104" spans="1:19" ht="5.45" customHeight="1" x14ac:dyDescent="0.2"/>
    <row r="105" spans="1:19" ht="13.5" thickBot="1" x14ac:dyDescent="0.25">
      <c r="A105" s="58" t="s">
        <v>77</v>
      </c>
      <c r="B105" s="59">
        <v>11</v>
      </c>
      <c r="C105" s="60"/>
      <c r="D105" s="61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</row>
    <row r="106" spans="1:19" ht="13.5" thickTop="1" x14ac:dyDescent="0.2">
      <c r="A106" s="62" t="str">
        <f>CONCATENATE($B$105,"|",B106)</f>
        <v>11|1</v>
      </c>
      <c r="B106" s="49">
        <v>1</v>
      </c>
      <c r="C106" s="50" t="s">
        <v>520</v>
      </c>
      <c r="D106" s="51">
        <v>1</v>
      </c>
      <c r="E106" s="52">
        <v>10</v>
      </c>
      <c r="F106" s="52">
        <v>20</v>
      </c>
      <c r="G106" s="52">
        <v>20</v>
      </c>
      <c r="H106" s="52">
        <v>20</v>
      </c>
      <c r="I106" s="52">
        <v>10</v>
      </c>
      <c r="J106" s="53">
        <v>10</v>
      </c>
      <c r="K106" s="53">
        <v>10</v>
      </c>
      <c r="L106" s="53"/>
      <c r="M106" s="53"/>
      <c r="N106" s="53"/>
      <c r="O106" s="53"/>
      <c r="P106" s="53"/>
      <c r="S106" s="30">
        <f>SUM(E106:P106)</f>
        <v>100</v>
      </c>
    </row>
    <row r="107" spans="1:19" x14ac:dyDescent="0.2">
      <c r="A107" s="54" t="str">
        <f>CONCATENATE($B$105,"|",B107)</f>
        <v>11|2</v>
      </c>
      <c r="B107" s="55" t="s">
        <v>197</v>
      </c>
      <c r="C107" s="50" t="s">
        <v>516</v>
      </c>
      <c r="D107" s="51">
        <v>2</v>
      </c>
      <c r="E107" s="52">
        <v>5</v>
      </c>
      <c r="F107" s="52">
        <v>10</v>
      </c>
      <c r="G107" s="52">
        <v>10</v>
      </c>
      <c r="H107" s="52">
        <v>15</v>
      </c>
      <c r="I107" s="52">
        <v>15</v>
      </c>
      <c r="J107" s="56">
        <v>15</v>
      </c>
      <c r="K107" s="56">
        <v>15</v>
      </c>
      <c r="L107" s="56">
        <v>10</v>
      </c>
      <c r="M107" s="56">
        <v>5</v>
      </c>
      <c r="N107" s="56"/>
      <c r="O107" s="56"/>
      <c r="P107" s="56"/>
      <c r="S107" s="30">
        <f t="shared" ref="S107:S116" si="16">SUM(E107:P107)</f>
        <v>100</v>
      </c>
    </row>
    <row r="108" spans="1:19" x14ac:dyDescent="0.2">
      <c r="A108" s="54" t="str">
        <f t="shared" ref="A108:A116" si="17">CONCATENATE($B$105,"|",B108)</f>
        <v>11|3</v>
      </c>
      <c r="B108" s="55" t="s">
        <v>215</v>
      </c>
      <c r="C108" s="50" t="s">
        <v>522</v>
      </c>
      <c r="D108" s="51">
        <v>3</v>
      </c>
      <c r="E108" s="57"/>
      <c r="F108" s="57">
        <v>5</v>
      </c>
      <c r="G108" s="57">
        <v>10</v>
      </c>
      <c r="H108" s="57">
        <v>10</v>
      </c>
      <c r="I108" s="57">
        <v>15</v>
      </c>
      <c r="J108" s="56">
        <v>15</v>
      </c>
      <c r="K108" s="56">
        <v>15</v>
      </c>
      <c r="L108" s="56">
        <v>10</v>
      </c>
      <c r="M108" s="56">
        <v>10</v>
      </c>
      <c r="N108" s="56">
        <v>10</v>
      </c>
      <c r="O108" s="56"/>
      <c r="P108" s="56"/>
      <c r="S108" s="30">
        <f t="shared" si="16"/>
        <v>100</v>
      </c>
    </row>
    <row r="109" spans="1:19" x14ac:dyDescent="0.2">
      <c r="A109" s="54" t="str">
        <f t="shared" si="17"/>
        <v>11|4</v>
      </c>
      <c r="B109" s="55" t="s">
        <v>232</v>
      </c>
      <c r="C109" s="50" t="s">
        <v>517</v>
      </c>
      <c r="D109" s="51">
        <v>4</v>
      </c>
      <c r="E109" s="57"/>
      <c r="F109" s="57"/>
      <c r="G109" s="57">
        <v>5</v>
      </c>
      <c r="H109" s="57">
        <v>10</v>
      </c>
      <c r="I109" s="57">
        <v>10</v>
      </c>
      <c r="J109" s="56">
        <v>15</v>
      </c>
      <c r="K109" s="56">
        <v>15</v>
      </c>
      <c r="L109" s="56">
        <v>15</v>
      </c>
      <c r="M109" s="56">
        <v>10</v>
      </c>
      <c r="N109" s="56">
        <v>10</v>
      </c>
      <c r="O109" s="56">
        <v>10</v>
      </c>
      <c r="P109" s="56"/>
      <c r="S109" s="30">
        <f t="shared" si="16"/>
        <v>100</v>
      </c>
    </row>
    <row r="110" spans="1:19" x14ac:dyDescent="0.2">
      <c r="A110" s="54" t="str">
        <f t="shared" si="17"/>
        <v>11|5</v>
      </c>
      <c r="B110" s="55" t="s">
        <v>196</v>
      </c>
      <c r="C110" s="50" t="s">
        <v>518</v>
      </c>
      <c r="D110" s="51">
        <v>5</v>
      </c>
      <c r="E110" s="57"/>
      <c r="F110" s="57"/>
      <c r="G110" s="57">
        <v>10</v>
      </c>
      <c r="H110" s="57">
        <v>10</v>
      </c>
      <c r="I110" s="57">
        <v>10</v>
      </c>
      <c r="J110" s="56">
        <v>15</v>
      </c>
      <c r="K110" s="56">
        <v>15</v>
      </c>
      <c r="L110" s="56">
        <v>15</v>
      </c>
      <c r="M110" s="56">
        <v>15</v>
      </c>
      <c r="N110" s="56">
        <v>10</v>
      </c>
      <c r="O110" s="56"/>
      <c r="P110" s="56"/>
      <c r="S110" s="30">
        <f t="shared" si="16"/>
        <v>100</v>
      </c>
    </row>
    <row r="111" spans="1:19" x14ac:dyDescent="0.2">
      <c r="A111" s="54" t="str">
        <f t="shared" si="17"/>
        <v>11|6</v>
      </c>
      <c r="B111" s="55" t="s">
        <v>234</v>
      </c>
      <c r="C111" s="50" t="s">
        <v>524</v>
      </c>
      <c r="D111" s="51">
        <v>3</v>
      </c>
      <c r="E111" s="57"/>
      <c r="F111" s="57"/>
      <c r="G111" s="57"/>
      <c r="H111" s="57">
        <v>5</v>
      </c>
      <c r="I111" s="57">
        <v>10</v>
      </c>
      <c r="J111" s="57">
        <v>15</v>
      </c>
      <c r="K111" s="56">
        <v>15</v>
      </c>
      <c r="L111" s="56">
        <v>15</v>
      </c>
      <c r="M111" s="56">
        <v>15</v>
      </c>
      <c r="N111" s="56">
        <v>15</v>
      </c>
      <c r="O111" s="56">
        <v>10</v>
      </c>
      <c r="P111" s="56"/>
      <c r="S111" s="30">
        <f t="shared" si="16"/>
        <v>100</v>
      </c>
    </row>
    <row r="112" spans="1:19" x14ac:dyDescent="0.2">
      <c r="A112" s="54" t="str">
        <f t="shared" si="17"/>
        <v>11|7</v>
      </c>
      <c r="B112" s="55" t="s">
        <v>498</v>
      </c>
      <c r="C112" s="50" t="s">
        <v>525</v>
      </c>
      <c r="D112" s="51">
        <v>5</v>
      </c>
      <c r="E112" s="57"/>
      <c r="F112" s="57"/>
      <c r="G112" s="57"/>
      <c r="H112" s="57">
        <v>10</v>
      </c>
      <c r="I112" s="57">
        <v>10</v>
      </c>
      <c r="J112" s="56">
        <v>15</v>
      </c>
      <c r="K112" s="56">
        <v>20</v>
      </c>
      <c r="L112" s="56">
        <v>15</v>
      </c>
      <c r="M112" s="56">
        <v>10</v>
      </c>
      <c r="N112" s="56">
        <v>10</v>
      </c>
      <c r="O112" s="56">
        <v>10</v>
      </c>
      <c r="P112" s="56"/>
      <c r="S112" s="30">
        <f t="shared" si="16"/>
        <v>100</v>
      </c>
    </row>
    <row r="113" spans="1:19" x14ac:dyDescent="0.2">
      <c r="A113" s="54" t="str">
        <f t="shared" si="17"/>
        <v>11|8</v>
      </c>
      <c r="B113" s="55" t="s">
        <v>367</v>
      </c>
      <c r="C113" s="50" t="s">
        <v>527</v>
      </c>
      <c r="D113" s="51">
        <v>6</v>
      </c>
      <c r="E113" s="57"/>
      <c r="F113" s="57"/>
      <c r="G113" s="57"/>
      <c r="H113" s="57">
        <v>10</v>
      </c>
      <c r="I113" s="57">
        <v>10</v>
      </c>
      <c r="J113" s="56">
        <v>20</v>
      </c>
      <c r="K113" s="56">
        <v>20</v>
      </c>
      <c r="L113" s="56">
        <v>10</v>
      </c>
      <c r="M113" s="56">
        <v>10</v>
      </c>
      <c r="N113" s="56">
        <v>10</v>
      </c>
      <c r="O113" s="56">
        <v>10</v>
      </c>
      <c r="P113" s="56"/>
      <c r="S113" s="30">
        <f t="shared" si="16"/>
        <v>100</v>
      </c>
    </row>
    <row r="114" spans="1:19" x14ac:dyDescent="0.2">
      <c r="A114" s="54" t="str">
        <f t="shared" si="17"/>
        <v>11|9</v>
      </c>
      <c r="B114" s="55" t="s">
        <v>528</v>
      </c>
      <c r="C114" s="50" t="s">
        <v>529</v>
      </c>
      <c r="D114" s="51">
        <v>6</v>
      </c>
      <c r="E114" s="57">
        <v>5</v>
      </c>
      <c r="F114" s="57">
        <v>5</v>
      </c>
      <c r="G114" s="57">
        <v>10</v>
      </c>
      <c r="H114" s="57">
        <v>10</v>
      </c>
      <c r="I114" s="57">
        <v>10</v>
      </c>
      <c r="J114" s="56">
        <v>10</v>
      </c>
      <c r="K114" s="56">
        <v>10</v>
      </c>
      <c r="L114" s="56">
        <v>10</v>
      </c>
      <c r="M114" s="56">
        <v>10</v>
      </c>
      <c r="N114" s="56">
        <v>10</v>
      </c>
      <c r="O114" s="56">
        <v>10</v>
      </c>
      <c r="P114" s="56"/>
      <c r="S114" s="30">
        <f t="shared" si="16"/>
        <v>100</v>
      </c>
    </row>
    <row r="115" spans="1:19" x14ac:dyDescent="0.2">
      <c r="A115" s="54" t="str">
        <f t="shared" si="17"/>
        <v>11|10</v>
      </c>
      <c r="B115" s="55" t="s">
        <v>530</v>
      </c>
      <c r="C115" s="50" t="s">
        <v>519</v>
      </c>
      <c r="D115" s="51"/>
      <c r="E115" s="57">
        <v>10</v>
      </c>
      <c r="F115" s="57">
        <v>10</v>
      </c>
      <c r="G115" s="57">
        <v>15</v>
      </c>
      <c r="H115" s="57">
        <v>15</v>
      </c>
      <c r="I115" s="57">
        <v>15</v>
      </c>
      <c r="J115" s="56">
        <v>10</v>
      </c>
      <c r="K115" s="56">
        <v>10</v>
      </c>
      <c r="L115" s="56">
        <v>10</v>
      </c>
      <c r="M115" s="56">
        <v>5</v>
      </c>
      <c r="N115" s="56"/>
      <c r="O115" s="56"/>
      <c r="P115" s="56"/>
      <c r="S115" s="30">
        <f t="shared" si="16"/>
        <v>100</v>
      </c>
    </row>
    <row r="116" spans="1:19" x14ac:dyDescent="0.2">
      <c r="A116" s="54" t="str">
        <f t="shared" si="17"/>
        <v>11|11</v>
      </c>
      <c r="B116" s="55" t="s">
        <v>902</v>
      </c>
      <c r="C116" s="50" t="s">
        <v>938</v>
      </c>
      <c r="D116" s="51"/>
      <c r="E116" s="57">
        <v>1</v>
      </c>
      <c r="F116" s="57">
        <v>1</v>
      </c>
      <c r="G116" s="57">
        <v>10</v>
      </c>
      <c r="H116" s="57">
        <v>15</v>
      </c>
      <c r="I116" s="57">
        <v>15</v>
      </c>
      <c r="J116" s="56">
        <v>15</v>
      </c>
      <c r="K116" s="56">
        <v>15</v>
      </c>
      <c r="L116" s="56">
        <v>15</v>
      </c>
      <c r="M116" s="56">
        <v>5</v>
      </c>
      <c r="N116" s="56">
        <v>3</v>
      </c>
      <c r="O116" s="56">
        <v>5</v>
      </c>
      <c r="P116" s="56"/>
      <c r="S116" s="30">
        <f t="shared" si="16"/>
        <v>100</v>
      </c>
    </row>
    <row r="117" spans="1:19" ht="5.45" customHeight="1" x14ac:dyDescent="0.2"/>
    <row r="118" spans="1:19" ht="13.5" thickBot="1" x14ac:dyDescent="0.25">
      <c r="A118" s="58" t="s">
        <v>77</v>
      </c>
      <c r="B118" s="59">
        <v>12</v>
      </c>
      <c r="C118" s="60"/>
      <c r="D118" s="61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</row>
    <row r="119" spans="1:19" ht="13.5" thickTop="1" x14ac:dyDescent="0.2">
      <c r="A119" s="62" t="str">
        <f>CONCATENATE($B$118,"|",B119)</f>
        <v>12|1</v>
      </c>
      <c r="B119" s="49">
        <v>1</v>
      </c>
      <c r="C119" s="50" t="s">
        <v>520</v>
      </c>
      <c r="D119" s="51">
        <v>1</v>
      </c>
      <c r="E119" s="52">
        <v>10</v>
      </c>
      <c r="F119" s="52">
        <v>20</v>
      </c>
      <c r="G119" s="52">
        <v>20</v>
      </c>
      <c r="H119" s="52">
        <v>20</v>
      </c>
      <c r="I119" s="52">
        <v>10</v>
      </c>
      <c r="J119" s="53">
        <v>10</v>
      </c>
      <c r="K119" s="53">
        <v>10</v>
      </c>
      <c r="L119" s="53"/>
      <c r="M119" s="53"/>
      <c r="N119" s="53"/>
      <c r="O119" s="53"/>
      <c r="P119" s="53"/>
      <c r="S119" s="30">
        <f>SUM(E119:P119)</f>
        <v>100</v>
      </c>
    </row>
    <row r="120" spans="1:19" x14ac:dyDescent="0.2">
      <c r="A120" s="54" t="str">
        <f>CONCATENATE($B$118,"|",B120)</f>
        <v>12|2</v>
      </c>
      <c r="B120" s="55" t="s">
        <v>197</v>
      </c>
      <c r="C120" s="50" t="s">
        <v>516</v>
      </c>
      <c r="D120" s="51">
        <v>2</v>
      </c>
      <c r="E120" s="52">
        <v>5</v>
      </c>
      <c r="F120" s="52">
        <v>10</v>
      </c>
      <c r="G120" s="52">
        <v>10</v>
      </c>
      <c r="H120" s="52">
        <v>15</v>
      </c>
      <c r="I120" s="52">
        <v>15</v>
      </c>
      <c r="J120" s="56">
        <v>15</v>
      </c>
      <c r="K120" s="56">
        <v>10</v>
      </c>
      <c r="L120" s="56">
        <v>10</v>
      </c>
      <c r="M120" s="56">
        <v>10</v>
      </c>
      <c r="N120" s="56"/>
      <c r="O120" s="56"/>
      <c r="P120" s="56"/>
      <c r="S120" s="30">
        <f t="shared" ref="S120:S129" si="18">SUM(E120:P120)</f>
        <v>100</v>
      </c>
    </row>
    <row r="121" spans="1:19" x14ac:dyDescent="0.2">
      <c r="A121" s="54" t="str">
        <f t="shared" ref="A121:A129" si="19">CONCATENATE($B$118,"|",B121)</f>
        <v>12|3</v>
      </c>
      <c r="B121" s="55" t="s">
        <v>215</v>
      </c>
      <c r="C121" s="50" t="s">
        <v>522</v>
      </c>
      <c r="D121" s="51">
        <v>3</v>
      </c>
      <c r="E121" s="57"/>
      <c r="F121" s="57">
        <v>5</v>
      </c>
      <c r="G121" s="57">
        <v>10</v>
      </c>
      <c r="H121" s="57">
        <v>10</v>
      </c>
      <c r="I121" s="57">
        <v>10</v>
      </c>
      <c r="J121" s="56">
        <v>15</v>
      </c>
      <c r="K121" s="56">
        <v>15</v>
      </c>
      <c r="L121" s="56">
        <v>10</v>
      </c>
      <c r="M121" s="56">
        <v>10</v>
      </c>
      <c r="N121" s="56">
        <v>10</v>
      </c>
      <c r="O121" s="56">
        <v>5</v>
      </c>
      <c r="P121" s="56"/>
      <c r="S121" s="30">
        <f t="shared" si="18"/>
        <v>100</v>
      </c>
    </row>
    <row r="122" spans="1:19" x14ac:dyDescent="0.2">
      <c r="A122" s="54" t="str">
        <f t="shared" si="19"/>
        <v>12|4</v>
      </c>
      <c r="B122" s="55" t="s">
        <v>232</v>
      </c>
      <c r="C122" s="50" t="s">
        <v>517</v>
      </c>
      <c r="D122" s="51">
        <v>4</v>
      </c>
      <c r="E122" s="57"/>
      <c r="F122" s="57"/>
      <c r="G122" s="57">
        <v>5</v>
      </c>
      <c r="H122" s="57">
        <v>10</v>
      </c>
      <c r="I122" s="57">
        <v>10</v>
      </c>
      <c r="J122" s="56">
        <v>10</v>
      </c>
      <c r="K122" s="56">
        <v>10</v>
      </c>
      <c r="L122" s="56">
        <v>15</v>
      </c>
      <c r="M122" s="56">
        <v>10</v>
      </c>
      <c r="N122" s="56">
        <v>15</v>
      </c>
      <c r="O122" s="56">
        <v>10</v>
      </c>
      <c r="P122" s="56">
        <v>5</v>
      </c>
      <c r="S122" s="30">
        <f t="shared" si="18"/>
        <v>100</v>
      </c>
    </row>
    <row r="123" spans="1:19" x14ac:dyDescent="0.2">
      <c r="A123" s="54" t="str">
        <f t="shared" si="19"/>
        <v>12|5</v>
      </c>
      <c r="B123" s="55" t="s">
        <v>196</v>
      </c>
      <c r="C123" s="50" t="s">
        <v>518</v>
      </c>
      <c r="D123" s="51">
        <v>5</v>
      </c>
      <c r="E123" s="57"/>
      <c r="F123" s="57"/>
      <c r="G123" s="57">
        <v>10</v>
      </c>
      <c r="H123" s="57">
        <v>10</v>
      </c>
      <c r="I123" s="57">
        <v>10</v>
      </c>
      <c r="J123" s="56">
        <v>10</v>
      </c>
      <c r="K123" s="56">
        <v>10</v>
      </c>
      <c r="L123" s="56">
        <v>15</v>
      </c>
      <c r="M123" s="56">
        <v>15</v>
      </c>
      <c r="N123" s="56">
        <v>10</v>
      </c>
      <c r="O123" s="56">
        <v>10</v>
      </c>
      <c r="P123" s="56"/>
      <c r="S123" s="30">
        <f t="shared" si="18"/>
        <v>100</v>
      </c>
    </row>
    <row r="124" spans="1:19" x14ac:dyDescent="0.2">
      <c r="A124" s="54" t="str">
        <f t="shared" si="19"/>
        <v>12|6</v>
      </c>
      <c r="B124" s="55" t="s">
        <v>234</v>
      </c>
      <c r="C124" s="50" t="s">
        <v>524</v>
      </c>
      <c r="D124" s="51">
        <v>3</v>
      </c>
      <c r="E124" s="57"/>
      <c r="F124" s="57"/>
      <c r="G124" s="57"/>
      <c r="H124" s="57">
        <v>5</v>
      </c>
      <c r="I124" s="57">
        <v>10</v>
      </c>
      <c r="J124" s="57">
        <v>10</v>
      </c>
      <c r="K124" s="56">
        <v>10</v>
      </c>
      <c r="L124" s="56">
        <v>15</v>
      </c>
      <c r="M124" s="56">
        <v>15</v>
      </c>
      <c r="N124" s="56">
        <v>15</v>
      </c>
      <c r="O124" s="56">
        <v>10</v>
      </c>
      <c r="P124" s="56">
        <v>10</v>
      </c>
      <c r="S124" s="30">
        <f t="shared" si="18"/>
        <v>100</v>
      </c>
    </row>
    <row r="125" spans="1:19" x14ac:dyDescent="0.2">
      <c r="A125" s="54" t="str">
        <f t="shared" si="19"/>
        <v>12|7</v>
      </c>
      <c r="B125" s="55" t="s">
        <v>498</v>
      </c>
      <c r="C125" s="50" t="s">
        <v>525</v>
      </c>
      <c r="D125" s="51">
        <v>5</v>
      </c>
      <c r="E125" s="57"/>
      <c r="F125" s="57"/>
      <c r="G125" s="57"/>
      <c r="H125" s="57">
        <v>5</v>
      </c>
      <c r="I125" s="57">
        <v>10</v>
      </c>
      <c r="J125" s="56">
        <v>10</v>
      </c>
      <c r="K125" s="56">
        <v>15</v>
      </c>
      <c r="L125" s="56">
        <v>15</v>
      </c>
      <c r="M125" s="56">
        <v>15</v>
      </c>
      <c r="N125" s="56">
        <v>10</v>
      </c>
      <c r="O125" s="56">
        <v>10</v>
      </c>
      <c r="P125" s="56">
        <v>10</v>
      </c>
      <c r="S125" s="30">
        <f t="shared" si="18"/>
        <v>100</v>
      </c>
    </row>
    <row r="126" spans="1:19" x14ac:dyDescent="0.2">
      <c r="A126" s="54" t="str">
        <f t="shared" si="19"/>
        <v>12|8</v>
      </c>
      <c r="B126" s="55" t="s">
        <v>367</v>
      </c>
      <c r="C126" s="50" t="s">
        <v>527</v>
      </c>
      <c r="D126" s="51">
        <v>6</v>
      </c>
      <c r="E126" s="57"/>
      <c r="F126" s="57"/>
      <c r="G126" s="57"/>
      <c r="H126" s="57">
        <v>10</v>
      </c>
      <c r="I126" s="57">
        <v>10</v>
      </c>
      <c r="J126" s="56">
        <v>10</v>
      </c>
      <c r="K126" s="56">
        <v>20</v>
      </c>
      <c r="L126" s="56">
        <v>10</v>
      </c>
      <c r="M126" s="56">
        <v>10</v>
      </c>
      <c r="N126" s="56">
        <v>10</v>
      </c>
      <c r="O126" s="56">
        <v>10</v>
      </c>
      <c r="P126" s="56">
        <v>10</v>
      </c>
      <c r="S126" s="30">
        <f t="shared" si="18"/>
        <v>100</v>
      </c>
    </row>
    <row r="127" spans="1:19" x14ac:dyDescent="0.2">
      <c r="A127" s="54" t="str">
        <f t="shared" si="19"/>
        <v>12|9</v>
      </c>
      <c r="B127" s="55" t="s">
        <v>528</v>
      </c>
      <c r="C127" s="50" t="s">
        <v>529</v>
      </c>
      <c r="D127" s="51">
        <v>6</v>
      </c>
      <c r="E127" s="57">
        <v>5</v>
      </c>
      <c r="F127" s="57">
        <v>5</v>
      </c>
      <c r="G127" s="57">
        <v>5</v>
      </c>
      <c r="H127" s="57">
        <v>5</v>
      </c>
      <c r="I127" s="57">
        <v>10</v>
      </c>
      <c r="J127" s="56">
        <v>10</v>
      </c>
      <c r="K127" s="56">
        <v>10</v>
      </c>
      <c r="L127" s="56">
        <v>10</v>
      </c>
      <c r="M127" s="56">
        <v>10</v>
      </c>
      <c r="N127" s="56">
        <v>10</v>
      </c>
      <c r="O127" s="56">
        <v>10</v>
      </c>
      <c r="P127" s="56">
        <v>10</v>
      </c>
      <c r="S127" s="30">
        <f t="shared" si="18"/>
        <v>100</v>
      </c>
    </row>
    <row r="128" spans="1:19" x14ac:dyDescent="0.2">
      <c r="A128" s="54" t="str">
        <f t="shared" si="19"/>
        <v>12|10</v>
      </c>
      <c r="B128" s="55" t="s">
        <v>530</v>
      </c>
      <c r="C128" s="50" t="s">
        <v>519</v>
      </c>
      <c r="D128" s="51"/>
      <c r="E128" s="57">
        <v>10</v>
      </c>
      <c r="F128" s="57">
        <v>15</v>
      </c>
      <c r="G128" s="57">
        <v>10</v>
      </c>
      <c r="H128" s="57">
        <v>10</v>
      </c>
      <c r="I128" s="57">
        <v>10</v>
      </c>
      <c r="J128" s="56">
        <v>10</v>
      </c>
      <c r="K128" s="56">
        <v>10</v>
      </c>
      <c r="L128" s="56">
        <v>10</v>
      </c>
      <c r="M128" s="56">
        <v>10</v>
      </c>
      <c r="N128" s="56">
        <v>5</v>
      </c>
      <c r="O128" s="56"/>
      <c r="P128" s="56"/>
      <c r="S128" s="30">
        <f t="shared" si="18"/>
        <v>100</v>
      </c>
    </row>
    <row r="129" spans="1:19" x14ac:dyDescent="0.2">
      <c r="A129" s="54" t="str">
        <f t="shared" si="19"/>
        <v>12|11</v>
      </c>
      <c r="B129" s="55" t="s">
        <v>902</v>
      </c>
      <c r="C129" s="50" t="s">
        <v>938</v>
      </c>
      <c r="D129" s="51"/>
      <c r="E129" s="57">
        <v>1</v>
      </c>
      <c r="F129" s="57">
        <v>1</v>
      </c>
      <c r="G129" s="57">
        <v>10</v>
      </c>
      <c r="H129" s="57">
        <v>10</v>
      </c>
      <c r="I129" s="57">
        <v>15</v>
      </c>
      <c r="J129" s="56">
        <v>15</v>
      </c>
      <c r="K129" s="56">
        <v>15</v>
      </c>
      <c r="L129" s="56">
        <v>15</v>
      </c>
      <c r="M129" s="56">
        <v>5</v>
      </c>
      <c r="N129" s="56">
        <v>3</v>
      </c>
      <c r="O129" s="56">
        <v>5</v>
      </c>
      <c r="P129" s="56">
        <v>5</v>
      </c>
      <c r="S129" s="30">
        <f t="shared" si="18"/>
        <v>100</v>
      </c>
    </row>
    <row r="131" spans="1:19" x14ac:dyDescent="0.2">
      <c r="S131" s="30">
        <f>SUM(S2:S129)</f>
        <v>11000</v>
      </c>
    </row>
  </sheetData>
  <sheetProtection sheet="1" objects="1" scenarios="1"/>
  <printOptions horizontalCentered="1" verticalCentered="1"/>
  <pageMargins left="0.78740157480314965" right="0.78740157480314965" top="0.98425196850393704" bottom="0.59055118110236227" header="0.51181102362204722" footer="0.51181102362204722"/>
  <pageSetup paperSize="8" scale="94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5"/>
  <sheetViews>
    <sheetView showZeros="0" topLeftCell="B1" zoomScaleNormal="100" workbookViewId="0">
      <selection activeCell="L6" sqref="L6:M6"/>
    </sheetView>
  </sheetViews>
  <sheetFormatPr defaultColWidth="10.6640625" defaultRowHeight="12.75" x14ac:dyDescent="0.2"/>
  <cols>
    <col min="1" max="1" width="5" style="30" hidden="1" customWidth="1"/>
    <col min="2" max="2" width="13.1640625" style="30" customWidth="1"/>
    <col min="3" max="3" width="26.1640625" style="30" customWidth="1"/>
    <col min="4" max="4" width="17.6640625" style="30" customWidth="1"/>
    <col min="5" max="5" width="3.83203125" style="30" customWidth="1"/>
    <col min="6" max="8" width="12.5" style="30" customWidth="1"/>
    <col min="9" max="9" width="13" style="30" customWidth="1"/>
    <col min="10" max="12" width="12.5" style="30" customWidth="1"/>
    <col min="13" max="13" width="13.6640625" style="30" customWidth="1"/>
    <col min="14" max="15" width="12.5" style="30" customWidth="1"/>
    <col min="16" max="17" width="13.83203125" style="30" customWidth="1"/>
    <col min="18" max="18" width="13" style="30" customWidth="1"/>
    <col min="19" max="19" width="14.83203125" style="30" bestFit="1" customWidth="1"/>
    <col min="20" max="20" width="10.33203125" style="30" bestFit="1" customWidth="1"/>
    <col min="21" max="21" width="10.6640625" style="30" customWidth="1"/>
    <col min="22" max="259" width="10.6640625" style="30"/>
    <col min="260" max="260" width="13.1640625" style="30" customWidth="1"/>
    <col min="261" max="261" width="79" style="30" customWidth="1"/>
    <col min="262" max="262" width="3.83203125" style="30" customWidth="1"/>
    <col min="263" max="275" width="12.5" style="30" customWidth="1"/>
    <col min="276" max="276" width="8.5" style="30" customWidth="1"/>
    <col min="277" max="515" width="10.6640625" style="30"/>
    <col min="516" max="516" width="13.1640625" style="30" customWidth="1"/>
    <col min="517" max="517" width="79" style="30" customWidth="1"/>
    <col min="518" max="518" width="3.83203125" style="30" customWidth="1"/>
    <col min="519" max="531" width="12.5" style="30" customWidth="1"/>
    <col min="532" max="532" width="8.5" style="30" customWidth="1"/>
    <col min="533" max="771" width="10.6640625" style="30"/>
    <col min="772" max="772" width="13.1640625" style="30" customWidth="1"/>
    <col min="773" max="773" width="79" style="30" customWidth="1"/>
    <col min="774" max="774" width="3.83203125" style="30" customWidth="1"/>
    <col min="775" max="787" width="12.5" style="30" customWidth="1"/>
    <col min="788" max="788" width="8.5" style="30" customWidth="1"/>
    <col min="789" max="1027" width="10.6640625" style="30"/>
    <col min="1028" max="1028" width="13.1640625" style="30" customWidth="1"/>
    <col min="1029" max="1029" width="79" style="30" customWidth="1"/>
    <col min="1030" max="1030" width="3.83203125" style="30" customWidth="1"/>
    <col min="1031" max="1043" width="12.5" style="30" customWidth="1"/>
    <col min="1044" max="1044" width="8.5" style="30" customWidth="1"/>
    <col min="1045" max="1283" width="10.6640625" style="30"/>
    <col min="1284" max="1284" width="13.1640625" style="30" customWidth="1"/>
    <col min="1285" max="1285" width="79" style="30" customWidth="1"/>
    <col min="1286" max="1286" width="3.83203125" style="30" customWidth="1"/>
    <col min="1287" max="1299" width="12.5" style="30" customWidth="1"/>
    <col min="1300" max="1300" width="8.5" style="30" customWidth="1"/>
    <col min="1301" max="1539" width="10.6640625" style="30"/>
    <col min="1540" max="1540" width="13.1640625" style="30" customWidth="1"/>
    <col min="1541" max="1541" width="79" style="30" customWidth="1"/>
    <col min="1542" max="1542" width="3.83203125" style="30" customWidth="1"/>
    <col min="1543" max="1555" width="12.5" style="30" customWidth="1"/>
    <col min="1556" max="1556" width="8.5" style="30" customWidth="1"/>
    <col min="1557" max="1795" width="10.6640625" style="30"/>
    <col min="1796" max="1796" width="13.1640625" style="30" customWidth="1"/>
    <col min="1797" max="1797" width="79" style="30" customWidth="1"/>
    <col min="1798" max="1798" width="3.83203125" style="30" customWidth="1"/>
    <col min="1799" max="1811" width="12.5" style="30" customWidth="1"/>
    <col min="1812" max="1812" width="8.5" style="30" customWidth="1"/>
    <col min="1813" max="2051" width="10.6640625" style="30"/>
    <col min="2052" max="2052" width="13.1640625" style="30" customWidth="1"/>
    <col min="2053" max="2053" width="79" style="30" customWidth="1"/>
    <col min="2054" max="2054" width="3.83203125" style="30" customWidth="1"/>
    <col min="2055" max="2067" width="12.5" style="30" customWidth="1"/>
    <col min="2068" max="2068" width="8.5" style="30" customWidth="1"/>
    <col min="2069" max="2307" width="10.6640625" style="30"/>
    <col min="2308" max="2308" width="13.1640625" style="30" customWidth="1"/>
    <col min="2309" max="2309" width="79" style="30" customWidth="1"/>
    <col min="2310" max="2310" width="3.83203125" style="30" customWidth="1"/>
    <col min="2311" max="2323" width="12.5" style="30" customWidth="1"/>
    <col min="2324" max="2324" width="8.5" style="30" customWidth="1"/>
    <col min="2325" max="2563" width="10.6640625" style="30"/>
    <col min="2564" max="2564" width="13.1640625" style="30" customWidth="1"/>
    <col min="2565" max="2565" width="79" style="30" customWidth="1"/>
    <col min="2566" max="2566" width="3.83203125" style="30" customWidth="1"/>
    <col min="2567" max="2579" width="12.5" style="30" customWidth="1"/>
    <col min="2580" max="2580" width="8.5" style="30" customWidth="1"/>
    <col min="2581" max="2819" width="10.6640625" style="30"/>
    <col min="2820" max="2820" width="13.1640625" style="30" customWidth="1"/>
    <col min="2821" max="2821" width="79" style="30" customWidth="1"/>
    <col min="2822" max="2822" width="3.83203125" style="30" customWidth="1"/>
    <col min="2823" max="2835" width="12.5" style="30" customWidth="1"/>
    <col min="2836" max="2836" width="8.5" style="30" customWidth="1"/>
    <col min="2837" max="3075" width="10.6640625" style="30"/>
    <col min="3076" max="3076" width="13.1640625" style="30" customWidth="1"/>
    <col min="3077" max="3077" width="79" style="30" customWidth="1"/>
    <col min="3078" max="3078" width="3.83203125" style="30" customWidth="1"/>
    <col min="3079" max="3091" width="12.5" style="30" customWidth="1"/>
    <col min="3092" max="3092" width="8.5" style="30" customWidth="1"/>
    <col min="3093" max="3331" width="10.6640625" style="30"/>
    <col min="3332" max="3332" width="13.1640625" style="30" customWidth="1"/>
    <col min="3333" max="3333" width="79" style="30" customWidth="1"/>
    <col min="3334" max="3334" width="3.83203125" style="30" customWidth="1"/>
    <col min="3335" max="3347" width="12.5" style="30" customWidth="1"/>
    <col min="3348" max="3348" width="8.5" style="30" customWidth="1"/>
    <col min="3349" max="3587" width="10.6640625" style="30"/>
    <col min="3588" max="3588" width="13.1640625" style="30" customWidth="1"/>
    <col min="3589" max="3589" width="79" style="30" customWidth="1"/>
    <col min="3590" max="3590" width="3.83203125" style="30" customWidth="1"/>
    <col min="3591" max="3603" width="12.5" style="30" customWidth="1"/>
    <col min="3604" max="3604" width="8.5" style="30" customWidth="1"/>
    <col min="3605" max="3843" width="10.6640625" style="30"/>
    <col min="3844" max="3844" width="13.1640625" style="30" customWidth="1"/>
    <col min="3845" max="3845" width="79" style="30" customWidth="1"/>
    <col min="3846" max="3846" width="3.83203125" style="30" customWidth="1"/>
    <col min="3847" max="3859" width="12.5" style="30" customWidth="1"/>
    <col min="3860" max="3860" width="8.5" style="30" customWidth="1"/>
    <col min="3861" max="4099" width="10.6640625" style="30"/>
    <col min="4100" max="4100" width="13.1640625" style="30" customWidth="1"/>
    <col min="4101" max="4101" width="79" style="30" customWidth="1"/>
    <col min="4102" max="4102" width="3.83203125" style="30" customWidth="1"/>
    <col min="4103" max="4115" width="12.5" style="30" customWidth="1"/>
    <col min="4116" max="4116" width="8.5" style="30" customWidth="1"/>
    <col min="4117" max="4355" width="10.6640625" style="30"/>
    <col min="4356" max="4356" width="13.1640625" style="30" customWidth="1"/>
    <col min="4357" max="4357" width="79" style="30" customWidth="1"/>
    <col min="4358" max="4358" width="3.83203125" style="30" customWidth="1"/>
    <col min="4359" max="4371" width="12.5" style="30" customWidth="1"/>
    <col min="4372" max="4372" width="8.5" style="30" customWidth="1"/>
    <col min="4373" max="4611" width="10.6640625" style="30"/>
    <col min="4612" max="4612" width="13.1640625" style="30" customWidth="1"/>
    <col min="4613" max="4613" width="79" style="30" customWidth="1"/>
    <col min="4614" max="4614" width="3.83203125" style="30" customWidth="1"/>
    <col min="4615" max="4627" width="12.5" style="30" customWidth="1"/>
    <col min="4628" max="4628" width="8.5" style="30" customWidth="1"/>
    <col min="4629" max="4867" width="10.6640625" style="30"/>
    <col min="4868" max="4868" width="13.1640625" style="30" customWidth="1"/>
    <col min="4869" max="4869" width="79" style="30" customWidth="1"/>
    <col min="4870" max="4870" width="3.83203125" style="30" customWidth="1"/>
    <col min="4871" max="4883" width="12.5" style="30" customWidth="1"/>
    <col min="4884" max="4884" width="8.5" style="30" customWidth="1"/>
    <col min="4885" max="5123" width="10.6640625" style="30"/>
    <col min="5124" max="5124" width="13.1640625" style="30" customWidth="1"/>
    <col min="5125" max="5125" width="79" style="30" customWidth="1"/>
    <col min="5126" max="5126" width="3.83203125" style="30" customWidth="1"/>
    <col min="5127" max="5139" width="12.5" style="30" customWidth="1"/>
    <col min="5140" max="5140" width="8.5" style="30" customWidth="1"/>
    <col min="5141" max="5379" width="10.6640625" style="30"/>
    <col min="5380" max="5380" width="13.1640625" style="30" customWidth="1"/>
    <col min="5381" max="5381" width="79" style="30" customWidth="1"/>
    <col min="5382" max="5382" width="3.83203125" style="30" customWidth="1"/>
    <col min="5383" max="5395" width="12.5" style="30" customWidth="1"/>
    <col min="5396" max="5396" width="8.5" style="30" customWidth="1"/>
    <col min="5397" max="5635" width="10.6640625" style="30"/>
    <col min="5636" max="5636" width="13.1640625" style="30" customWidth="1"/>
    <col min="5637" max="5637" width="79" style="30" customWidth="1"/>
    <col min="5638" max="5638" width="3.83203125" style="30" customWidth="1"/>
    <col min="5639" max="5651" width="12.5" style="30" customWidth="1"/>
    <col min="5652" max="5652" width="8.5" style="30" customWidth="1"/>
    <col min="5653" max="5891" width="10.6640625" style="30"/>
    <col min="5892" max="5892" width="13.1640625" style="30" customWidth="1"/>
    <col min="5893" max="5893" width="79" style="30" customWidth="1"/>
    <col min="5894" max="5894" width="3.83203125" style="30" customWidth="1"/>
    <col min="5895" max="5907" width="12.5" style="30" customWidth="1"/>
    <col min="5908" max="5908" width="8.5" style="30" customWidth="1"/>
    <col min="5909" max="6147" width="10.6640625" style="30"/>
    <col min="6148" max="6148" width="13.1640625" style="30" customWidth="1"/>
    <col min="6149" max="6149" width="79" style="30" customWidth="1"/>
    <col min="6150" max="6150" width="3.83203125" style="30" customWidth="1"/>
    <col min="6151" max="6163" width="12.5" style="30" customWidth="1"/>
    <col min="6164" max="6164" width="8.5" style="30" customWidth="1"/>
    <col min="6165" max="6403" width="10.6640625" style="30"/>
    <col min="6404" max="6404" width="13.1640625" style="30" customWidth="1"/>
    <col min="6405" max="6405" width="79" style="30" customWidth="1"/>
    <col min="6406" max="6406" width="3.83203125" style="30" customWidth="1"/>
    <col min="6407" max="6419" width="12.5" style="30" customWidth="1"/>
    <col min="6420" max="6420" width="8.5" style="30" customWidth="1"/>
    <col min="6421" max="6659" width="10.6640625" style="30"/>
    <col min="6660" max="6660" width="13.1640625" style="30" customWidth="1"/>
    <col min="6661" max="6661" width="79" style="30" customWidth="1"/>
    <col min="6662" max="6662" width="3.83203125" style="30" customWidth="1"/>
    <col min="6663" max="6675" width="12.5" style="30" customWidth="1"/>
    <col min="6676" max="6676" width="8.5" style="30" customWidth="1"/>
    <col min="6677" max="6915" width="10.6640625" style="30"/>
    <col min="6916" max="6916" width="13.1640625" style="30" customWidth="1"/>
    <col min="6917" max="6917" width="79" style="30" customWidth="1"/>
    <col min="6918" max="6918" width="3.83203125" style="30" customWidth="1"/>
    <col min="6919" max="6931" width="12.5" style="30" customWidth="1"/>
    <col min="6932" max="6932" width="8.5" style="30" customWidth="1"/>
    <col min="6933" max="7171" width="10.6640625" style="30"/>
    <col min="7172" max="7172" width="13.1640625" style="30" customWidth="1"/>
    <col min="7173" max="7173" width="79" style="30" customWidth="1"/>
    <col min="7174" max="7174" width="3.83203125" style="30" customWidth="1"/>
    <col min="7175" max="7187" width="12.5" style="30" customWidth="1"/>
    <col min="7188" max="7188" width="8.5" style="30" customWidth="1"/>
    <col min="7189" max="7427" width="10.6640625" style="30"/>
    <col min="7428" max="7428" width="13.1640625" style="30" customWidth="1"/>
    <col min="7429" max="7429" width="79" style="30" customWidth="1"/>
    <col min="7430" max="7430" width="3.83203125" style="30" customWidth="1"/>
    <col min="7431" max="7443" width="12.5" style="30" customWidth="1"/>
    <col min="7444" max="7444" width="8.5" style="30" customWidth="1"/>
    <col min="7445" max="7683" width="10.6640625" style="30"/>
    <col min="7684" max="7684" width="13.1640625" style="30" customWidth="1"/>
    <col min="7685" max="7685" width="79" style="30" customWidth="1"/>
    <col min="7686" max="7686" width="3.83203125" style="30" customWidth="1"/>
    <col min="7687" max="7699" width="12.5" style="30" customWidth="1"/>
    <col min="7700" max="7700" width="8.5" style="30" customWidth="1"/>
    <col min="7701" max="7939" width="10.6640625" style="30"/>
    <col min="7940" max="7940" width="13.1640625" style="30" customWidth="1"/>
    <col min="7941" max="7941" width="79" style="30" customWidth="1"/>
    <col min="7942" max="7942" width="3.83203125" style="30" customWidth="1"/>
    <col min="7943" max="7955" width="12.5" style="30" customWidth="1"/>
    <col min="7956" max="7956" width="8.5" style="30" customWidth="1"/>
    <col min="7957" max="8195" width="10.6640625" style="30"/>
    <col min="8196" max="8196" width="13.1640625" style="30" customWidth="1"/>
    <col min="8197" max="8197" width="79" style="30" customWidth="1"/>
    <col min="8198" max="8198" width="3.83203125" style="30" customWidth="1"/>
    <col min="8199" max="8211" width="12.5" style="30" customWidth="1"/>
    <col min="8212" max="8212" width="8.5" style="30" customWidth="1"/>
    <col min="8213" max="8451" width="10.6640625" style="30"/>
    <col min="8452" max="8452" width="13.1640625" style="30" customWidth="1"/>
    <col min="8453" max="8453" width="79" style="30" customWidth="1"/>
    <col min="8454" max="8454" width="3.83203125" style="30" customWidth="1"/>
    <col min="8455" max="8467" width="12.5" style="30" customWidth="1"/>
    <col min="8468" max="8468" width="8.5" style="30" customWidth="1"/>
    <col min="8469" max="8707" width="10.6640625" style="30"/>
    <col min="8708" max="8708" width="13.1640625" style="30" customWidth="1"/>
    <col min="8709" max="8709" width="79" style="30" customWidth="1"/>
    <col min="8710" max="8710" width="3.83203125" style="30" customWidth="1"/>
    <col min="8711" max="8723" width="12.5" style="30" customWidth="1"/>
    <col min="8724" max="8724" width="8.5" style="30" customWidth="1"/>
    <col min="8725" max="8963" width="10.6640625" style="30"/>
    <col min="8964" max="8964" width="13.1640625" style="30" customWidth="1"/>
    <col min="8965" max="8965" width="79" style="30" customWidth="1"/>
    <col min="8966" max="8966" width="3.83203125" style="30" customWidth="1"/>
    <col min="8967" max="8979" width="12.5" style="30" customWidth="1"/>
    <col min="8980" max="8980" width="8.5" style="30" customWidth="1"/>
    <col min="8981" max="9219" width="10.6640625" style="30"/>
    <col min="9220" max="9220" width="13.1640625" style="30" customWidth="1"/>
    <col min="9221" max="9221" width="79" style="30" customWidth="1"/>
    <col min="9222" max="9222" width="3.83203125" style="30" customWidth="1"/>
    <col min="9223" max="9235" width="12.5" style="30" customWidth="1"/>
    <col min="9236" max="9236" width="8.5" style="30" customWidth="1"/>
    <col min="9237" max="9475" width="10.6640625" style="30"/>
    <col min="9476" max="9476" width="13.1640625" style="30" customWidth="1"/>
    <col min="9477" max="9477" width="79" style="30" customWidth="1"/>
    <col min="9478" max="9478" width="3.83203125" style="30" customWidth="1"/>
    <col min="9479" max="9491" width="12.5" style="30" customWidth="1"/>
    <col min="9492" max="9492" width="8.5" style="30" customWidth="1"/>
    <col min="9493" max="9731" width="10.6640625" style="30"/>
    <col min="9732" max="9732" width="13.1640625" style="30" customWidth="1"/>
    <col min="9733" max="9733" width="79" style="30" customWidth="1"/>
    <col min="9734" max="9734" width="3.83203125" style="30" customWidth="1"/>
    <col min="9735" max="9747" width="12.5" style="30" customWidth="1"/>
    <col min="9748" max="9748" width="8.5" style="30" customWidth="1"/>
    <col min="9749" max="9987" width="10.6640625" style="30"/>
    <col min="9988" max="9988" width="13.1640625" style="30" customWidth="1"/>
    <col min="9989" max="9989" width="79" style="30" customWidth="1"/>
    <col min="9990" max="9990" width="3.83203125" style="30" customWidth="1"/>
    <col min="9991" max="10003" width="12.5" style="30" customWidth="1"/>
    <col min="10004" max="10004" width="8.5" style="30" customWidth="1"/>
    <col min="10005" max="10243" width="10.6640625" style="30"/>
    <col min="10244" max="10244" width="13.1640625" style="30" customWidth="1"/>
    <col min="10245" max="10245" width="79" style="30" customWidth="1"/>
    <col min="10246" max="10246" width="3.83203125" style="30" customWidth="1"/>
    <col min="10247" max="10259" width="12.5" style="30" customWidth="1"/>
    <col min="10260" max="10260" width="8.5" style="30" customWidth="1"/>
    <col min="10261" max="10499" width="10.6640625" style="30"/>
    <col min="10500" max="10500" width="13.1640625" style="30" customWidth="1"/>
    <col min="10501" max="10501" width="79" style="30" customWidth="1"/>
    <col min="10502" max="10502" width="3.83203125" style="30" customWidth="1"/>
    <col min="10503" max="10515" width="12.5" style="30" customWidth="1"/>
    <col min="10516" max="10516" width="8.5" style="30" customWidth="1"/>
    <col min="10517" max="10755" width="10.6640625" style="30"/>
    <col min="10756" max="10756" width="13.1640625" style="30" customWidth="1"/>
    <col min="10757" max="10757" width="79" style="30" customWidth="1"/>
    <col min="10758" max="10758" width="3.83203125" style="30" customWidth="1"/>
    <col min="10759" max="10771" width="12.5" style="30" customWidth="1"/>
    <col min="10772" max="10772" width="8.5" style="30" customWidth="1"/>
    <col min="10773" max="11011" width="10.6640625" style="30"/>
    <col min="11012" max="11012" width="13.1640625" style="30" customWidth="1"/>
    <col min="11013" max="11013" width="79" style="30" customWidth="1"/>
    <col min="11014" max="11014" width="3.83203125" style="30" customWidth="1"/>
    <col min="11015" max="11027" width="12.5" style="30" customWidth="1"/>
    <col min="11028" max="11028" width="8.5" style="30" customWidth="1"/>
    <col min="11029" max="11267" width="10.6640625" style="30"/>
    <col min="11268" max="11268" width="13.1640625" style="30" customWidth="1"/>
    <col min="11269" max="11269" width="79" style="30" customWidth="1"/>
    <col min="11270" max="11270" width="3.83203125" style="30" customWidth="1"/>
    <col min="11271" max="11283" width="12.5" style="30" customWidth="1"/>
    <col min="11284" max="11284" width="8.5" style="30" customWidth="1"/>
    <col min="11285" max="11523" width="10.6640625" style="30"/>
    <col min="11524" max="11524" width="13.1640625" style="30" customWidth="1"/>
    <col min="11525" max="11525" width="79" style="30" customWidth="1"/>
    <col min="11526" max="11526" width="3.83203125" style="30" customWidth="1"/>
    <col min="11527" max="11539" width="12.5" style="30" customWidth="1"/>
    <col min="11540" max="11540" width="8.5" style="30" customWidth="1"/>
    <col min="11541" max="11779" width="10.6640625" style="30"/>
    <col min="11780" max="11780" width="13.1640625" style="30" customWidth="1"/>
    <col min="11781" max="11781" width="79" style="30" customWidth="1"/>
    <col min="11782" max="11782" width="3.83203125" style="30" customWidth="1"/>
    <col min="11783" max="11795" width="12.5" style="30" customWidth="1"/>
    <col min="11796" max="11796" width="8.5" style="30" customWidth="1"/>
    <col min="11797" max="12035" width="10.6640625" style="30"/>
    <col min="12036" max="12036" width="13.1640625" style="30" customWidth="1"/>
    <col min="12037" max="12037" width="79" style="30" customWidth="1"/>
    <col min="12038" max="12038" width="3.83203125" style="30" customWidth="1"/>
    <col min="12039" max="12051" width="12.5" style="30" customWidth="1"/>
    <col min="12052" max="12052" width="8.5" style="30" customWidth="1"/>
    <col min="12053" max="12291" width="10.6640625" style="30"/>
    <col min="12292" max="12292" width="13.1640625" style="30" customWidth="1"/>
    <col min="12293" max="12293" width="79" style="30" customWidth="1"/>
    <col min="12294" max="12294" width="3.83203125" style="30" customWidth="1"/>
    <col min="12295" max="12307" width="12.5" style="30" customWidth="1"/>
    <col min="12308" max="12308" width="8.5" style="30" customWidth="1"/>
    <col min="12309" max="12547" width="10.6640625" style="30"/>
    <col min="12548" max="12548" width="13.1640625" style="30" customWidth="1"/>
    <col min="12549" max="12549" width="79" style="30" customWidth="1"/>
    <col min="12550" max="12550" width="3.83203125" style="30" customWidth="1"/>
    <col min="12551" max="12563" width="12.5" style="30" customWidth="1"/>
    <col min="12564" max="12564" width="8.5" style="30" customWidth="1"/>
    <col min="12565" max="12803" width="10.6640625" style="30"/>
    <col min="12804" max="12804" width="13.1640625" style="30" customWidth="1"/>
    <col min="12805" max="12805" width="79" style="30" customWidth="1"/>
    <col min="12806" max="12806" width="3.83203125" style="30" customWidth="1"/>
    <col min="12807" max="12819" width="12.5" style="30" customWidth="1"/>
    <col min="12820" max="12820" width="8.5" style="30" customWidth="1"/>
    <col min="12821" max="13059" width="10.6640625" style="30"/>
    <col min="13060" max="13060" width="13.1640625" style="30" customWidth="1"/>
    <col min="13061" max="13061" width="79" style="30" customWidth="1"/>
    <col min="13062" max="13062" width="3.83203125" style="30" customWidth="1"/>
    <col min="13063" max="13075" width="12.5" style="30" customWidth="1"/>
    <col min="13076" max="13076" width="8.5" style="30" customWidth="1"/>
    <col min="13077" max="13315" width="10.6640625" style="30"/>
    <col min="13316" max="13316" width="13.1640625" style="30" customWidth="1"/>
    <col min="13317" max="13317" width="79" style="30" customWidth="1"/>
    <col min="13318" max="13318" width="3.83203125" style="30" customWidth="1"/>
    <col min="13319" max="13331" width="12.5" style="30" customWidth="1"/>
    <col min="13332" max="13332" width="8.5" style="30" customWidth="1"/>
    <col min="13333" max="13571" width="10.6640625" style="30"/>
    <col min="13572" max="13572" width="13.1640625" style="30" customWidth="1"/>
    <col min="13573" max="13573" width="79" style="30" customWidth="1"/>
    <col min="13574" max="13574" width="3.83203125" style="30" customWidth="1"/>
    <col min="13575" max="13587" width="12.5" style="30" customWidth="1"/>
    <col min="13588" max="13588" width="8.5" style="30" customWidth="1"/>
    <col min="13589" max="13827" width="10.6640625" style="30"/>
    <col min="13828" max="13828" width="13.1640625" style="30" customWidth="1"/>
    <col min="13829" max="13829" width="79" style="30" customWidth="1"/>
    <col min="13830" max="13830" width="3.83203125" style="30" customWidth="1"/>
    <col min="13831" max="13843" width="12.5" style="30" customWidth="1"/>
    <col min="13844" max="13844" width="8.5" style="30" customWidth="1"/>
    <col min="13845" max="14083" width="10.6640625" style="30"/>
    <col min="14084" max="14084" width="13.1640625" style="30" customWidth="1"/>
    <col min="14085" max="14085" width="79" style="30" customWidth="1"/>
    <col min="14086" max="14086" width="3.83203125" style="30" customWidth="1"/>
    <col min="14087" max="14099" width="12.5" style="30" customWidth="1"/>
    <col min="14100" max="14100" width="8.5" style="30" customWidth="1"/>
    <col min="14101" max="14339" width="10.6640625" style="30"/>
    <col min="14340" max="14340" width="13.1640625" style="30" customWidth="1"/>
    <col min="14341" max="14341" width="79" style="30" customWidth="1"/>
    <col min="14342" max="14342" width="3.83203125" style="30" customWidth="1"/>
    <col min="14343" max="14355" width="12.5" style="30" customWidth="1"/>
    <col min="14356" max="14356" width="8.5" style="30" customWidth="1"/>
    <col min="14357" max="14595" width="10.6640625" style="30"/>
    <col min="14596" max="14596" width="13.1640625" style="30" customWidth="1"/>
    <col min="14597" max="14597" width="79" style="30" customWidth="1"/>
    <col min="14598" max="14598" width="3.83203125" style="30" customWidth="1"/>
    <col min="14599" max="14611" width="12.5" style="30" customWidth="1"/>
    <col min="14612" max="14612" width="8.5" style="30" customWidth="1"/>
    <col min="14613" max="14851" width="10.6640625" style="30"/>
    <col min="14852" max="14852" width="13.1640625" style="30" customWidth="1"/>
    <col min="14853" max="14853" width="79" style="30" customWidth="1"/>
    <col min="14854" max="14854" width="3.83203125" style="30" customWidth="1"/>
    <col min="14855" max="14867" width="12.5" style="30" customWidth="1"/>
    <col min="14868" max="14868" width="8.5" style="30" customWidth="1"/>
    <col min="14869" max="15107" width="10.6640625" style="30"/>
    <col min="15108" max="15108" width="13.1640625" style="30" customWidth="1"/>
    <col min="15109" max="15109" width="79" style="30" customWidth="1"/>
    <col min="15110" max="15110" width="3.83203125" style="30" customWidth="1"/>
    <col min="15111" max="15123" width="12.5" style="30" customWidth="1"/>
    <col min="15124" max="15124" width="8.5" style="30" customWidth="1"/>
    <col min="15125" max="15363" width="10.6640625" style="30"/>
    <col min="15364" max="15364" width="13.1640625" style="30" customWidth="1"/>
    <col min="15365" max="15365" width="79" style="30" customWidth="1"/>
    <col min="15366" max="15366" width="3.83203125" style="30" customWidth="1"/>
    <col min="15367" max="15379" width="12.5" style="30" customWidth="1"/>
    <col min="15380" max="15380" width="8.5" style="30" customWidth="1"/>
    <col min="15381" max="15619" width="10.6640625" style="30"/>
    <col min="15620" max="15620" width="13.1640625" style="30" customWidth="1"/>
    <col min="15621" max="15621" width="79" style="30" customWidth="1"/>
    <col min="15622" max="15622" width="3.83203125" style="30" customWidth="1"/>
    <col min="15623" max="15635" width="12.5" style="30" customWidth="1"/>
    <col min="15636" max="15636" width="8.5" style="30" customWidth="1"/>
    <col min="15637" max="15875" width="10.6640625" style="30"/>
    <col min="15876" max="15876" width="13.1640625" style="30" customWidth="1"/>
    <col min="15877" max="15877" width="79" style="30" customWidth="1"/>
    <col min="15878" max="15878" width="3.83203125" style="30" customWidth="1"/>
    <col min="15879" max="15891" width="12.5" style="30" customWidth="1"/>
    <col min="15892" max="15892" width="8.5" style="30" customWidth="1"/>
    <col min="15893" max="16131" width="10.6640625" style="30"/>
    <col min="16132" max="16132" width="13.1640625" style="30" customWidth="1"/>
    <col min="16133" max="16133" width="79" style="30" customWidth="1"/>
    <col min="16134" max="16134" width="3.83203125" style="30" customWidth="1"/>
    <col min="16135" max="16147" width="12.5" style="30" customWidth="1"/>
    <col min="16148" max="16148" width="8.5" style="30" customWidth="1"/>
    <col min="16149" max="16384" width="10.6640625" style="30"/>
  </cols>
  <sheetData>
    <row r="1" spans="1:24" ht="60.75" x14ac:dyDescent="0.3">
      <c r="A1" s="85"/>
      <c r="B1" s="86" t="s">
        <v>1118</v>
      </c>
      <c r="C1" s="571" t="s">
        <v>1055</v>
      </c>
      <c r="D1" s="571"/>
      <c r="E1" s="87"/>
      <c r="F1" s="572"/>
      <c r="G1" s="572"/>
      <c r="H1" s="573"/>
      <c r="I1" s="573"/>
      <c r="J1" s="573"/>
      <c r="K1" s="88" t="s">
        <v>1002</v>
      </c>
      <c r="L1" s="573"/>
      <c r="M1" s="573"/>
      <c r="N1" s="574"/>
      <c r="O1" s="574"/>
      <c r="P1" s="573"/>
      <c r="Q1" s="573"/>
      <c r="R1" s="573"/>
      <c r="S1" s="573"/>
      <c r="T1" s="575"/>
      <c r="U1" s="576"/>
      <c r="V1" s="576"/>
      <c r="W1" s="576"/>
      <c r="X1" s="576"/>
    </row>
    <row r="2" spans="1:24" x14ac:dyDescent="0.2">
      <c r="A2" s="85"/>
      <c r="B2" s="89" t="s">
        <v>190</v>
      </c>
      <c r="C2" s="90" t="s">
        <v>1147</v>
      </c>
      <c r="D2" s="91"/>
      <c r="E2" s="91"/>
      <c r="F2" s="92" t="s">
        <v>191</v>
      </c>
      <c r="G2" s="93"/>
      <c r="H2" s="94" t="s">
        <v>1056</v>
      </c>
      <c r="I2" s="95"/>
      <c r="J2" s="94" t="s">
        <v>1057</v>
      </c>
      <c r="K2" s="95"/>
      <c r="L2" s="94" t="s">
        <v>1058</v>
      </c>
      <c r="M2" s="96"/>
      <c r="N2" s="94" t="s">
        <v>1113</v>
      </c>
      <c r="O2" s="95"/>
      <c r="P2" s="97" t="s">
        <v>1114</v>
      </c>
      <c r="Q2" s="98"/>
      <c r="R2" s="98"/>
      <c r="S2" s="99"/>
      <c r="T2" s="100">
        <f>IF(S4=0,0,S2/S4)</f>
        <v>0</v>
      </c>
      <c r="U2" s="576"/>
      <c r="V2" s="576"/>
      <c r="W2" s="576"/>
      <c r="X2" s="576"/>
    </row>
    <row r="3" spans="1:24" ht="15" customHeight="1" thickBot="1" x14ac:dyDescent="0.25">
      <c r="A3" s="85"/>
      <c r="B3" s="101" t="s">
        <v>192</v>
      </c>
      <c r="C3" s="102" t="s">
        <v>1148</v>
      </c>
      <c r="D3" s="103"/>
      <c r="E3" s="104"/>
      <c r="F3" s="105" t="s">
        <v>193</v>
      </c>
      <c r="G3" s="106"/>
      <c r="H3" s="107" t="s">
        <v>1059</v>
      </c>
      <c r="I3" s="108">
        <f ca="1">TODAY()</f>
        <v>45987</v>
      </c>
      <c r="J3" s="107" t="s">
        <v>1060</v>
      </c>
      <c r="K3" s="109">
        <v>40</v>
      </c>
      <c r="L3" s="107" t="s">
        <v>1059</v>
      </c>
      <c r="M3" s="110">
        <f ca="1">I3+K3+10</f>
        <v>46037</v>
      </c>
      <c r="N3" s="107" t="s">
        <v>1115</v>
      </c>
      <c r="O3" s="206"/>
      <c r="P3" s="111" t="s">
        <v>1061</v>
      </c>
      <c r="Q3" s="112"/>
      <c r="R3" s="113"/>
      <c r="S3" s="114"/>
      <c r="T3" s="115">
        <f>IF(S3=0,0,1-T2)</f>
        <v>0</v>
      </c>
      <c r="U3" s="576"/>
      <c r="V3" s="576"/>
      <c r="W3" s="576"/>
      <c r="X3" s="576"/>
    </row>
    <row r="4" spans="1:24" ht="18.75" thickBot="1" x14ac:dyDescent="0.3">
      <c r="A4" s="85"/>
      <c r="B4" s="116" t="s">
        <v>1062</v>
      </c>
      <c r="C4" s="117">
        <v>6000</v>
      </c>
      <c r="D4" s="118"/>
      <c r="E4" s="119" t="s">
        <v>1063</v>
      </c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1" t="s">
        <v>1064</v>
      </c>
      <c r="Q4" s="122"/>
      <c r="R4" s="122"/>
      <c r="S4" s="123">
        <f>SUM(S2:S3)</f>
        <v>0</v>
      </c>
      <c r="T4" s="124">
        <f>SUM(T2:T3)</f>
        <v>0</v>
      </c>
      <c r="U4" s="576"/>
      <c r="V4" s="576"/>
      <c r="W4" s="576"/>
      <c r="X4" s="576"/>
    </row>
    <row r="5" spans="1:24" ht="12.75" customHeight="1" thickBot="1" x14ac:dyDescent="0.25">
      <c r="A5" s="85"/>
      <c r="B5" s="577" t="s">
        <v>1065</v>
      </c>
      <c r="C5" s="578" t="s">
        <v>1066</v>
      </c>
      <c r="D5" s="579"/>
      <c r="E5" s="580" t="s">
        <v>77</v>
      </c>
      <c r="F5" s="581" t="s">
        <v>1067</v>
      </c>
      <c r="G5" s="582"/>
      <c r="H5" s="582"/>
      <c r="I5" s="582"/>
      <c r="J5" s="582"/>
      <c r="K5" s="582"/>
      <c r="L5" s="582"/>
      <c r="M5" s="583"/>
      <c r="N5" s="583"/>
      <c r="O5" s="583"/>
      <c r="P5" s="584"/>
      <c r="Q5" s="585"/>
      <c r="R5" s="586"/>
      <c r="S5" s="587" t="s">
        <v>572</v>
      </c>
      <c r="T5" s="588" t="s">
        <v>1068</v>
      </c>
      <c r="U5" s="576"/>
      <c r="V5" s="576"/>
      <c r="W5" s="576" t="s">
        <v>1069</v>
      </c>
      <c r="X5" s="125" t="e">
        <f>IF(S4=S51,"OK","erro")</f>
        <v>#N/A</v>
      </c>
    </row>
    <row r="6" spans="1:24" ht="13.5" thickBot="1" x14ac:dyDescent="0.25">
      <c r="A6" s="85"/>
      <c r="B6" s="589" t="s">
        <v>1070</v>
      </c>
      <c r="C6" s="590"/>
      <c r="D6" s="591"/>
      <c r="E6" s="126">
        <v>18</v>
      </c>
      <c r="F6" s="592">
        <f>IF(E6=0,0,1)</f>
        <v>1</v>
      </c>
      <c r="G6" s="592">
        <f>IF($E$6&lt;2,0,2)</f>
        <v>2</v>
      </c>
      <c r="H6" s="592">
        <f>IF($E$6&lt;3,0,3)</f>
        <v>3</v>
      </c>
      <c r="I6" s="592">
        <f>IF($E$6&lt;4,0,4)</f>
        <v>4</v>
      </c>
      <c r="J6" s="592">
        <f>IF($E$6&lt;5,0,5)</f>
        <v>5</v>
      </c>
      <c r="K6" s="592">
        <f>IF($E$6&lt;6,0,6)</f>
        <v>6</v>
      </c>
      <c r="L6" s="592">
        <f>IF($E$6&lt;7,0,7)</f>
        <v>7</v>
      </c>
      <c r="M6" s="592">
        <f>IF($E$6&lt;8,0,8)</f>
        <v>8</v>
      </c>
      <c r="N6" s="592">
        <f>IF($E$6&lt;8,0,8)</f>
        <v>8</v>
      </c>
      <c r="O6" s="592">
        <f>IF($E$6&lt;10,0,10)</f>
        <v>10</v>
      </c>
      <c r="P6" s="592">
        <f>IF($E$6&lt;11,0,11)</f>
        <v>11</v>
      </c>
      <c r="Q6" s="593">
        <f>IF($E$6&lt;12,0,12)</f>
        <v>12</v>
      </c>
      <c r="R6" s="594"/>
      <c r="S6" s="595" t="s">
        <v>1071</v>
      </c>
      <c r="T6" s="596" t="s">
        <v>572</v>
      </c>
      <c r="U6" s="576"/>
      <c r="V6" s="576"/>
      <c r="W6" s="576"/>
      <c r="X6" s="576"/>
    </row>
    <row r="7" spans="1:24" ht="14.25" thickTop="1" thickBot="1" x14ac:dyDescent="0.25">
      <c r="A7" s="85"/>
      <c r="B7" s="589"/>
      <c r="C7" s="590" t="s">
        <v>1072</v>
      </c>
      <c r="D7" s="591"/>
      <c r="E7" s="597"/>
      <c r="F7" s="598">
        <f ca="1">IF(E6=0,0,M3)</f>
        <v>46037</v>
      </c>
      <c r="G7" s="598">
        <f ca="1">IF(G6=0,0,F8+1)</f>
        <v>46068</v>
      </c>
      <c r="H7" s="598">
        <f ca="1">IF(H6=0,0,G8+1)</f>
        <v>46099</v>
      </c>
      <c r="I7" s="598">
        <f ca="1">IF(I6=0,0,H8+1)</f>
        <v>46130</v>
      </c>
      <c r="J7" s="598">
        <f ca="1">IF(J6=0,0,I8+1)</f>
        <v>46161</v>
      </c>
      <c r="K7" s="598">
        <f t="shared" ref="K7:Q7" ca="1" si="0">IF(K6=0,0,J8+1)</f>
        <v>46192</v>
      </c>
      <c r="L7" s="598">
        <f t="shared" ca="1" si="0"/>
        <v>46223</v>
      </c>
      <c r="M7" s="598">
        <f t="shared" ca="1" si="0"/>
        <v>46254</v>
      </c>
      <c r="N7" s="598">
        <f t="shared" ca="1" si="0"/>
        <v>46285</v>
      </c>
      <c r="O7" s="598">
        <f t="shared" ca="1" si="0"/>
        <v>46316</v>
      </c>
      <c r="P7" s="598">
        <f t="shared" ca="1" si="0"/>
        <v>46347</v>
      </c>
      <c r="Q7" s="599">
        <f t="shared" ca="1" si="0"/>
        <v>46378</v>
      </c>
      <c r="R7" s="600"/>
      <c r="S7" s="595"/>
      <c r="T7" s="596"/>
      <c r="U7" s="576"/>
      <c r="V7" s="576"/>
      <c r="W7" s="576"/>
      <c r="X7" s="576"/>
    </row>
    <row r="8" spans="1:24" ht="14.25" thickTop="1" thickBot="1" x14ac:dyDescent="0.25">
      <c r="A8" s="85"/>
      <c r="B8" s="589"/>
      <c r="C8" s="590" t="s">
        <v>1073</v>
      </c>
      <c r="D8" s="591"/>
      <c r="E8" s="597"/>
      <c r="F8" s="598">
        <f ca="1">IF(E6=0,0,F7+30)</f>
        <v>46067</v>
      </c>
      <c r="G8" s="598">
        <f t="shared" ref="G8:I8" ca="1" si="1">IF(G6=0,0,G7+30)</f>
        <v>46098</v>
      </c>
      <c r="H8" s="598">
        <f t="shared" ca="1" si="1"/>
        <v>46129</v>
      </c>
      <c r="I8" s="598">
        <f t="shared" ca="1" si="1"/>
        <v>46160</v>
      </c>
      <c r="J8" s="598">
        <f ca="1">IF(J6=0,0,J7+30)</f>
        <v>46191</v>
      </c>
      <c r="K8" s="598">
        <f t="shared" ref="K8:Q8" ca="1" si="2">IF(K6=0,0,K7+30)</f>
        <v>46222</v>
      </c>
      <c r="L8" s="598">
        <f t="shared" ca="1" si="2"/>
        <v>46253</v>
      </c>
      <c r="M8" s="598">
        <f t="shared" ca="1" si="2"/>
        <v>46284</v>
      </c>
      <c r="N8" s="598">
        <f t="shared" ca="1" si="2"/>
        <v>46315</v>
      </c>
      <c r="O8" s="598">
        <f t="shared" ca="1" si="2"/>
        <v>46346</v>
      </c>
      <c r="P8" s="598">
        <f t="shared" ca="1" si="2"/>
        <v>46377</v>
      </c>
      <c r="Q8" s="599">
        <f t="shared" ca="1" si="2"/>
        <v>46408</v>
      </c>
      <c r="R8" s="600"/>
      <c r="S8" s="595"/>
      <c r="T8" s="596"/>
      <c r="U8" s="576"/>
      <c r="V8" s="576"/>
      <c r="W8" s="576"/>
      <c r="X8" s="576"/>
    </row>
    <row r="9" spans="1:24" ht="13.5" thickTop="1" x14ac:dyDescent="0.2">
      <c r="A9" s="127" t="str">
        <f>CONCATENATE($E$6,"|",B9)</f>
        <v>18|1</v>
      </c>
      <c r="B9" s="601">
        <v>1</v>
      </c>
      <c r="C9" s="602" t="s">
        <v>520</v>
      </c>
      <c r="D9" s="603"/>
      <c r="E9" s="604">
        <v>1</v>
      </c>
      <c r="F9" s="605">
        <v>100</v>
      </c>
      <c r="G9" s="605"/>
      <c r="H9" s="605"/>
      <c r="I9" s="605"/>
      <c r="J9" s="605"/>
      <c r="K9" s="605"/>
      <c r="L9" s="605"/>
      <c r="M9" s="605"/>
      <c r="N9" s="605" t="e">
        <f>IF(N$6=0,0,VLOOKUP($A9,'base (2)'!$A:$P,N$6+4,FALSE))</f>
        <v>#N/A</v>
      </c>
      <c r="O9" s="605" t="e">
        <f>IF(O$6=0,0,VLOOKUP($A9,'base (2)'!$A:$P,O$6+4,FALSE))</f>
        <v>#N/A</v>
      </c>
      <c r="P9" s="605" t="e">
        <f>IF(P$6=0,0,VLOOKUP($A9,'base (2)'!$A:$P,P$6+4,FALSE))</f>
        <v>#N/A</v>
      </c>
      <c r="Q9" s="606" t="e">
        <f>IF(Q$6=0,0,VLOOKUP($A9,'base (2)'!$A:$P,Q$6+4,FALSE))</f>
        <v>#N/A</v>
      </c>
      <c r="R9" s="607"/>
      <c r="S9" s="608">
        <f>'orc DER out 2019'!P15</f>
        <v>2768.91</v>
      </c>
      <c r="T9" s="609">
        <f>IF($S$21=0,0,(S9/$S$21)*100)</f>
        <v>0.4890655430022553</v>
      </c>
      <c r="U9" s="576"/>
      <c r="V9" s="576"/>
      <c r="W9" s="610" t="e">
        <f t="shared" ref="W9:W19" si="3">SUM(F9:Q9)</f>
        <v>#N/A</v>
      </c>
      <c r="X9" s="576"/>
    </row>
    <row r="10" spans="1:24" x14ac:dyDescent="0.2">
      <c r="A10" s="127" t="str">
        <f t="shared" ref="A10:A19" si="4">CONCATENATE($E$6,"|",B10)</f>
        <v>18|2</v>
      </c>
      <c r="B10" s="611" t="s">
        <v>197</v>
      </c>
      <c r="C10" s="602" t="s">
        <v>1153</v>
      </c>
      <c r="D10" s="603"/>
      <c r="E10" s="604">
        <v>2</v>
      </c>
      <c r="F10" s="605">
        <v>20</v>
      </c>
      <c r="G10" s="605">
        <v>20</v>
      </c>
      <c r="H10" s="605">
        <v>30</v>
      </c>
      <c r="I10" s="605">
        <v>20</v>
      </c>
      <c r="J10" s="605">
        <v>10</v>
      </c>
      <c r="K10" s="605"/>
      <c r="L10" s="605"/>
      <c r="M10" s="605"/>
      <c r="N10" s="605" t="e">
        <f>IF(N$6=0,0,VLOOKUP($A10,'base (2)'!$A:$P,N$6+4,FALSE))</f>
        <v>#N/A</v>
      </c>
      <c r="O10" s="605" t="e">
        <f>IF(O$6=0,0,VLOOKUP($A10,'base (2)'!$A:$P,O$6+4,FALSE))</f>
        <v>#N/A</v>
      </c>
      <c r="P10" s="605" t="e">
        <f>IF(P$6=0,0,VLOOKUP($A10,'base (2)'!$A:$P,P$6+4,FALSE))</f>
        <v>#N/A</v>
      </c>
      <c r="Q10" s="606" t="e">
        <f>IF(Q$6=0,0,VLOOKUP($A10,'base (2)'!$A:$P,Q$6+4,FALSE))</f>
        <v>#N/A</v>
      </c>
      <c r="R10" s="607"/>
      <c r="S10" s="608">
        <f>'orc DER out 2019'!P64</f>
        <v>563394.46822581603</v>
      </c>
      <c r="T10" s="609">
        <f t="shared" ref="T10:T19" si="5">IF($S$21=0,0,(S10/$S$21)*100)</f>
        <v>99.510934456997731</v>
      </c>
      <c r="U10" s="576"/>
      <c r="V10" s="576"/>
      <c r="W10" s="610" t="e">
        <f t="shared" si="3"/>
        <v>#N/A</v>
      </c>
      <c r="X10" s="576"/>
    </row>
    <row r="11" spans="1:24" x14ac:dyDescent="0.2">
      <c r="A11" s="127" t="str">
        <f t="shared" si="4"/>
        <v>18|</v>
      </c>
      <c r="B11" s="611"/>
      <c r="C11" s="602"/>
      <c r="D11" s="603"/>
      <c r="E11" s="604">
        <v>3</v>
      </c>
      <c r="F11" s="605">
        <v>0</v>
      </c>
      <c r="G11" s="605"/>
      <c r="H11" s="605"/>
      <c r="I11" s="605"/>
      <c r="J11" s="605"/>
      <c r="K11" s="605"/>
      <c r="L11" s="605"/>
      <c r="M11" s="605"/>
      <c r="N11" s="605" t="e">
        <f>IF(N$6=0,0,VLOOKUP($A11,'base (2)'!$A:$P,N$6+4,FALSE))</f>
        <v>#N/A</v>
      </c>
      <c r="O11" s="605" t="e">
        <f>IF(O$6=0,0,VLOOKUP($A11,'base (2)'!$A:$P,O$6+4,FALSE))</f>
        <v>#N/A</v>
      </c>
      <c r="P11" s="605" t="e">
        <f>IF(P$6=0,0,VLOOKUP($A11,'base (2)'!$A:$P,P$6+4,FALSE))</f>
        <v>#N/A</v>
      </c>
      <c r="Q11" s="606" t="e">
        <f>IF(Q$6=0,0,VLOOKUP($A11,'base (2)'!$A:$P,Q$6+4,FALSE))</f>
        <v>#N/A</v>
      </c>
      <c r="R11" s="607"/>
      <c r="S11" s="608"/>
      <c r="T11" s="609">
        <f t="shared" si="5"/>
        <v>0</v>
      </c>
      <c r="U11" s="576"/>
      <c r="V11" s="576"/>
      <c r="W11" s="610" t="e">
        <f t="shared" si="3"/>
        <v>#N/A</v>
      </c>
      <c r="X11" s="576"/>
    </row>
    <row r="12" spans="1:24" x14ac:dyDescent="0.2">
      <c r="A12" s="127" t="str">
        <f t="shared" si="4"/>
        <v>18|</v>
      </c>
      <c r="B12" s="611"/>
      <c r="C12" s="602"/>
      <c r="D12" s="603"/>
      <c r="E12" s="604">
        <v>4</v>
      </c>
      <c r="F12" s="605"/>
      <c r="G12" s="605"/>
      <c r="H12" s="605"/>
      <c r="I12" s="605"/>
      <c r="J12" s="605"/>
      <c r="K12" s="605"/>
      <c r="L12" s="605"/>
      <c r="M12" s="605"/>
      <c r="N12" s="605" t="e">
        <f>IF(N$6=0,0,VLOOKUP($A12,'base (2)'!$A:$P,N$6+4,FALSE))</f>
        <v>#N/A</v>
      </c>
      <c r="O12" s="605" t="e">
        <f>IF(O$6=0,0,VLOOKUP($A12,'base (2)'!$A:$P,O$6+4,FALSE))</f>
        <v>#N/A</v>
      </c>
      <c r="P12" s="605" t="e">
        <f>IF(P$6=0,0,VLOOKUP($A12,'base (2)'!$A:$P,P$6+4,FALSE))</f>
        <v>#N/A</v>
      </c>
      <c r="Q12" s="606" t="e">
        <f>IF(Q$6=0,0,VLOOKUP($A12,'base (2)'!$A:$P,Q$6+4,FALSE))</f>
        <v>#N/A</v>
      </c>
      <c r="R12" s="607"/>
      <c r="S12" s="608"/>
      <c r="T12" s="609">
        <f t="shared" si="5"/>
        <v>0</v>
      </c>
      <c r="U12" s="576"/>
      <c r="V12" s="576"/>
      <c r="W12" s="610" t="e">
        <f t="shared" si="3"/>
        <v>#N/A</v>
      </c>
      <c r="X12" s="576"/>
    </row>
    <row r="13" spans="1:24" x14ac:dyDescent="0.2">
      <c r="A13" s="127" t="str">
        <f t="shared" si="4"/>
        <v>18|</v>
      </c>
      <c r="B13" s="611"/>
      <c r="C13" s="602"/>
      <c r="D13" s="603"/>
      <c r="E13" s="604">
        <v>5</v>
      </c>
      <c r="F13" s="605"/>
      <c r="G13" s="605"/>
      <c r="H13" s="605"/>
      <c r="I13" s="605"/>
      <c r="J13" s="605"/>
      <c r="K13" s="605"/>
      <c r="L13" s="605"/>
      <c r="M13" s="605"/>
      <c r="N13" s="605" t="e">
        <f>IF(N$6=0,0,VLOOKUP($A13,'base (2)'!$A:$P,N$6+4,FALSE))</f>
        <v>#N/A</v>
      </c>
      <c r="O13" s="605" t="e">
        <f>IF(O$6=0,0,VLOOKUP($A13,'base (2)'!$A:$P,O$6+4,FALSE))</f>
        <v>#N/A</v>
      </c>
      <c r="P13" s="605" t="e">
        <f>IF(P$6=0,0,VLOOKUP($A13,'base (2)'!$A:$P,P$6+4,FALSE))</f>
        <v>#N/A</v>
      </c>
      <c r="Q13" s="606" t="e">
        <f>IF(Q$6=0,0,VLOOKUP($A13,'base (2)'!$A:$P,Q$6+4,FALSE))</f>
        <v>#N/A</v>
      </c>
      <c r="R13" s="607"/>
      <c r="S13" s="608"/>
      <c r="T13" s="609">
        <f t="shared" si="5"/>
        <v>0</v>
      </c>
      <c r="U13" s="576"/>
      <c r="V13" s="576"/>
      <c r="W13" s="610" t="e">
        <f t="shared" si="3"/>
        <v>#N/A</v>
      </c>
      <c r="X13" s="576"/>
    </row>
    <row r="14" spans="1:24" x14ac:dyDescent="0.2">
      <c r="A14" s="127" t="str">
        <f t="shared" si="4"/>
        <v>18|</v>
      </c>
      <c r="B14" s="611"/>
      <c r="C14" s="602"/>
      <c r="D14" s="603"/>
      <c r="E14" s="604">
        <v>3</v>
      </c>
      <c r="F14" s="605"/>
      <c r="G14" s="605"/>
      <c r="H14" s="605"/>
      <c r="I14" s="605"/>
      <c r="J14" s="605"/>
      <c r="K14" s="605"/>
      <c r="L14" s="605"/>
      <c r="M14" s="605"/>
      <c r="N14" s="605" t="e">
        <f>IF(N$6=0,0,VLOOKUP($A14,'base (2)'!$A:$P,N$6+4,FALSE))</f>
        <v>#N/A</v>
      </c>
      <c r="O14" s="605" t="e">
        <f>IF(O$6=0,0,VLOOKUP($A14,'base (2)'!$A:$P,O$6+4,FALSE))</f>
        <v>#N/A</v>
      </c>
      <c r="P14" s="605" t="e">
        <f>IF(P$6=0,0,VLOOKUP($A14,'base (2)'!$A:$P,P$6+4,FALSE))</f>
        <v>#N/A</v>
      </c>
      <c r="Q14" s="606" t="e">
        <f>IF(Q$6=0,0,VLOOKUP($A14,'base (2)'!$A:$P,Q$6+4,FALSE))</f>
        <v>#N/A</v>
      </c>
      <c r="R14" s="607"/>
      <c r="S14" s="608"/>
      <c r="T14" s="609">
        <f t="shared" si="5"/>
        <v>0</v>
      </c>
      <c r="U14" s="576"/>
      <c r="V14" s="576"/>
      <c r="W14" s="610" t="e">
        <f t="shared" si="3"/>
        <v>#N/A</v>
      </c>
      <c r="X14" s="576"/>
    </row>
    <row r="15" spans="1:24" x14ac:dyDescent="0.2">
      <c r="A15" s="127" t="str">
        <f t="shared" si="4"/>
        <v>18|</v>
      </c>
      <c r="B15" s="611"/>
      <c r="C15" s="602"/>
      <c r="D15" s="603"/>
      <c r="E15" s="604">
        <v>5</v>
      </c>
      <c r="F15" s="605"/>
      <c r="G15" s="605"/>
      <c r="H15" s="605"/>
      <c r="I15" s="605"/>
      <c r="J15" s="605"/>
      <c r="K15" s="605"/>
      <c r="L15" s="605"/>
      <c r="M15" s="605"/>
      <c r="N15" s="605" t="e">
        <f>IF(N$6=0,0,VLOOKUP($A15,'base (2)'!$A:$P,N$6+4,FALSE))</f>
        <v>#N/A</v>
      </c>
      <c r="O15" s="605" t="e">
        <f>IF(O$6=0,0,VLOOKUP($A15,'base (2)'!$A:$P,O$6+4,FALSE))</f>
        <v>#N/A</v>
      </c>
      <c r="P15" s="605" t="e">
        <f>IF(P$6=0,0,VLOOKUP($A15,'base (2)'!$A:$P,P$6+4,FALSE))</f>
        <v>#N/A</v>
      </c>
      <c r="Q15" s="606" t="e">
        <f>IF(Q$6=0,0,VLOOKUP($A15,'base (2)'!$A:$P,Q$6+4,FALSE))</f>
        <v>#N/A</v>
      </c>
      <c r="R15" s="607"/>
      <c r="S15" s="608"/>
      <c r="T15" s="609">
        <f t="shared" si="5"/>
        <v>0</v>
      </c>
      <c r="U15" s="576"/>
      <c r="V15" s="576"/>
      <c r="W15" s="610" t="e">
        <f t="shared" si="3"/>
        <v>#N/A</v>
      </c>
      <c r="X15" s="576"/>
    </row>
    <row r="16" spans="1:24" x14ac:dyDescent="0.2">
      <c r="A16" s="127" t="str">
        <f t="shared" si="4"/>
        <v>18|</v>
      </c>
      <c r="B16" s="611"/>
      <c r="C16" s="602"/>
      <c r="D16" s="603"/>
      <c r="E16" s="604">
        <v>6</v>
      </c>
      <c r="F16" s="605"/>
      <c r="G16" s="605"/>
      <c r="H16" s="605"/>
      <c r="I16" s="605"/>
      <c r="J16" s="605"/>
      <c r="K16" s="605"/>
      <c r="L16" s="605"/>
      <c r="M16" s="605"/>
      <c r="N16" s="605" t="e">
        <f>IF(N$6=0,0,VLOOKUP($A16,'base (2)'!$A:$P,N$6+4,FALSE))</f>
        <v>#N/A</v>
      </c>
      <c r="O16" s="605" t="e">
        <f>IF(O$6=0,0,VLOOKUP($A16,'base (2)'!$A:$P,O$6+4,FALSE))</f>
        <v>#N/A</v>
      </c>
      <c r="P16" s="605" t="e">
        <f>IF(P$6=0,0,VLOOKUP($A16,'base (2)'!$A:$P,P$6+4,FALSE))</f>
        <v>#N/A</v>
      </c>
      <c r="Q16" s="606" t="e">
        <f>IF(Q$6=0,0,VLOOKUP($A16,'base (2)'!$A:$P,Q$6+4,FALSE))</f>
        <v>#N/A</v>
      </c>
      <c r="R16" s="607"/>
      <c r="S16" s="608"/>
      <c r="T16" s="609">
        <f t="shared" si="5"/>
        <v>0</v>
      </c>
      <c r="U16" s="576"/>
      <c r="V16" s="576"/>
      <c r="W16" s="610" t="e">
        <f t="shared" si="3"/>
        <v>#N/A</v>
      </c>
      <c r="X16" s="576"/>
    </row>
    <row r="17" spans="1:24" x14ac:dyDescent="0.2">
      <c r="A17" s="127" t="str">
        <f t="shared" si="4"/>
        <v>18|</v>
      </c>
      <c r="B17" s="611"/>
      <c r="C17" s="602"/>
      <c r="D17" s="603"/>
      <c r="E17" s="604">
        <v>6</v>
      </c>
      <c r="F17" s="605"/>
      <c r="G17" s="605"/>
      <c r="H17" s="605"/>
      <c r="I17" s="605"/>
      <c r="J17" s="605"/>
      <c r="K17" s="605"/>
      <c r="L17" s="605"/>
      <c r="M17" s="605"/>
      <c r="N17" s="605" t="e">
        <f>IF(N$6=0,0,VLOOKUP($A17,'base (2)'!$A:$P,N$6+4,FALSE))</f>
        <v>#N/A</v>
      </c>
      <c r="O17" s="605" t="e">
        <f>IF(O$6=0,0,VLOOKUP($A17,'base (2)'!$A:$P,O$6+4,FALSE))</f>
        <v>#N/A</v>
      </c>
      <c r="P17" s="605" t="e">
        <f>IF(P$6=0,0,VLOOKUP($A17,'base (2)'!$A:$P,P$6+4,FALSE))</f>
        <v>#N/A</v>
      </c>
      <c r="Q17" s="606" t="e">
        <f>IF(Q$6=0,0,VLOOKUP($A17,'base (2)'!$A:$P,Q$6+4,FALSE))</f>
        <v>#N/A</v>
      </c>
      <c r="R17" s="607"/>
      <c r="S17" s="608"/>
      <c r="T17" s="609">
        <f t="shared" si="5"/>
        <v>0</v>
      </c>
      <c r="U17" s="576"/>
      <c r="V17" s="576"/>
      <c r="W17" s="610" t="e">
        <f t="shared" si="3"/>
        <v>#N/A</v>
      </c>
      <c r="X17" s="576"/>
    </row>
    <row r="18" spans="1:24" x14ac:dyDescent="0.2">
      <c r="A18" s="127" t="str">
        <f t="shared" si="4"/>
        <v>18|</v>
      </c>
      <c r="B18" s="611"/>
      <c r="C18" s="602"/>
      <c r="D18" s="603"/>
      <c r="E18" s="604"/>
      <c r="F18" s="605"/>
      <c r="G18" s="605"/>
      <c r="H18" s="605"/>
      <c r="I18" s="605"/>
      <c r="J18" s="605"/>
      <c r="K18" s="605"/>
      <c r="L18" s="605"/>
      <c r="M18" s="605"/>
      <c r="N18" s="605" t="e">
        <f>IF(N$6=0,0,VLOOKUP($A18,'base (2)'!$A:$P,N$6+4,FALSE))</f>
        <v>#N/A</v>
      </c>
      <c r="O18" s="605" t="e">
        <f>IF(O$6=0,0,VLOOKUP($A18,'base (2)'!$A:$P,O$6+4,FALSE))</f>
        <v>#N/A</v>
      </c>
      <c r="P18" s="605" t="e">
        <f>IF(P$6=0,0,VLOOKUP($A18,'base (2)'!$A:$P,P$6+4,FALSE))</f>
        <v>#N/A</v>
      </c>
      <c r="Q18" s="606" t="e">
        <f>IF(Q$6=0,0,VLOOKUP($A18,'base (2)'!$A:$P,Q$6+4,FALSE))</f>
        <v>#N/A</v>
      </c>
      <c r="R18" s="607"/>
      <c r="S18" s="608"/>
      <c r="T18" s="609">
        <f t="shared" si="5"/>
        <v>0</v>
      </c>
      <c r="U18" s="576"/>
      <c r="V18" s="576"/>
      <c r="W18" s="610" t="e">
        <f t="shared" si="3"/>
        <v>#N/A</v>
      </c>
      <c r="X18" s="576"/>
    </row>
    <row r="19" spans="1:24" x14ac:dyDescent="0.2">
      <c r="A19" s="127" t="str">
        <f t="shared" si="4"/>
        <v>18|</v>
      </c>
      <c r="B19" s="611"/>
      <c r="C19" s="602"/>
      <c r="D19" s="603"/>
      <c r="E19" s="604"/>
      <c r="F19" s="605"/>
      <c r="G19" s="605"/>
      <c r="H19" s="605"/>
      <c r="I19" s="605"/>
      <c r="J19" s="605"/>
      <c r="K19" s="605"/>
      <c r="L19" s="605"/>
      <c r="M19" s="605"/>
      <c r="N19" s="605" t="e">
        <f>IF(N$6=0,0,VLOOKUP($A19,'base (2)'!$A:$P,N$6+4,FALSE))</f>
        <v>#N/A</v>
      </c>
      <c r="O19" s="605" t="e">
        <f>IF(O$6=0,0,VLOOKUP($A19,'base (2)'!$A:$P,O$6+4,FALSE))</f>
        <v>#N/A</v>
      </c>
      <c r="P19" s="605" t="e">
        <f>IF(P$6=0,0,VLOOKUP($A19,'base (2)'!$A:$P,P$6+4,FALSE))</f>
        <v>#N/A</v>
      </c>
      <c r="Q19" s="606" t="e">
        <f>IF(Q$6=0,0,VLOOKUP($A19,'base (2)'!$A:$P,Q$6+4,FALSE))</f>
        <v>#N/A</v>
      </c>
      <c r="R19" s="607"/>
      <c r="S19" s="608"/>
      <c r="T19" s="609">
        <f t="shared" si="5"/>
        <v>0</v>
      </c>
      <c r="U19" s="576"/>
      <c r="V19" s="576"/>
      <c r="W19" s="610" t="e">
        <f t="shared" si="3"/>
        <v>#N/A</v>
      </c>
      <c r="X19" s="576"/>
    </row>
    <row r="20" spans="1:24" ht="13.5" thickBot="1" x14ac:dyDescent="0.25">
      <c r="A20" s="85"/>
      <c r="B20" s="612"/>
      <c r="C20" s="613"/>
      <c r="D20" s="613"/>
      <c r="E20" s="613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9"/>
      <c r="T20" s="130"/>
      <c r="U20" s="576"/>
      <c r="V20" s="576"/>
      <c r="W20" s="576"/>
      <c r="X20" s="576"/>
    </row>
    <row r="21" spans="1:24" ht="14.25" thickTop="1" thickBot="1" x14ac:dyDescent="0.25">
      <c r="A21" s="85"/>
      <c r="B21" s="614"/>
      <c r="C21" s="131" t="s">
        <v>1074</v>
      </c>
      <c r="D21" s="131" t="s">
        <v>1074</v>
      </c>
      <c r="E21" s="615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3">
        <f>SUM(S9:S20)</f>
        <v>566163.37822581606</v>
      </c>
      <c r="T21" s="134">
        <f>SUM(T9:T19)</f>
        <v>99.999999999999986</v>
      </c>
      <c r="U21" s="576"/>
      <c r="V21" s="576"/>
      <c r="W21" s="576"/>
      <c r="X21" s="576"/>
    </row>
    <row r="22" spans="1:24" ht="18.75" thickTop="1" x14ac:dyDescent="0.25">
      <c r="A22" s="85"/>
      <c r="B22" s="135" t="s">
        <v>1116</v>
      </c>
      <c r="C22" s="136"/>
      <c r="D22" s="136"/>
      <c r="E22" s="136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8"/>
      <c r="U22" s="576"/>
      <c r="V22" s="576"/>
      <c r="W22" s="576"/>
      <c r="X22" s="576"/>
    </row>
    <row r="23" spans="1:24" ht="13.5" thickBot="1" x14ac:dyDescent="0.25">
      <c r="A23" s="85"/>
      <c r="B23" s="589" t="s">
        <v>1070</v>
      </c>
      <c r="C23" s="594"/>
      <c r="D23" s="594"/>
      <c r="E23" s="594"/>
      <c r="F23" s="139" t="s">
        <v>1075</v>
      </c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40"/>
      <c r="R23" s="586" t="s">
        <v>1076</v>
      </c>
      <c r="S23" s="141" t="s">
        <v>572</v>
      </c>
      <c r="T23" s="142" t="s">
        <v>1068</v>
      </c>
      <c r="U23" s="576"/>
      <c r="V23" s="576"/>
      <c r="W23" s="576"/>
      <c r="X23" s="576"/>
    </row>
    <row r="24" spans="1:24" ht="13.5" thickTop="1" x14ac:dyDescent="0.2">
      <c r="A24" s="85"/>
      <c r="B24" s="616"/>
      <c r="C24" s="617"/>
      <c r="D24" s="618"/>
      <c r="E24" s="618"/>
      <c r="F24" s="143">
        <f t="shared" ref="F24:Q24" si="6">F6</f>
        <v>1</v>
      </c>
      <c r="G24" s="143">
        <f t="shared" si="6"/>
        <v>2</v>
      </c>
      <c r="H24" s="143">
        <f t="shared" si="6"/>
        <v>3</v>
      </c>
      <c r="I24" s="143">
        <f t="shared" si="6"/>
        <v>4</v>
      </c>
      <c r="J24" s="143">
        <f t="shared" si="6"/>
        <v>5</v>
      </c>
      <c r="K24" s="143">
        <f t="shared" si="6"/>
        <v>6</v>
      </c>
      <c r="L24" s="143">
        <f t="shared" si="6"/>
        <v>7</v>
      </c>
      <c r="M24" s="143">
        <f t="shared" si="6"/>
        <v>8</v>
      </c>
      <c r="N24" s="143">
        <f t="shared" si="6"/>
        <v>8</v>
      </c>
      <c r="O24" s="143">
        <f t="shared" si="6"/>
        <v>10</v>
      </c>
      <c r="P24" s="143">
        <f t="shared" si="6"/>
        <v>11</v>
      </c>
      <c r="Q24" s="144">
        <f t="shared" si="6"/>
        <v>12</v>
      </c>
      <c r="R24" s="619" t="s">
        <v>1077</v>
      </c>
      <c r="S24" s="145" t="s">
        <v>1070</v>
      </c>
      <c r="T24" s="146" t="s">
        <v>1070</v>
      </c>
      <c r="U24" s="576"/>
      <c r="V24" s="576"/>
      <c r="W24" s="576"/>
      <c r="X24" s="576"/>
    </row>
    <row r="25" spans="1:24" x14ac:dyDescent="0.2">
      <c r="A25" s="85"/>
      <c r="B25" s="147" t="s">
        <v>1078</v>
      </c>
      <c r="C25" s="148" t="s">
        <v>520</v>
      </c>
      <c r="D25" s="149" t="s">
        <v>1117</v>
      </c>
      <c r="E25" s="150" t="s">
        <v>1079</v>
      </c>
      <c r="F25" s="151">
        <f t="shared" ref="F25:Q25" si="7">((F9/100)*$S$9)*$T$2</f>
        <v>0</v>
      </c>
      <c r="G25" s="151">
        <f t="shared" si="7"/>
        <v>0</v>
      </c>
      <c r="H25" s="151">
        <f t="shared" si="7"/>
        <v>0</v>
      </c>
      <c r="I25" s="151">
        <f t="shared" si="7"/>
        <v>0</v>
      </c>
      <c r="J25" s="151">
        <f t="shared" si="7"/>
        <v>0</v>
      </c>
      <c r="K25" s="151">
        <f t="shared" si="7"/>
        <v>0</v>
      </c>
      <c r="L25" s="151">
        <f t="shared" si="7"/>
        <v>0</v>
      </c>
      <c r="M25" s="151">
        <f t="shared" si="7"/>
        <v>0</v>
      </c>
      <c r="N25" s="151" t="e">
        <f t="shared" si="7"/>
        <v>#N/A</v>
      </c>
      <c r="O25" s="151" t="e">
        <f t="shared" si="7"/>
        <v>#N/A</v>
      </c>
      <c r="P25" s="151" t="e">
        <f t="shared" si="7"/>
        <v>#N/A</v>
      </c>
      <c r="Q25" s="152" t="e">
        <f t="shared" si="7"/>
        <v>#N/A</v>
      </c>
      <c r="R25" s="153">
        <f>COUNTIF(F25:Q25,"&gt;0")</f>
        <v>0</v>
      </c>
      <c r="S25" s="154" t="e">
        <f t="shared" ref="S25:S46" si="8">SUM(F25:Q25)</f>
        <v>#N/A</v>
      </c>
      <c r="T25" s="155" t="e">
        <f t="shared" ref="T25:T46" si="9">IF($S$51=0,0,(S25/$S$51))</f>
        <v>#N/A</v>
      </c>
      <c r="U25" s="576"/>
      <c r="V25" s="576"/>
      <c r="W25" s="576"/>
      <c r="X25" s="576"/>
    </row>
    <row r="26" spans="1:24" x14ac:dyDescent="0.2">
      <c r="A26" s="85"/>
      <c r="B26" s="147" t="s">
        <v>1080</v>
      </c>
      <c r="C26" s="156"/>
      <c r="D26" s="149" t="s">
        <v>1081</v>
      </c>
      <c r="E26" s="150" t="s">
        <v>1079</v>
      </c>
      <c r="F26" s="151">
        <f>((F9/100)*$S$9)*T3</f>
        <v>0</v>
      </c>
      <c r="G26" s="151">
        <f t="shared" ref="G26:Q26" si="10">((G9/100)*$S$9)*$T$3</f>
        <v>0</v>
      </c>
      <c r="H26" s="151">
        <f t="shared" si="10"/>
        <v>0</v>
      </c>
      <c r="I26" s="151">
        <f t="shared" si="10"/>
        <v>0</v>
      </c>
      <c r="J26" s="151">
        <f t="shared" si="10"/>
        <v>0</v>
      </c>
      <c r="K26" s="151">
        <f t="shared" si="10"/>
        <v>0</v>
      </c>
      <c r="L26" s="151">
        <f t="shared" si="10"/>
        <v>0</v>
      </c>
      <c r="M26" s="151">
        <f t="shared" si="10"/>
        <v>0</v>
      </c>
      <c r="N26" s="151" t="e">
        <f t="shared" si="10"/>
        <v>#N/A</v>
      </c>
      <c r="O26" s="151" t="e">
        <f t="shared" si="10"/>
        <v>#N/A</v>
      </c>
      <c r="P26" s="151" t="e">
        <f t="shared" si="10"/>
        <v>#N/A</v>
      </c>
      <c r="Q26" s="152" t="e">
        <f t="shared" si="10"/>
        <v>#N/A</v>
      </c>
      <c r="R26" s="157">
        <f t="shared" ref="R26:R46" si="11">COUNTIF(F26:Q26,"&gt;0")</f>
        <v>0</v>
      </c>
      <c r="S26" s="154" t="e">
        <f t="shared" si="8"/>
        <v>#N/A</v>
      </c>
      <c r="T26" s="155" t="e">
        <f t="shared" si="9"/>
        <v>#N/A</v>
      </c>
      <c r="U26" s="620"/>
      <c r="V26" s="576"/>
      <c r="W26" s="576"/>
      <c r="X26" s="576"/>
    </row>
    <row r="27" spans="1:24" x14ac:dyDescent="0.2">
      <c r="A27" s="85"/>
      <c r="B27" s="147" t="s">
        <v>1082</v>
      </c>
      <c r="C27" s="158" t="s">
        <v>516</v>
      </c>
      <c r="D27" s="150" t="s">
        <v>1117</v>
      </c>
      <c r="E27" s="150" t="s">
        <v>1079</v>
      </c>
      <c r="F27" s="151">
        <f t="shared" ref="F27:Q27" si="12">((F10/100)*$S$10)*$T$2</f>
        <v>0</v>
      </c>
      <c r="G27" s="151">
        <f t="shared" si="12"/>
        <v>0</v>
      </c>
      <c r="H27" s="151">
        <f t="shared" si="12"/>
        <v>0</v>
      </c>
      <c r="I27" s="151">
        <f t="shared" si="12"/>
        <v>0</v>
      </c>
      <c r="J27" s="151">
        <f t="shared" si="12"/>
        <v>0</v>
      </c>
      <c r="K27" s="151">
        <f t="shared" si="12"/>
        <v>0</v>
      </c>
      <c r="L27" s="151">
        <f t="shared" si="12"/>
        <v>0</v>
      </c>
      <c r="M27" s="151">
        <f t="shared" si="12"/>
        <v>0</v>
      </c>
      <c r="N27" s="151" t="e">
        <f t="shared" si="12"/>
        <v>#N/A</v>
      </c>
      <c r="O27" s="151" t="e">
        <f t="shared" si="12"/>
        <v>#N/A</v>
      </c>
      <c r="P27" s="151" t="e">
        <f t="shared" si="12"/>
        <v>#N/A</v>
      </c>
      <c r="Q27" s="152" t="e">
        <f t="shared" si="12"/>
        <v>#N/A</v>
      </c>
      <c r="R27" s="157">
        <f t="shared" si="11"/>
        <v>0</v>
      </c>
      <c r="S27" s="154" t="e">
        <f t="shared" si="8"/>
        <v>#N/A</v>
      </c>
      <c r="T27" s="155" t="e">
        <f t="shared" si="9"/>
        <v>#N/A</v>
      </c>
      <c r="U27" s="576"/>
      <c r="V27" s="576"/>
      <c r="W27" s="576"/>
      <c r="X27" s="576"/>
    </row>
    <row r="28" spans="1:24" x14ac:dyDescent="0.2">
      <c r="A28" s="85"/>
      <c r="B28" s="147" t="s">
        <v>1083</v>
      </c>
      <c r="C28" s="159"/>
      <c r="D28" s="150" t="s">
        <v>1081</v>
      </c>
      <c r="E28" s="150" t="s">
        <v>1079</v>
      </c>
      <c r="F28" s="151">
        <f t="shared" ref="F28:Q28" si="13">((F10/100)*$S$10)*$T$3</f>
        <v>0</v>
      </c>
      <c r="G28" s="151">
        <f t="shared" si="13"/>
        <v>0</v>
      </c>
      <c r="H28" s="151">
        <f t="shared" si="13"/>
        <v>0</v>
      </c>
      <c r="I28" s="151">
        <f t="shared" si="13"/>
        <v>0</v>
      </c>
      <c r="J28" s="151">
        <f t="shared" si="13"/>
        <v>0</v>
      </c>
      <c r="K28" s="151">
        <f t="shared" si="13"/>
        <v>0</v>
      </c>
      <c r="L28" s="151">
        <f t="shared" si="13"/>
        <v>0</v>
      </c>
      <c r="M28" s="151">
        <f t="shared" si="13"/>
        <v>0</v>
      </c>
      <c r="N28" s="151" t="e">
        <f t="shared" si="13"/>
        <v>#N/A</v>
      </c>
      <c r="O28" s="151" t="e">
        <f t="shared" si="13"/>
        <v>#N/A</v>
      </c>
      <c r="P28" s="151" t="e">
        <f t="shared" si="13"/>
        <v>#N/A</v>
      </c>
      <c r="Q28" s="152" t="e">
        <f t="shared" si="13"/>
        <v>#N/A</v>
      </c>
      <c r="R28" s="157">
        <f t="shared" si="11"/>
        <v>0</v>
      </c>
      <c r="S28" s="154" t="e">
        <f t="shared" si="8"/>
        <v>#N/A</v>
      </c>
      <c r="T28" s="155" t="e">
        <f t="shared" si="9"/>
        <v>#N/A</v>
      </c>
      <c r="U28" s="620"/>
      <c r="V28" s="576"/>
      <c r="W28" s="576"/>
      <c r="X28" s="576"/>
    </row>
    <row r="29" spans="1:24" x14ac:dyDescent="0.2">
      <c r="A29" s="85"/>
      <c r="B29" s="147" t="s">
        <v>1084</v>
      </c>
      <c r="C29" s="158" t="s">
        <v>522</v>
      </c>
      <c r="D29" s="150" t="s">
        <v>1117</v>
      </c>
      <c r="E29" s="150" t="s">
        <v>1079</v>
      </c>
      <c r="F29" s="151">
        <f t="shared" ref="F29:Q29" si="14">((F11/100)*$S$11)*$T$2</f>
        <v>0</v>
      </c>
      <c r="G29" s="151">
        <f t="shared" si="14"/>
        <v>0</v>
      </c>
      <c r="H29" s="151">
        <f t="shared" si="14"/>
        <v>0</v>
      </c>
      <c r="I29" s="151">
        <f t="shared" si="14"/>
        <v>0</v>
      </c>
      <c r="J29" s="151">
        <f t="shared" si="14"/>
        <v>0</v>
      </c>
      <c r="K29" s="151">
        <f t="shared" si="14"/>
        <v>0</v>
      </c>
      <c r="L29" s="151">
        <f t="shared" si="14"/>
        <v>0</v>
      </c>
      <c r="M29" s="151">
        <f t="shared" si="14"/>
        <v>0</v>
      </c>
      <c r="N29" s="151" t="e">
        <f t="shared" si="14"/>
        <v>#N/A</v>
      </c>
      <c r="O29" s="151" t="e">
        <f t="shared" si="14"/>
        <v>#N/A</v>
      </c>
      <c r="P29" s="151" t="e">
        <f t="shared" si="14"/>
        <v>#N/A</v>
      </c>
      <c r="Q29" s="152" t="e">
        <f t="shared" si="14"/>
        <v>#N/A</v>
      </c>
      <c r="R29" s="157">
        <f t="shared" si="11"/>
        <v>0</v>
      </c>
      <c r="S29" s="154" t="e">
        <f t="shared" si="8"/>
        <v>#N/A</v>
      </c>
      <c r="T29" s="155" t="e">
        <f t="shared" si="9"/>
        <v>#N/A</v>
      </c>
      <c r="U29" s="576"/>
      <c r="V29" s="576"/>
      <c r="W29" s="576"/>
      <c r="X29" s="576"/>
    </row>
    <row r="30" spans="1:24" x14ac:dyDescent="0.2">
      <c r="A30" s="85"/>
      <c r="B30" s="147" t="s">
        <v>1085</v>
      </c>
      <c r="C30" s="159"/>
      <c r="D30" s="150" t="s">
        <v>1081</v>
      </c>
      <c r="E30" s="150" t="s">
        <v>1079</v>
      </c>
      <c r="F30" s="151">
        <f t="shared" ref="F30:Q30" si="15">((F11/100)*$S$11)*$T$3</f>
        <v>0</v>
      </c>
      <c r="G30" s="151">
        <f t="shared" si="15"/>
        <v>0</v>
      </c>
      <c r="H30" s="151">
        <f t="shared" si="15"/>
        <v>0</v>
      </c>
      <c r="I30" s="151">
        <f t="shared" si="15"/>
        <v>0</v>
      </c>
      <c r="J30" s="151">
        <f t="shared" si="15"/>
        <v>0</v>
      </c>
      <c r="K30" s="151">
        <f t="shared" si="15"/>
        <v>0</v>
      </c>
      <c r="L30" s="151">
        <f t="shared" si="15"/>
        <v>0</v>
      </c>
      <c r="M30" s="151">
        <f t="shared" si="15"/>
        <v>0</v>
      </c>
      <c r="N30" s="151" t="e">
        <f t="shared" si="15"/>
        <v>#N/A</v>
      </c>
      <c r="O30" s="151" t="e">
        <f t="shared" si="15"/>
        <v>#N/A</v>
      </c>
      <c r="P30" s="151" t="e">
        <f t="shared" si="15"/>
        <v>#N/A</v>
      </c>
      <c r="Q30" s="152" t="e">
        <f t="shared" si="15"/>
        <v>#N/A</v>
      </c>
      <c r="R30" s="157">
        <f t="shared" si="11"/>
        <v>0</v>
      </c>
      <c r="S30" s="154" t="e">
        <f t="shared" si="8"/>
        <v>#N/A</v>
      </c>
      <c r="T30" s="155" t="e">
        <f t="shared" si="9"/>
        <v>#N/A</v>
      </c>
      <c r="U30" s="620"/>
      <c r="V30" s="576"/>
      <c r="W30" s="576"/>
      <c r="X30" s="576"/>
    </row>
    <row r="31" spans="1:24" x14ac:dyDescent="0.2">
      <c r="A31" s="85"/>
      <c r="B31" s="147" t="s">
        <v>1086</v>
      </c>
      <c r="C31" s="158" t="s">
        <v>517</v>
      </c>
      <c r="D31" s="150" t="s">
        <v>1117</v>
      </c>
      <c r="E31" s="150" t="s">
        <v>1079</v>
      </c>
      <c r="F31" s="151">
        <f>((F12/100)*$S$12)*T2</f>
        <v>0</v>
      </c>
      <c r="G31" s="151">
        <f t="shared" ref="G31:Q31" si="16">((G12/100)*$S$12)*$T$2</f>
        <v>0</v>
      </c>
      <c r="H31" s="151">
        <f t="shared" si="16"/>
        <v>0</v>
      </c>
      <c r="I31" s="151">
        <f t="shared" si="16"/>
        <v>0</v>
      </c>
      <c r="J31" s="151">
        <f t="shared" si="16"/>
        <v>0</v>
      </c>
      <c r="K31" s="151">
        <f t="shared" si="16"/>
        <v>0</v>
      </c>
      <c r="L31" s="151">
        <f t="shared" si="16"/>
        <v>0</v>
      </c>
      <c r="M31" s="151">
        <f t="shared" si="16"/>
        <v>0</v>
      </c>
      <c r="N31" s="151" t="e">
        <f t="shared" si="16"/>
        <v>#N/A</v>
      </c>
      <c r="O31" s="151" t="e">
        <f t="shared" si="16"/>
        <v>#N/A</v>
      </c>
      <c r="P31" s="151" t="e">
        <f t="shared" si="16"/>
        <v>#N/A</v>
      </c>
      <c r="Q31" s="152" t="e">
        <f t="shared" si="16"/>
        <v>#N/A</v>
      </c>
      <c r="R31" s="157">
        <f t="shared" si="11"/>
        <v>0</v>
      </c>
      <c r="S31" s="154" t="e">
        <f t="shared" si="8"/>
        <v>#N/A</v>
      </c>
      <c r="T31" s="155" t="e">
        <f t="shared" si="9"/>
        <v>#N/A</v>
      </c>
      <c r="U31" s="576"/>
      <c r="V31" s="576"/>
      <c r="W31" s="576"/>
      <c r="X31" s="576"/>
    </row>
    <row r="32" spans="1:24" x14ac:dyDescent="0.2">
      <c r="A32" s="85"/>
      <c r="B32" s="147" t="s">
        <v>1087</v>
      </c>
      <c r="C32" s="159"/>
      <c r="D32" s="150" t="s">
        <v>1081</v>
      </c>
      <c r="E32" s="150" t="s">
        <v>1079</v>
      </c>
      <c r="F32" s="151">
        <f t="shared" ref="F32:Q32" si="17">((F12/100)*$S$12)*$T$3</f>
        <v>0</v>
      </c>
      <c r="G32" s="151">
        <f t="shared" si="17"/>
        <v>0</v>
      </c>
      <c r="H32" s="151">
        <f t="shared" si="17"/>
        <v>0</v>
      </c>
      <c r="I32" s="151">
        <f t="shared" si="17"/>
        <v>0</v>
      </c>
      <c r="J32" s="151">
        <f t="shared" si="17"/>
        <v>0</v>
      </c>
      <c r="K32" s="151">
        <f t="shared" si="17"/>
        <v>0</v>
      </c>
      <c r="L32" s="151">
        <f t="shared" si="17"/>
        <v>0</v>
      </c>
      <c r="M32" s="151">
        <f t="shared" si="17"/>
        <v>0</v>
      </c>
      <c r="N32" s="151" t="e">
        <f t="shared" si="17"/>
        <v>#N/A</v>
      </c>
      <c r="O32" s="151" t="e">
        <f t="shared" si="17"/>
        <v>#N/A</v>
      </c>
      <c r="P32" s="151" t="e">
        <f t="shared" si="17"/>
        <v>#N/A</v>
      </c>
      <c r="Q32" s="152" t="e">
        <f t="shared" si="17"/>
        <v>#N/A</v>
      </c>
      <c r="R32" s="157">
        <f t="shared" si="11"/>
        <v>0</v>
      </c>
      <c r="S32" s="154" t="e">
        <f t="shared" si="8"/>
        <v>#N/A</v>
      </c>
      <c r="T32" s="155" t="e">
        <f t="shared" si="9"/>
        <v>#N/A</v>
      </c>
      <c r="U32" s="620"/>
      <c r="V32" s="576"/>
      <c r="W32" s="576"/>
      <c r="X32" s="576"/>
    </row>
    <row r="33" spans="1:24" x14ac:dyDescent="0.2">
      <c r="A33" s="85"/>
      <c r="B33" s="147" t="s">
        <v>1088</v>
      </c>
      <c r="C33" s="158" t="s">
        <v>518</v>
      </c>
      <c r="D33" s="150" t="s">
        <v>1117</v>
      </c>
      <c r="E33" s="150" t="s">
        <v>1079</v>
      </c>
      <c r="F33" s="151">
        <f t="shared" ref="F33:Q33" si="18">((F13/100)*$S$13)*$T$2</f>
        <v>0</v>
      </c>
      <c r="G33" s="151">
        <f t="shared" si="18"/>
        <v>0</v>
      </c>
      <c r="H33" s="151">
        <f t="shared" si="18"/>
        <v>0</v>
      </c>
      <c r="I33" s="151">
        <f t="shared" si="18"/>
        <v>0</v>
      </c>
      <c r="J33" s="151">
        <f t="shared" si="18"/>
        <v>0</v>
      </c>
      <c r="K33" s="151">
        <f t="shared" si="18"/>
        <v>0</v>
      </c>
      <c r="L33" s="151">
        <f t="shared" si="18"/>
        <v>0</v>
      </c>
      <c r="M33" s="151">
        <f t="shared" si="18"/>
        <v>0</v>
      </c>
      <c r="N33" s="151" t="e">
        <f t="shared" si="18"/>
        <v>#N/A</v>
      </c>
      <c r="O33" s="151" t="e">
        <f t="shared" si="18"/>
        <v>#N/A</v>
      </c>
      <c r="P33" s="151" t="e">
        <f t="shared" si="18"/>
        <v>#N/A</v>
      </c>
      <c r="Q33" s="152" t="e">
        <f t="shared" si="18"/>
        <v>#N/A</v>
      </c>
      <c r="R33" s="157">
        <f t="shared" si="11"/>
        <v>0</v>
      </c>
      <c r="S33" s="154" t="e">
        <f t="shared" si="8"/>
        <v>#N/A</v>
      </c>
      <c r="T33" s="155" t="e">
        <f t="shared" si="9"/>
        <v>#N/A</v>
      </c>
      <c r="U33" s="576"/>
      <c r="V33" s="576"/>
      <c r="W33" s="576"/>
      <c r="X33" s="576"/>
    </row>
    <row r="34" spans="1:24" x14ac:dyDescent="0.2">
      <c r="A34" s="85"/>
      <c r="B34" s="147" t="s">
        <v>1089</v>
      </c>
      <c r="C34" s="159"/>
      <c r="D34" s="150" t="s">
        <v>1081</v>
      </c>
      <c r="E34" s="150" t="s">
        <v>1079</v>
      </c>
      <c r="F34" s="151">
        <f t="shared" ref="F34:Q34" si="19">((F13/100)*$S$13)*$T$3</f>
        <v>0</v>
      </c>
      <c r="G34" s="151">
        <f t="shared" si="19"/>
        <v>0</v>
      </c>
      <c r="H34" s="151">
        <f t="shared" si="19"/>
        <v>0</v>
      </c>
      <c r="I34" s="151">
        <f t="shared" si="19"/>
        <v>0</v>
      </c>
      <c r="J34" s="151">
        <f t="shared" si="19"/>
        <v>0</v>
      </c>
      <c r="K34" s="151">
        <f t="shared" si="19"/>
        <v>0</v>
      </c>
      <c r="L34" s="151">
        <f t="shared" si="19"/>
        <v>0</v>
      </c>
      <c r="M34" s="151">
        <f t="shared" si="19"/>
        <v>0</v>
      </c>
      <c r="N34" s="151" t="e">
        <f t="shared" si="19"/>
        <v>#N/A</v>
      </c>
      <c r="O34" s="151" t="e">
        <f t="shared" si="19"/>
        <v>#N/A</v>
      </c>
      <c r="P34" s="151" t="e">
        <f t="shared" si="19"/>
        <v>#N/A</v>
      </c>
      <c r="Q34" s="152" t="e">
        <f t="shared" si="19"/>
        <v>#N/A</v>
      </c>
      <c r="R34" s="157">
        <f t="shared" si="11"/>
        <v>0</v>
      </c>
      <c r="S34" s="154" t="e">
        <f t="shared" si="8"/>
        <v>#N/A</v>
      </c>
      <c r="T34" s="155" t="e">
        <f t="shared" si="9"/>
        <v>#N/A</v>
      </c>
      <c r="U34" s="620"/>
      <c r="V34" s="576"/>
      <c r="W34" s="576"/>
      <c r="X34" s="576"/>
    </row>
    <row r="35" spans="1:24" x14ac:dyDescent="0.2">
      <c r="A35" s="85"/>
      <c r="B35" s="147" t="s">
        <v>1090</v>
      </c>
      <c r="C35" s="158" t="s">
        <v>1140</v>
      </c>
      <c r="D35" s="150" t="s">
        <v>1117</v>
      </c>
      <c r="E35" s="150" t="s">
        <v>1079</v>
      </c>
      <c r="F35" s="151">
        <f t="shared" ref="F35:Q35" si="20">((F14/100)*$S$14)*$T$2</f>
        <v>0</v>
      </c>
      <c r="G35" s="151">
        <f t="shared" si="20"/>
        <v>0</v>
      </c>
      <c r="H35" s="151">
        <f t="shared" si="20"/>
        <v>0</v>
      </c>
      <c r="I35" s="151">
        <f t="shared" si="20"/>
        <v>0</v>
      </c>
      <c r="J35" s="151">
        <f t="shared" si="20"/>
        <v>0</v>
      </c>
      <c r="K35" s="151">
        <f t="shared" si="20"/>
        <v>0</v>
      </c>
      <c r="L35" s="151">
        <f t="shared" si="20"/>
        <v>0</v>
      </c>
      <c r="M35" s="151">
        <f t="shared" si="20"/>
        <v>0</v>
      </c>
      <c r="N35" s="151" t="e">
        <f t="shared" si="20"/>
        <v>#N/A</v>
      </c>
      <c r="O35" s="151" t="e">
        <f t="shared" si="20"/>
        <v>#N/A</v>
      </c>
      <c r="P35" s="151" t="e">
        <f t="shared" si="20"/>
        <v>#N/A</v>
      </c>
      <c r="Q35" s="152" t="e">
        <f t="shared" si="20"/>
        <v>#N/A</v>
      </c>
      <c r="R35" s="157">
        <f t="shared" si="11"/>
        <v>0</v>
      </c>
      <c r="S35" s="154" t="e">
        <f t="shared" si="8"/>
        <v>#N/A</v>
      </c>
      <c r="T35" s="155" t="e">
        <f t="shared" si="9"/>
        <v>#N/A</v>
      </c>
      <c r="U35" s="576"/>
      <c r="V35" s="576"/>
      <c r="W35" s="576"/>
      <c r="X35" s="576"/>
    </row>
    <row r="36" spans="1:24" x14ac:dyDescent="0.2">
      <c r="A36" s="85"/>
      <c r="B36" s="147" t="s">
        <v>1091</v>
      </c>
      <c r="C36" s="159"/>
      <c r="D36" s="150" t="s">
        <v>1081</v>
      </c>
      <c r="E36" s="150" t="s">
        <v>1079</v>
      </c>
      <c r="F36" s="151">
        <f t="shared" ref="F36:Q36" si="21">((F14/100)*$S$14)*$T$3</f>
        <v>0</v>
      </c>
      <c r="G36" s="151">
        <f t="shared" si="21"/>
        <v>0</v>
      </c>
      <c r="H36" s="151">
        <f t="shared" si="21"/>
        <v>0</v>
      </c>
      <c r="I36" s="151">
        <f t="shared" si="21"/>
        <v>0</v>
      </c>
      <c r="J36" s="151">
        <f t="shared" si="21"/>
        <v>0</v>
      </c>
      <c r="K36" s="151">
        <f t="shared" si="21"/>
        <v>0</v>
      </c>
      <c r="L36" s="151">
        <f t="shared" si="21"/>
        <v>0</v>
      </c>
      <c r="M36" s="151">
        <f t="shared" si="21"/>
        <v>0</v>
      </c>
      <c r="N36" s="151" t="e">
        <f t="shared" si="21"/>
        <v>#N/A</v>
      </c>
      <c r="O36" s="151" t="e">
        <f t="shared" si="21"/>
        <v>#N/A</v>
      </c>
      <c r="P36" s="151" t="e">
        <f t="shared" si="21"/>
        <v>#N/A</v>
      </c>
      <c r="Q36" s="152" t="e">
        <f t="shared" si="21"/>
        <v>#N/A</v>
      </c>
      <c r="R36" s="157">
        <f t="shared" si="11"/>
        <v>0</v>
      </c>
      <c r="S36" s="154" t="e">
        <f t="shared" si="8"/>
        <v>#N/A</v>
      </c>
      <c r="T36" s="155" t="e">
        <f t="shared" si="9"/>
        <v>#N/A</v>
      </c>
      <c r="U36" s="620"/>
      <c r="V36" s="576"/>
      <c r="W36" s="576"/>
      <c r="X36" s="576"/>
    </row>
    <row r="37" spans="1:24" x14ac:dyDescent="0.2">
      <c r="A37" s="85"/>
      <c r="B37" s="147" t="s">
        <v>1092</v>
      </c>
      <c r="C37" s="158" t="s">
        <v>525</v>
      </c>
      <c r="D37" s="150" t="s">
        <v>1117</v>
      </c>
      <c r="E37" s="150" t="s">
        <v>1079</v>
      </c>
      <c r="F37" s="151">
        <f t="shared" ref="F37:Q37" si="22">((F15/100)*$S$15)*$T$2</f>
        <v>0</v>
      </c>
      <c r="G37" s="151">
        <f t="shared" si="22"/>
        <v>0</v>
      </c>
      <c r="H37" s="151">
        <f t="shared" si="22"/>
        <v>0</v>
      </c>
      <c r="I37" s="151">
        <f t="shared" si="22"/>
        <v>0</v>
      </c>
      <c r="J37" s="151">
        <f t="shared" si="22"/>
        <v>0</v>
      </c>
      <c r="K37" s="151">
        <f t="shared" si="22"/>
        <v>0</v>
      </c>
      <c r="L37" s="151">
        <f t="shared" si="22"/>
        <v>0</v>
      </c>
      <c r="M37" s="151">
        <f t="shared" si="22"/>
        <v>0</v>
      </c>
      <c r="N37" s="151" t="e">
        <f t="shared" si="22"/>
        <v>#N/A</v>
      </c>
      <c r="O37" s="151" t="e">
        <f t="shared" si="22"/>
        <v>#N/A</v>
      </c>
      <c r="P37" s="151" t="e">
        <f t="shared" si="22"/>
        <v>#N/A</v>
      </c>
      <c r="Q37" s="152" t="e">
        <f t="shared" si="22"/>
        <v>#N/A</v>
      </c>
      <c r="R37" s="157">
        <f t="shared" si="11"/>
        <v>0</v>
      </c>
      <c r="S37" s="154" t="e">
        <f t="shared" si="8"/>
        <v>#N/A</v>
      </c>
      <c r="T37" s="155" t="e">
        <f t="shared" si="9"/>
        <v>#N/A</v>
      </c>
      <c r="U37" s="576"/>
      <c r="V37" s="576"/>
      <c r="W37" s="576"/>
      <c r="X37" s="576"/>
    </row>
    <row r="38" spans="1:24" x14ac:dyDescent="0.2">
      <c r="A38" s="85"/>
      <c r="B38" s="147" t="s">
        <v>1093</v>
      </c>
      <c r="C38" s="159"/>
      <c r="D38" s="150" t="s">
        <v>1081</v>
      </c>
      <c r="E38" s="150" t="s">
        <v>1079</v>
      </c>
      <c r="F38" s="151">
        <f t="shared" ref="F38:Q38" si="23">((F15/100)*$S$15)*$T$3</f>
        <v>0</v>
      </c>
      <c r="G38" s="151">
        <f t="shared" si="23"/>
        <v>0</v>
      </c>
      <c r="H38" s="151">
        <f t="shared" si="23"/>
        <v>0</v>
      </c>
      <c r="I38" s="151">
        <f t="shared" si="23"/>
        <v>0</v>
      </c>
      <c r="J38" s="151">
        <f t="shared" si="23"/>
        <v>0</v>
      </c>
      <c r="K38" s="151">
        <f t="shared" si="23"/>
        <v>0</v>
      </c>
      <c r="L38" s="151">
        <f t="shared" si="23"/>
        <v>0</v>
      </c>
      <c r="M38" s="151">
        <f t="shared" si="23"/>
        <v>0</v>
      </c>
      <c r="N38" s="151" t="e">
        <f t="shared" si="23"/>
        <v>#N/A</v>
      </c>
      <c r="O38" s="151" t="e">
        <f t="shared" si="23"/>
        <v>#N/A</v>
      </c>
      <c r="P38" s="151" t="e">
        <f t="shared" si="23"/>
        <v>#N/A</v>
      </c>
      <c r="Q38" s="152" t="e">
        <f t="shared" si="23"/>
        <v>#N/A</v>
      </c>
      <c r="R38" s="157">
        <f t="shared" si="11"/>
        <v>0</v>
      </c>
      <c r="S38" s="154" t="e">
        <f t="shared" si="8"/>
        <v>#N/A</v>
      </c>
      <c r="T38" s="155" t="e">
        <f t="shared" si="9"/>
        <v>#N/A</v>
      </c>
      <c r="U38" s="620"/>
      <c r="V38" s="576"/>
      <c r="W38" s="576"/>
      <c r="X38" s="576"/>
    </row>
    <row r="39" spans="1:24" x14ac:dyDescent="0.2">
      <c r="A39" s="85"/>
      <c r="B39" s="147" t="s">
        <v>1094</v>
      </c>
      <c r="C39" s="158" t="s">
        <v>527</v>
      </c>
      <c r="D39" s="150" t="s">
        <v>1117</v>
      </c>
      <c r="E39" s="150" t="s">
        <v>1079</v>
      </c>
      <c r="F39" s="151">
        <f t="shared" ref="F39:Q39" si="24">((F16/100)*$S$16)*$T$2</f>
        <v>0</v>
      </c>
      <c r="G39" s="151">
        <f t="shared" si="24"/>
        <v>0</v>
      </c>
      <c r="H39" s="151">
        <f t="shared" si="24"/>
        <v>0</v>
      </c>
      <c r="I39" s="151">
        <f t="shared" si="24"/>
        <v>0</v>
      </c>
      <c r="J39" s="151">
        <f t="shared" si="24"/>
        <v>0</v>
      </c>
      <c r="K39" s="151">
        <f t="shared" si="24"/>
        <v>0</v>
      </c>
      <c r="L39" s="151">
        <f t="shared" si="24"/>
        <v>0</v>
      </c>
      <c r="M39" s="151">
        <f t="shared" si="24"/>
        <v>0</v>
      </c>
      <c r="N39" s="151" t="e">
        <f t="shared" si="24"/>
        <v>#N/A</v>
      </c>
      <c r="O39" s="151" t="e">
        <f t="shared" si="24"/>
        <v>#N/A</v>
      </c>
      <c r="P39" s="151" t="e">
        <f t="shared" si="24"/>
        <v>#N/A</v>
      </c>
      <c r="Q39" s="152" t="e">
        <f t="shared" si="24"/>
        <v>#N/A</v>
      </c>
      <c r="R39" s="157">
        <f t="shared" si="11"/>
        <v>0</v>
      </c>
      <c r="S39" s="154" t="e">
        <f t="shared" si="8"/>
        <v>#N/A</v>
      </c>
      <c r="T39" s="155" t="e">
        <f t="shared" si="9"/>
        <v>#N/A</v>
      </c>
      <c r="U39" s="576"/>
      <c r="V39" s="576"/>
      <c r="W39" s="576"/>
      <c r="X39" s="576"/>
    </row>
    <row r="40" spans="1:24" x14ac:dyDescent="0.2">
      <c r="A40" s="85"/>
      <c r="B40" s="147" t="s">
        <v>1095</v>
      </c>
      <c r="C40" s="159"/>
      <c r="D40" s="150" t="s">
        <v>1081</v>
      </c>
      <c r="E40" s="150" t="s">
        <v>1079</v>
      </c>
      <c r="F40" s="151">
        <f t="shared" ref="F40:Q40" si="25">((F16/100)*$S$16)*$T$3</f>
        <v>0</v>
      </c>
      <c r="G40" s="151">
        <f t="shared" si="25"/>
        <v>0</v>
      </c>
      <c r="H40" s="151">
        <f t="shared" si="25"/>
        <v>0</v>
      </c>
      <c r="I40" s="151">
        <f t="shared" si="25"/>
        <v>0</v>
      </c>
      <c r="J40" s="151">
        <f t="shared" si="25"/>
        <v>0</v>
      </c>
      <c r="K40" s="151">
        <f t="shared" si="25"/>
        <v>0</v>
      </c>
      <c r="L40" s="151">
        <f t="shared" si="25"/>
        <v>0</v>
      </c>
      <c r="M40" s="151">
        <f t="shared" si="25"/>
        <v>0</v>
      </c>
      <c r="N40" s="151" t="e">
        <f t="shared" si="25"/>
        <v>#N/A</v>
      </c>
      <c r="O40" s="151" t="e">
        <f t="shared" si="25"/>
        <v>#N/A</v>
      </c>
      <c r="P40" s="151" t="e">
        <f t="shared" si="25"/>
        <v>#N/A</v>
      </c>
      <c r="Q40" s="152" t="e">
        <f t="shared" si="25"/>
        <v>#N/A</v>
      </c>
      <c r="R40" s="157">
        <f t="shared" si="11"/>
        <v>0</v>
      </c>
      <c r="S40" s="154" t="e">
        <f t="shared" si="8"/>
        <v>#N/A</v>
      </c>
      <c r="T40" s="155" t="e">
        <f t="shared" si="9"/>
        <v>#N/A</v>
      </c>
      <c r="U40" s="620"/>
      <c r="V40" s="576"/>
      <c r="W40" s="576"/>
      <c r="X40" s="576"/>
    </row>
    <row r="41" spans="1:24" x14ac:dyDescent="0.2">
      <c r="A41" s="85"/>
      <c r="B41" s="147" t="s">
        <v>1096</v>
      </c>
      <c r="C41" s="158" t="s">
        <v>529</v>
      </c>
      <c r="D41" s="150" t="s">
        <v>1117</v>
      </c>
      <c r="E41" s="150" t="s">
        <v>1079</v>
      </c>
      <c r="F41" s="151">
        <f t="shared" ref="F41:Q41" si="26">((F17/100)*$S$17)*$T$2</f>
        <v>0</v>
      </c>
      <c r="G41" s="151">
        <f t="shared" si="26"/>
        <v>0</v>
      </c>
      <c r="H41" s="151">
        <f t="shared" si="26"/>
        <v>0</v>
      </c>
      <c r="I41" s="151">
        <f t="shared" si="26"/>
        <v>0</v>
      </c>
      <c r="J41" s="151">
        <f t="shared" si="26"/>
        <v>0</v>
      </c>
      <c r="K41" s="151">
        <f t="shared" si="26"/>
        <v>0</v>
      </c>
      <c r="L41" s="151">
        <f t="shared" si="26"/>
        <v>0</v>
      </c>
      <c r="M41" s="151">
        <f t="shared" si="26"/>
        <v>0</v>
      </c>
      <c r="N41" s="151" t="e">
        <f t="shared" si="26"/>
        <v>#N/A</v>
      </c>
      <c r="O41" s="151" t="e">
        <f t="shared" si="26"/>
        <v>#N/A</v>
      </c>
      <c r="P41" s="151" t="e">
        <f t="shared" si="26"/>
        <v>#N/A</v>
      </c>
      <c r="Q41" s="152" t="e">
        <f t="shared" si="26"/>
        <v>#N/A</v>
      </c>
      <c r="R41" s="157">
        <f t="shared" si="11"/>
        <v>0</v>
      </c>
      <c r="S41" s="154" t="e">
        <f t="shared" si="8"/>
        <v>#N/A</v>
      </c>
      <c r="T41" s="155" t="e">
        <f t="shared" si="9"/>
        <v>#N/A</v>
      </c>
      <c r="U41" s="576"/>
      <c r="V41" s="576"/>
      <c r="W41" s="576"/>
      <c r="X41" s="576"/>
    </row>
    <row r="42" spans="1:24" x14ac:dyDescent="0.2">
      <c r="A42" s="85"/>
      <c r="B42" s="147" t="s">
        <v>1097</v>
      </c>
      <c r="C42" s="159"/>
      <c r="D42" s="150" t="s">
        <v>1081</v>
      </c>
      <c r="E42" s="150" t="s">
        <v>1079</v>
      </c>
      <c r="F42" s="151">
        <f t="shared" ref="F42:Q42" si="27">((F17/100)*$S$17)*$T$3</f>
        <v>0</v>
      </c>
      <c r="G42" s="151">
        <f t="shared" si="27"/>
        <v>0</v>
      </c>
      <c r="H42" s="151">
        <f t="shared" si="27"/>
        <v>0</v>
      </c>
      <c r="I42" s="151">
        <f t="shared" si="27"/>
        <v>0</v>
      </c>
      <c r="J42" s="151">
        <f t="shared" si="27"/>
        <v>0</v>
      </c>
      <c r="K42" s="151">
        <f t="shared" si="27"/>
        <v>0</v>
      </c>
      <c r="L42" s="151">
        <f t="shared" si="27"/>
        <v>0</v>
      </c>
      <c r="M42" s="151">
        <f t="shared" si="27"/>
        <v>0</v>
      </c>
      <c r="N42" s="151" t="e">
        <f t="shared" si="27"/>
        <v>#N/A</v>
      </c>
      <c r="O42" s="151" t="e">
        <f t="shared" si="27"/>
        <v>#N/A</v>
      </c>
      <c r="P42" s="151" t="e">
        <f t="shared" si="27"/>
        <v>#N/A</v>
      </c>
      <c r="Q42" s="152" t="e">
        <f t="shared" si="27"/>
        <v>#N/A</v>
      </c>
      <c r="R42" s="157">
        <f t="shared" si="11"/>
        <v>0</v>
      </c>
      <c r="S42" s="154" t="e">
        <f t="shared" si="8"/>
        <v>#N/A</v>
      </c>
      <c r="T42" s="155" t="e">
        <f t="shared" si="9"/>
        <v>#N/A</v>
      </c>
      <c r="U42" s="620"/>
      <c r="V42" s="576"/>
      <c r="W42" s="576"/>
      <c r="X42" s="576"/>
    </row>
    <row r="43" spans="1:24" x14ac:dyDescent="0.2">
      <c r="A43" s="85"/>
      <c r="B43" s="147" t="s">
        <v>1098</v>
      </c>
      <c r="C43" s="158" t="s">
        <v>519</v>
      </c>
      <c r="D43" s="150" t="s">
        <v>1117</v>
      </c>
      <c r="E43" s="150" t="s">
        <v>1079</v>
      </c>
      <c r="F43" s="151">
        <f t="shared" ref="F43:Q43" si="28">((F18/100)*$S$18)*$T$2</f>
        <v>0</v>
      </c>
      <c r="G43" s="151">
        <f t="shared" si="28"/>
        <v>0</v>
      </c>
      <c r="H43" s="151">
        <f t="shared" si="28"/>
        <v>0</v>
      </c>
      <c r="I43" s="151">
        <f t="shared" si="28"/>
        <v>0</v>
      </c>
      <c r="J43" s="151">
        <f t="shared" si="28"/>
        <v>0</v>
      </c>
      <c r="K43" s="151">
        <f t="shared" si="28"/>
        <v>0</v>
      </c>
      <c r="L43" s="151">
        <f t="shared" si="28"/>
        <v>0</v>
      </c>
      <c r="M43" s="151">
        <f t="shared" si="28"/>
        <v>0</v>
      </c>
      <c r="N43" s="151" t="e">
        <f t="shared" si="28"/>
        <v>#N/A</v>
      </c>
      <c r="O43" s="151" t="e">
        <f t="shared" si="28"/>
        <v>#N/A</v>
      </c>
      <c r="P43" s="151" t="e">
        <f t="shared" si="28"/>
        <v>#N/A</v>
      </c>
      <c r="Q43" s="152" t="e">
        <f t="shared" si="28"/>
        <v>#N/A</v>
      </c>
      <c r="R43" s="157">
        <f t="shared" si="11"/>
        <v>0</v>
      </c>
      <c r="S43" s="154" t="e">
        <f t="shared" si="8"/>
        <v>#N/A</v>
      </c>
      <c r="T43" s="155" t="e">
        <f t="shared" si="9"/>
        <v>#N/A</v>
      </c>
      <c r="U43" s="576"/>
      <c r="V43" s="576"/>
      <c r="W43" s="576"/>
      <c r="X43" s="576"/>
    </row>
    <row r="44" spans="1:24" x14ac:dyDescent="0.2">
      <c r="A44" s="85"/>
      <c r="B44" s="147" t="s">
        <v>1099</v>
      </c>
      <c r="C44" s="159"/>
      <c r="D44" s="150" t="s">
        <v>1081</v>
      </c>
      <c r="E44" s="150" t="s">
        <v>1079</v>
      </c>
      <c r="F44" s="151">
        <f t="shared" ref="F44:Q44" si="29">((F18/100)*$S$18)*$T$3</f>
        <v>0</v>
      </c>
      <c r="G44" s="151">
        <f t="shared" si="29"/>
        <v>0</v>
      </c>
      <c r="H44" s="151">
        <f t="shared" si="29"/>
        <v>0</v>
      </c>
      <c r="I44" s="151">
        <f t="shared" si="29"/>
        <v>0</v>
      </c>
      <c r="J44" s="151">
        <f t="shared" si="29"/>
        <v>0</v>
      </c>
      <c r="K44" s="151">
        <f t="shared" si="29"/>
        <v>0</v>
      </c>
      <c r="L44" s="151">
        <f t="shared" si="29"/>
        <v>0</v>
      </c>
      <c r="M44" s="151">
        <f t="shared" si="29"/>
        <v>0</v>
      </c>
      <c r="N44" s="151" t="e">
        <f t="shared" si="29"/>
        <v>#N/A</v>
      </c>
      <c r="O44" s="151" t="e">
        <f t="shared" si="29"/>
        <v>#N/A</v>
      </c>
      <c r="P44" s="151" t="e">
        <f t="shared" si="29"/>
        <v>#N/A</v>
      </c>
      <c r="Q44" s="152" t="e">
        <f t="shared" si="29"/>
        <v>#N/A</v>
      </c>
      <c r="R44" s="157">
        <f t="shared" si="11"/>
        <v>0</v>
      </c>
      <c r="S44" s="154" t="e">
        <f t="shared" si="8"/>
        <v>#N/A</v>
      </c>
      <c r="T44" s="155" t="e">
        <f t="shared" si="9"/>
        <v>#N/A</v>
      </c>
      <c r="U44" s="620"/>
      <c r="V44" s="576"/>
      <c r="W44" s="576"/>
      <c r="X44" s="576"/>
    </row>
    <row r="45" spans="1:24" x14ac:dyDescent="0.2">
      <c r="A45" s="85"/>
      <c r="B45" s="147" t="s">
        <v>1100</v>
      </c>
      <c r="C45" s="158" t="s">
        <v>938</v>
      </c>
      <c r="D45" s="150" t="s">
        <v>1117</v>
      </c>
      <c r="E45" s="150" t="s">
        <v>1079</v>
      </c>
      <c r="F45" s="151">
        <f t="shared" ref="F45:Q45" si="30">((F19/100)*$S$19)*$T$2</f>
        <v>0</v>
      </c>
      <c r="G45" s="151">
        <f t="shared" si="30"/>
        <v>0</v>
      </c>
      <c r="H45" s="151">
        <f t="shared" si="30"/>
        <v>0</v>
      </c>
      <c r="I45" s="151">
        <f t="shared" si="30"/>
        <v>0</v>
      </c>
      <c r="J45" s="151">
        <f t="shared" si="30"/>
        <v>0</v>
      </c>
      <c r="K45" s="151">
        <f t="shared" si="30"/>
        <v>0</v>
      </c>
      <c r="L45" s="151">
        <f t="shared" si="30"/>
        <v>0</v>
      </c>
      <c r="M45" s="151">
        <f t="shared" si="30"/>
        <v>0</v>
      </c>
      <c r="N45" s="151" t="e">
        <f t="shared" si="30"/>
        <v>#N/A</v>
      </c>
      <c r="O45" s="151" t="e">
        <f t="shared" si="30"/>
        <v>#N/A</v>
      </c>
      <c r="P45" s="151" t="e">
        <f t="shared" si="30"/>
        <v>#N/A</v>
      </c>
      <c r="Q45" s="152" t="e">
        <f t="shared" si="30"/>
        <v>#N/A</v>
      </c>
      <c r="R45" s="157">
        <f t="shared" si="11"/>
        <v>0</v>
      </c>
      <c r="S45" s="154" t="e">
        <f t="shared" si="8"/>
        <v>#N/A</v>
      </c>
      <c r="T45" s="155" t="e">
        <f t="shared" si="9"/>
        <v>#N/A</v>
      </c>
      <c r="U45" s="576"/>
      <c r="V45" s="576"/>
      <c r="W45" s="576"/>
      <c r="X45" s="576"/>
    </row>
    <row r="46" spans="1:24" x14ac:dyDescent="0.2">
      <c r="A46" s="85"/>
      <c r="B46" s="147" t="s">
        <v>1101</v>
      </c>
      <c r="C46" s="159"/>
      <c r="D46" s="150" t="s">
        <v>1081</v>
      </c>
      <c r="E46" s="150" t="s">
        <v>1079</v>
      </c>
      <c r="F46" s="151">
        <f t="shared" ref="F46:Q46" si="31">((F19/100)*$S$19)*$T$3</f>
        <v>0</v>
      </c>
      <c r="G46" s="151">
        <f t="shared" si="31"/>
        <v>0</v>
      </c>
      <c r="H46" s="151">
        <f t="shared" si="31"/>
        <v>0</v>
      </c>
      <c r="I46" s="151">
        <f t="shared" si="31"/>
        <v>0</v>
      </c>
      <c r="J46" s="151">
        <f t="shared" si="31"/>
        <v>0</v>
      </c>
      <c r="K46" s="151">
        <f t="shared" si="31"/>
        <v>0</v>
      </c>
      <c r="L46" s="151">
        <f t="shared" si="31"/>
        <v>0</v>
      </c>
      <c r="M46" s="151">
        <f t="shared" si="31"/>
        <v>0</v>
      </c>
      <c r="N46" s="151" t="e">
        <f t="shared" si="31"/>
        <v>#N/A</v>
      </c>
      <c r="O46" s="151" t="e">
        <f t="shared" si="31"/>
        <v>#N/A</v>
      </c>
      <c r="P46" s="151" t="e">
        <f t="shared" si="31"/>
        <v>#N/A</v>
      </c>
      <c r="Q46" s="152" t="e">
        <f t="shared" si="31"/>
        <v>#N/A</v>
      </c>
      <c r="R46" s="157">
        <f t="shared" si="11"/>
        <v>0</v>
      </c>
      <c r="S46" s="154" t="e">
        <f t="shared" si="8"/>
        <v>#N/A</v>
      </c>
      <c r="T46" s="155" t="e">
        <f t="shared" si="9"/>
        <v>#N/A</v>
      </c>
      <c r="U46" s="620"/>
      <c r="V46" s="576"/>
      <c r="W46" s="576"/>
      <c r="X46" s="576"/>
    </row>
    <row r="47" spans="1:24" x14ac:dyDescent="0.2">
      <c r="A47" s="85"/>
      <c r="B47" s="160"/>
      <c r="C47" s="161"/>
      <c r="D47" s="161"/>
      <c r="E47" s="161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3"/>
      <c r="R47" s="162"/>
      <c r="S47" s="162"/>
      <c r="T47" s="164"/>
      <c r="U47" s="576"/>
      <c r="V47" s="576"/>
      <c r="W47" s="576"/>
      <c r="X47" s="576"/>
    </row>
    <row r="48" spans="1:24" x14ac:dyDescent="0.2">
      <c r="A48" s="85"/>
      <c r="B48" s="147" t="s">
        <v>1102</v>
      </c>
      <c r="C48" s="158" t="s">
        <v>1074</v>
      </c>
      <c r="D48" s="156" t="s">
        <v>1117</v>
      </c>
      <c r="E48" s="156" t="s">
        <v>1079</v>
      </c>
      <c r="F48" s="165">
        <f t="shared" ref="F48:T48" si="32">SUMIF($D$25:$D$46,"TESOURO",F$25:F$46)</f>
        <v>0</v>
      </c>
      <c r="G48" s="165">
        <f t="shared" si="32"/>
        <v>0</v>
      </c>
      <c r="H48" s="165">
        <f t="shared" si="32"/>
        <v>0</v>
      </c>
      <c r="I48" s="165">
        <f t="shared" si="32"/>
        <v>0</v>
      </c>
      <c r="J48" s="165">
        <f t="shared" si="32"/>
        <v>0</v>
      </c>
      <c r="K48" s="165">
        <f t="shared" si="32"/>
        <v>0</v>
      </c>
      <c r="L48" s="165">
        <f t="shared" si="32"/>
        <v>0</v>
      </c>
      <c r="M48" s="165">
        <f t="shared" si="32"/>
        <v>0</v>
      </c>
      <c r="N48" s="165" t="e">
        <f t="shared" si="32"/>
        <v>#N/A</v>
      </c>
      <c r="O48" s="165" t="e">
        <f t="shared" si="32"/>
        <v>#N/A</v>
      </c>
      <c r="P48" s="165" t="e">
        <f t="shared" si="32"/>
        <v>#N/A</v>
      </c>
      <c r="Q48" s="166" t="e">
        <f t="shared" si="32"/>
        <v>#N/A</v>
      </c>
      <c r="R48" s="167"/>
      <c r="S48" s="168" t="e">
        <f t="shared" si="32"/>
        <v>#N/A</v>
      </c>
      <c r="T48" s="169" t="e">
        <f t="shared" si="32"/>
        <v>#N/A</v>
      </c>
      <c r="U48" s="576"/>
      <c r="V48" s="576"/>
      <c r="W48" s="576"/>
      <c r="X48" s="576"/>
    </row>
    <row r="49" spans="1:24" x14ac:dyDescent="0.2">
      <c r="A49" s="85"/>
      <c r="B49" s="147" t="s">
        <v>1103</v>
      </c>
      <c r="C49" s="159"/>
      <c r="D49" s="170" t="s">
        <v>1081</v>
      </c>
      <c r="E49" s="170" t="s">
        <v>1079</v>
      </c>
      <c r="F49" s="165">
        <f t="shared" ref="F49:T49" si="33">SUMIF($D$25:$D$46,"CONTRAPARTIDA",F$25:F$46)</f>
        <v>0</v>
      </c>
      <c r="G49" s="165">
        <f t="shared" si="33"/>
        <v>0</v>
      </c>
      <c r="H49" s="165">
        <f t="shared" si="33"/>
        <v>0</v>
      </c>
      <c r="I49" s="165">
        <f t="shared" si="33"/>
        <v>0</v>
      </c>
      <c r="J49" s="165">
        <f t="shared" si="33"/>
        <v>0</v>
      </c>
      <c r="K49" s="165">
        <f t="shared" si="33"/>
        <v>0</v>
      </c>
      <c r="L49" s="165">
        <f t="shared" si="33"/>
        <v>0</v>
      </c>
      <c r="M49" s="165">
        <f t="shared" si="33"/>
        <v>0</v>
      </c>
      <c r="N49" s="165" t="e">
        <f t="shared" si="33"/>
        <v>#N/A</v>
      </c>
      <c r="O49" s="165" t="e">
        <f t="shared" si="33"/>
        <v>#N/A</v>
      </c>
      <c r="P49" s="165" t="e">
        <f t="shared" si="33"/>
        <v>#N/A</v>
      </c>
      <c r="Q49" s="166" t="e">
        <f t="shared" si="33"/>
        <v>#N/A</v>
      </c>
      <c r="R49" s="171"/>
      <c r="S49" s="168" t="e">
        <f t="shared" si="33"/>
        <v>#N/A</v>
      </c>
      <c r="T49" s="169" t="e">
        <f t="shared" si="33"/>
        <v>#N/A</v>
      </c>
      <c r="U49" s="576"/>
      <c r="V49" s="576"/>
      <c r="W49" s="576"/>
      <c r="X49" s="576"/>
    </row>
    <row r="50" spans="1:24" x14ac:dyDescent="0.2">
      <c r="A50" s="85"/>
      <c r="B50" s="172"/>
      <c r="C50" s="161"/>
      <c r="D50" s="161"/>
      <c r="E50" s="161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3"/>
      <c r="R50" s="162"/>
      <c r="S50" s="173"/>
      <c r="T50" s="174"/>
      <c r="U50" s="576"/>
      <c r="V50" s="576"/>
      <c r="W50" s="576"/>
      <c r="X50" s="576"/>
    </row>
    <row r="51" spans="1:24" ht="15" customHeight="1" thickBot="1" x14ac:dyDescent="0.25">
      <c r="A51" s="85"/>
      <c r="B51" s="175" t="s">
        <v>1104</v>
      </c>
      <c r="C51" s="621"/>
      <c r="D51" s="621"/>
      <c r="E51" s="622" t="s">
        <v>1079</v>
      </c>
      <c r="F51" s="176">
        <f t="shared" ref="F51:Q51" si="34">SUM(F48:F49)</f>
        <v>0</v>
      </c>
      <c r="G51" s="176">
        <f t="shared" si="34"/>
        <v>0</v>
      </c>
      <c r="H51" s="176">
        <f t="shared" si="34"/>
        <v>0</v>
      </c>
      <c r="I51" s="176">
        <f t="shared" si="34"/>
        <v>0</v>
      </c>
      <c r="J51" s="176">
        <f t="shared" si="34"/>
        <v>0</v>
      </c>
      <c r="K51" s="176">
        <f t="shared" si="34"/>
        <v>0</v>
      </c>
      <c r="L51" s="177">
        <f t="shared" si="34"/>
        <v>0</v>
      </c>
      <c r="M51" s="177">
        <f t="shared" si="34"/>
        <v>0</v>
      </c>
      <c r="N51" s="177" t="e">
        <f t="shared" si="34"/>
        <v>#N/A</v>
      </c>
      <c r="O51" s="177" t="e">
        <f t="shared" si="34"/>
        <v>#N/A</v>
      </c>
      <c r="P51" s="177" t="e">
        <f t="shared" si="34"/>
        <v>#N/A</v>
      </c>
      <c r="Q51" s="178" t="e">
        <f t="shared" si="34"/>
        <v>#N/A</v>
      </c>
      <c r="R51" s="179"/>
      <c r="S51" s="180" t="e">
        <f>SUM(F51:Q51)</f>
        <v>#N/A</v>
      </c>
      <c r="T51" s="181" t="e">
        <f>SUM(T48:T49)</f>
        <v>#N/A</v>
      </c>
      <c r="U51" s="576"/>
      <c r="V51" s="576"/>
      <c r="W51" s="576"/>
      <c r="X51" s="576"/>
    </row>
    <row r="52" spans="1:24" ht="15" customHeight="1" thickTop="1" thickBot="1" x14ac:dyDescent="0.25">
      <c r="A52" s="85"/>
      <c r="B52" s="182" t="s">
        <v>1105</v>
      </c>
      <c r="C52" s="623"/>
      <c r="D52" s="623"/>
      <c r="E52" s="624" t="s">
        <v>1079</v>
      </c>
      <c r="F52" s="183" t="e">
        <f t="shared" ref="F52:Q52" si="35">IF($S$51=0,0,F51/$S$51)</f>
        <v>#N/A</v>
      </c>
      <c r="G52" s="183" t="e">
        <f t="shared" si="35"/>
        <v>#N/A</v>
      </c>
      <c r="H52" s="183" t="e">
        <f t="shared" si="35"/>
        <v>#N/A</v>
      </c>
      <c r="I52" s="183" t="e">
        <f t="shared" si="35"/>
        <v>#N/A</v>
      </c>
      <c r="J52" s="183" t="e">
        <f t="shared" si="35"/>
        <v>#N/A</v>
      </c>
      <c r="K52" s="183" t="e">
        <f t="shared" si="35"/>
        <v>#N/A</v>
      </c>
      <c r="L52" s="183" t="e">
        <f t="shared" si="35"/>
        <v>#N/A</v>
      </c>
      <c r="M52" s="183" t="e">
        <f t="shared" si="35"/>
        <v>#N/A</v>
      </c>
      <c r="N52" s="183" t="e">
        <f t="shared" si="35"/>
        <v>#N/A</v>
      </c>
      <c r="O52" s="183" t="e">
        <f t="shared" si="35"/>
        <v>#N/A</v>
      </c>
      <c r="P52" s="183" t="e">
        <f t="shared" si="35"/>
        <v>#N/A</v>
      </c>
      <c r="Q52" s="184" t="e">
        <f t="shared" si="35"/>
        <v>#N/A</v>
      </c>
      <c r="R52" s="185"/>
      <c r="S52" s="180" t="e">
        <f>S48+S49</f>
        <v>#N/A</v>
      </c>
      <c r="T52" s="186" t="e">
        <f>SUM(F52:Q52)</f>
        <v>#N/A</v>
      </c>
      <c r="U52" s="576"/>
      <c r="V52" s="576"/>
      <c r="W52" s="576"/>
      <c r="X52" s="576"/>
    </row>
    <row r="53" spans="1:24" ht="15" customHeight="1" thickTop="1" thickBot="1" x14ac:dyDescent="0.25">
      <c r="A53" s="85"/>
      <c r="B53" s="187" t="s">
        <v>1106</v>
      </c>
      <c r="C53" s="625"/>
      <c r="D53" s="625"/>
      <c r="E53" s="626" t="s">
        <v>1079</v>
      </c>
      <c r="F53" s="188" t="e">
        <f>F52</f>
        <v>#N/A</v>
      </c>
      <c r="G53" s="188">
        <f t="shared" ref="G53:H53" si="36">IF(G51=0,0,F53+G52)</f>
        <v>0</v>
      </c>
      <c r="H53" s="188">
        <f t="shared" si="36"/>
        <v>0</v>
      </c>
      <c r="I53" s="188">
        <f>IF(I51=0,0,H53+I52)</f>
        <v>0</v>
      </c>
      <c r="J53" s="188">
        <f t="shared" ref="J53:Q53" si="37">IF(J51=0,0,I53+J52)</f>
        <v>0</v>
      </c>
      <c r="K53" s="188">
        <f t="shared" si="37"/>
        <v>0</v>
      </c>
      <c r="L53" s="188">
        <f t="shared" si="37"/>
        <v>0</v>
      </c>
      <c r="M53" s="188">
        <f t="shared" si="37"/>
        <v>0</v>
      </c>
      <c r="N53" s="188" t="e">
        <f t="shared" si="37"/>
        <v>#N/A</v>
      </c>
      <c r="O53" s="188" t="e">
        <f t="shared" si="37"/>
        <v>#N/A</v>
      </c>
      <c r="P53" s="188" t="e">
        <f t="shared" si="37"/>
        <v>#N/A</v>
      </c>
      <c r="Q53" s="189" t="e">
        <f t="shared" si="37"/>
        <v>#N/A</v>
      </c>
      <c r="R53" s="190"/>
      <c r="S53" s="191" t="e">
        <f>IF(S51=S52,"OK","CORRIGIR")</f>
        <v>#N/A</v>
      </c>
      <c r="T53" s="192" t="e">
        <f>IF(T51=T52,"OK","CORRIGIR")</f>
        <v>#N/A</v>
      </c>
      <c r="U53" s="576"/>
      <c r="V53" s="576"/>
      <c r="W53" s="576"/>
      <c r="X53" s="576"/>
    </row>
    <row r="54" spans="1:24" ht="15" customHeight="1" x14ac:dyDescent="0.2">
      <c r="A54" s="85"/>
      <c r="B54" s="193" t="s">
        <v>1107</v>
      </c>
      <c r="C54" s="194"/>
      <c r="D54" s="195"/>
      <c r="E54" s="196"/>
      <c r="F54" s="194" t="s">
        <v>1108</v>
      </c>
      <c r="G54" s="197"/>
      <c r="H54" s="197"/>
      <c r="I54" s="198"/>
      <c r="J54" s="199" t="s">
        <v>1109</v>
      </c>
      <c r="K54" s="200"/>
      <c r="L54" s="200"/>
      <c r="M54" s="201"/>
      <c r="N54" s="202" t="s">
        <v>1108</v>
      </c>
      <c r="O54" s="203"/>
      <c r="P54" s="204"/>
      <c r="Q54" s="194" t="s">
        <v>1110</v>
      </c>
      <c r="R54" s="627"/>
      <c r="S54" s="627"/>
      <c r="T54" s="628"/>
      <c r="U54" s="576"/>
      <c r="V54" s="576"/>
      <c r="W54" s="576"/>
      <c r="X54" s="576"/>
    </row>
    <row r="55" spans="1:24" ht="19.5" customHeight="1" thickBot="1" x14ac:dyDescent="0.25">
      <c r="A55" s="85"/>
      <c r="B55" s="629"/>
      <c r="C55" s="103" t="s">
        <v>1150</v>
      </c>
      <c r="D55" s="630"/>
      <c r="E55" s="631"/>
      <c r="F55" s="631"/>
      <c r="G55" s="632" t="s">
        <v>1111</v>
      </c>
      <c r="H55" s="631"/>
      <c r="I55" s="633"/>
      <c r="J55" s="634"/>
      <c r="K55" s="660"/>
      <c r="L55" s="635"/>
      <c r="M55" s="636"/>
      <c r="N55" s="637"/>
      <c r="O55" s="638" t="s">
        <v>1112</v>
      </c>
      <c r="P55" s="639"/>
      <c r="Q55" s="640"/>
      <c r="R55" s="661"/>
      <c r="S55" s="205"/>
      <c r="T55" s="641"/>
      <c r="U55" s="576"/>
      <c r="V55" s="576"/>
      <c r="W55" s="576"/>
      <c r="X55" s="576"/>
    </row>
  </sheetData>
  <pageMargins left="0.78740157480314965" right="0.78740157480314965" top="0.78740157480314965" bottom="0.78740157480314965" header="0.51181102362204722" footer="0.51181102362204722"/>
  <pageSetup paperSize="8" scale="95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7"/>
  <sheetViews>
    <sheetView showZeros="0" tabSelected="1" topLeftCell="B1" zoomScaleNormal="100" workbookViewId="0">
      <selection activeCell="L25" sqref="L25"/>
    </sheetView>
  </sheetViews>
  <sheetFormatPr defaultColWidth="10.6640625" defaultRowHeight="12" x14ac:dyDescent="0.2"/>
  <cols>
    <col min="1" max="1" width="5" style="722" hidden="1" customWidth="1"/>
    <col min="2" max="2" width="18.6640625" style="722" customWidth="1"/>
    <col min="3" max="3" width="26.83203125" style="722" customWidth="1"/>
    <col min="4" max="4" width="3.83203125" style="722" customWidth="1"/>
    <col min="5" max="5" width="5.33203125" style="722" customWidth="1"/>
    <col min="6" max="6" width="10.6640625" style="722" customWidth="1"/>
    <col min="7" max="7" width="10.1640625" style="722" customWidth="1"/>
    <col min="8" max="8" width="14.1640625" style="722" customWidth="1"/>
    <col min="9" max="9" width="15.5" style="722" customWidth="1"/>
    <col min="10" max="10" width="9.5" style="722" bestFit="1" customWidth="1"/>
    <col min="11" max="11" width="10.83203125" style="722" customWidth="1"/>
    <col min="12" max="12" width="9.33203125" style="722" customWidth="1"/>
    <col min="13" max="13" width="13" style="722" customWidth="1"/>
    <col min="14" max="14" width="22.5" style="722" customWidth="1"/>
    <col min="15" max="15" width="10.5" style="722" customWidth="1"/>
    <col min="16" max="17" width="10.1640625" style="722" customWidth="1"/>
    <col min="18" max="18" width="9.33203125" style="722" customWidth="1"/>
    <col min="19" max="20" width="10.1640625" style="722" customWidth="1"/>
    <col min="21" max="21" width="10.33203125" style="722" customWidth="1"/>
    <col min="22" max="22" width="9.33203125" style="722" customWidth="1"/>
    <col min="23" max="23" width="10.33203125" style="722" customWidth="1"/>
    <col min="24" max="24" width="15.1640625" style="722" customWidth="1"/>
    <col min="25" max="25" width="15.5" style="722" customWidth="1"/>
    <col min="26" max="27" width="8.5" style="722" customWidth="1"/>
    <col min="28" max="28" width="7" style="722" customWidth="1"/>
    <col min="29" max="265" width="10.6640625" style="722"/>
    <col min="266" max="266" width="13.1640625" style="722" customWidth="1"/>
    <col min="267" max="267" width="79" style="722" customWidth="1"/>
    <col min="268" max="268" width="3.83203125" style="722" customWidth="1"/>
    <col min="269" max="281" width="12.5" style="722" customWidth="1"/>
    <col min="282" max="282" width="8.5" style="722" customWidth="1"/>
    <col min="283" max="521" width="10.6640625" style="722"/>
    <col min="522" max="522" width="13.1640625" style="722" customWidth="1"/>
    <col min="523" max="523" width="79" style="722" customWidth="1"/>
    <col min="524" max="524" width="3.83203125" style="722" customWidth="1"/>
    <col min="525" max="537" width="12.5" style="722" customWidth="1"/>
    <col min="538" max="538" width="8.5" style="722" customWidth="1"/>
    <col min="539" max="777" width="10.6640625" style="722"/>
    <col min="778" max="778" width="13.1640625" style="722" customWidth="1"/>
    <col min="779" max="779" width="79" style="722" customWidth="1"/>
    <col min="780" max="780" width="3.83203125" style="722" customWidth="1"/>
    <col min="781" max="793" width="12.5" style="722" customWidth="1"/>
    <col min="794" max="794" width="8.5" style="722" customWidth="1"/>
    <col min="795" max="1033" width="10.6640625" style="722"/>
    <col min="1034" max="1034" width="13.1640625" style="722" customWidth="1"/>
    <col min="1035" max="1035" width="79" style="722" customWidth="1"/>
    <col min="1036" max="1036" width="3.83203125" style="722" customWidth="1"/>
    <col min="1037" max="1049" width="12.5" style="722" customWidth="1"/>
    <col min="1050" max="1050" width="8.5" style="722" customWidth="1"/>
    <col min="1051" max="1289" width="10.6640625" style="722"/>
    <col min="1290" max="1290" width="13.1640625" style="722" customWidth="1"/>
    <col min="1291" max="1291" width="79" style="722" customWidth="1"/>
    <col min="1292" max="1292" width="3.83203125" style="722" customWidth="1"/>
    <col min="1293" max="1305" width="12.5" style="722" customWidth="1"/>
    <col min="1306" max="1306" width="8.5" style="722" customWidth="1"/>
    <col min="1307" max="1545" width="10.6640625" style="722"/>
    <col min="1546" max="1546" width="13.1640625" style="722" customWidth="1"/>
    <col min="1547" max="1547" width="79" style="722" customWidth="1"/>
    <col min="1548" max="1548" width="3.83203125" style="722" customWidth="1"/>
    <col min="1549" max="1561" width="12.5" style="722" customWidth="1"/>
    <col min="1562" max="1562" width="8.5" style="722" customWidth="1"/>
    <col min="1563" max="1801" width="10.6640625" style="722"/>
    <col min="1802" max="1802" width="13.1640625" style="722" customWidth="1"/>
    <col min="1803" max="1803" width="79" style="722" customWidth="1"/>
    <col min="1804" max="1804" width="3.83203125" style="722" customWidth="1"/>
    <col min="1805" max="1817" width="12.5" style="722" customWidth="1"/>
    <col min="1818" max="1818" width="8.5" style="722" customWidth="1"/>
    <col min="1819" max="2057" width="10.6640625" style="722"/>
    <col min="2058" max="2058" width="13.1640625" style="722" customWidth="1"/>
    <col min="2059" max="2059" width="79" style="722" customWidth="1"/>
    <col min="2060" max="2060" width="3.83203125" style="722" customWidth="1"/>
    <col min="2061" max="2073" width="12.5" style="722" customWidth="1"/>
    <col min="2074" max="2074" width="8.5" style="722" customWidth="1"/>
    <col min="2075" max="2313" width="10.6640625" style="722"/>
    <col min="2314" max="2314" width="13.1640625" style="722" customWidth="1"/>
    <col min="2315" max="2315" width="79" style="722" customWidth="1"/>
    <col min="2316" max="2316" width="3.83203125" style="722" customWidth="1"/>
    <col min="2317" max="2329" width="12.5" style="722" customWidth="1"/>
    <col min="2330" max="2330" width="8.5" style="722" customWidth="1"/>
    <col min="2331" max="2569" width="10.6640625" style="722"/>
    <col min="2570" max="2570" width="13.1640625" style="722" customWidth="1"/>
    <col min="2571" max="2571" width="79" style="722" customWidth="1"/>
    <col min="2572" max="2572" width="3.83203125" style="722" customWidth="1"/>
    <col min="2573" max="2585" width="12.5" style="722" customWidth="1"/>
    <col min="2586" max="2586" width="8.5" style="722" customWidth="1"/>
    <col min="2587" max="2825" width="10.6640625" style="722"/>
    <col min="2826" max="2826" width="13.1640625" style="722" customWidth="1"/>
    <col min="2827" max="2827" width="79" style="722" customWidth="1"/>
    <col min="2828" max="2828" width="3.83203125" style="722" customWidth="1"/>
    <col min="2829" max="2841" width="12.5" style="722" customWidth="1"/>
    <col min="2842" max="2842" width="8.5" style="722" customWidth="1"/>
    <col min="2843" max="3081" width="10.6640625" style="722"/>
    <col min="3082" max="3082" width="13.1640625" style="722" customWidth="1"/>
    <col min="3083" max="3083" width="79" style="722" customWidth="1"/>
    <col min="3084" max="3084" width="3.83203125" style="722" customWidth="1"/>
    <col min="3085" max="3097" width="12.5" style="722" customWidth="1"/>
    <col min="3098" max="3098" width="8.5" style="722" customWidth="1"/>
    <col min="3099" max="3337" width="10.6640625" style="722"/>
    <col min="3338" max="3338" width="13.1640625" style="722" customWidth="1"/>
    <col min="3339" max="3339" width="79" style="722" customWidth="1"/>
    <col min="3340" max="3340" width="3.83203125" style="722" customWidth="1"/>
    <col min="3341" max="3353" width="12.5" style="722" customWidth="1"/>
    <col min="3354" max="3354" width="8.5" style="722" customWidth="1"/>
    <col min="3355" max="3593" width="10.6640625" style="722"/>
    <col min="3594" max="3594" width="13.1640625" style="722" customWidth="1"/>
    <col min="3595" max="3595" width="79" style="722" customWidth="1"/>
    <col min="3596" max="3596" width="3.83203125" style="722" customWidth="1"/>
    <col min="3597" max="3609" width="12.5" style="722" customWidth="1"/>
    <col min="3610" max="3610" width="8.5" style="722" customWidth="1"/>
    <col min="3611" max="3849" width="10.6640625" style="722"/>
    <col min="3850" max="3850" width="13.1640625" style="722" customWidth="1"/>
    <col min="3851" max="3851" width="79" style="722" customWidth="1"/>
    <col min="3852" max="3852" width="3.83203125" style="722" customWidth="1"/>
    <col min="3853" max="3865" width="12.5" style="722" customWidth="1"/>
    <col min="3866" max="3866" width="8.5" style="722" customWidth="1"/>
    <col min="3867" max="4105" width="10.6640625" style="722"/>
    <col min="4106" max="4106" width="13.1640625" style="722" customWidth="1"/>
    <col min="4107" max="4107" width="79" style="722" customWidth="1"/>
    <col min="4108" max="4108" width="3.83203125" style="722" customWidth="1"/>
    <col min="4109" max="4121" width="12.5" style="722" customWidth="1"/>
    <col min="4122" max="4122" width="8.5" style="722" customWidth="1"/>
    <col min="4123" max="4361" width="10.6640625" style="722"/>
    <col min="4362" max="4362" width="13.1640625" style="722" customWidth="1"/>
    <col min="4363" max="4363" width="79" style="722" customWidth="1"/>
    <col min="4364" max="4364" width="3.83203125" style="722" customWidth="1"/>
    <col min="4365" max="4377" width="12.5" style="722" customWidth="1"/>
    <col min="4378" max="4378" width="8.5" style="722" customWidth="1"/>
    <col min="4379" max="4617" width="10.6640625" style="722"/>
    <col min="4618" max="4618" width="13.1640625" style="722" customWidth="1"/>
    <col min="4619" max="4619" width="79" style="722" customWidth="1"/>
    <col min="4620" max="4620" width="3.83203125" style="722" customWidth="1"/>
    <col min="4621" max="4633" width="12.5" style="722" customWidth="1"/>
    <col min="4634" max="4634" width="8.5" style="722" customWidth="1"/>
    <col min="4635" max="4873" width="10.6640625" style="722"/>
    <col min="4874" max="4874" width="13.1640625" style="722" customWidth="1"/>
    <col min="4875" max="4875" width="79" style="722" customWidth="1"/>
    <col min="4876" max="4876" width="3.83203125" style="722" customWidth="1"/>
    <col min="4877" max="4889" width="12.5" style="722" customWidth="1"/>
    <col min="4890" max="4890" width="8.5" style="722" customWidth="1"/>
    <col min="4891" max="5129" width="10.6640625" style="722"/>
    <col min="5130" max="5130" width="13.1640625" style="722" customWidth="1"/>
    <col min="5131" max="5131" width="79" style="722" customWidth="1"/>
    <col min="5132" max="5132" width="3.83203125" style="722" customWidth="1"/>
    <col min="5133" max="5145" width="12.5" style="722" customWidth="1"/>
    <col min="5146" max="5146" width="8.5" style="722" customWidth="1"/>
    <col min="5147" max="5385" width="10.6640625" style="722"/>
    <col min="5386" max="5386" width="13.1640625" style="722" customWidth="1"/>
    <col min="5387" max="5387" width="79" style="722" customWidth="1"/>
    <col min="5388" max="5388" width="3.83203125" style="722" customWidth="1"/>
    <col min="5389" max="5401" width="12.5" style="722" customWidth="1"/>
    <col min="5402" max="5402" width="8.5" style="722" customWidth="1"/>
    <col min="5403" max="5641" width="10.6640625" style="722"/>
    <col min="5642" max="5642" width="13.1640625" style="722" customWidth="1"/>
    <col min="5643" max="5643" width="79" style="722" customWidth="1"/>
    <col min="5644" max="5644" width="3.83203125" style="722" customWidth="1"/>
    <col min="5645" max="5657" width="12.5" style="722" customWidth="1"/>
    <col min="5658" max="5658" width="8.5" style="722" customWidth="1"/>
    <col min="5659" max="5897" width="10.6640625" style="722"/>
    <col min="5898" max="5898" width="13.1640625" style="722" customWidth="1"/>
    <col min="5899" max="5899" width="79" style="722" customWidth="1"/>
    <col min="5900" max="5900" width="3.83203125" style="722" customWidth="1"/>
    <col min="5901" max="5913" width="12.5" style="722" customWidth="1"/>
    <col min="5914" max="5914" width="8.5" style="722" customWidth="1"/>
    <col min="5915" max="6153" width="10.6640625" style="722"/>
    <col min="6154" max="6154" width="13.1640625" style="722" customWidth="1"/>
    <col min="6155" max="6155" width="79" style="722" customWidth="1"/>
    <col min="6156" max="6156" width="3.83203125" style="722" customWidth="1"/>
    <col min="6157" max="6169" width="12.5" style="722" customWidth="1"/>
    <col min="6170" max="6170" width="8.5" style="722" customWidth="1"/>
    <col min="6171" max="6409" width="10.6640625" style="722"/>
    <col min="6410" max="6410" width="13.1640625" style="722" customWidth="1"/>
    <col min="6411" max="6411" width="79" style="722" customWidth="1"/>
    <col min="6412" max="6412" width="3.83203125" style="722" customWidth="1"/>
    <col min="6413" max="6425" width="12.5" style="722" customWidth="1"/>
    <col min="6426" max="6426" width="8.5" style="722" customWidth="1"/>
    <col min="6427" max="6665" width="10.6640625" style="722"/>
    <col min="6666" max="6666" width="13.1640625" style="722" customWidth="1"/>
    <col min="6667" max="6667" width="79" style="722" customWidth="1"/>
    <col min="6668" max="6668" width="3.83203125" style="722" customWidth="1"/>
    <col min="6669" max="6681" width="12.5" style="722" customWidth="1"/>
    <col min="6682" max="6682" width="8.5" style="722" customWidth="1"/>
    <col min="6683" max="6921" width="10.6640625" style="722"/>
    <col min="6922" max="6922" width="13.1640625" style="722" customWidth="1"/>
    <col min="6923" max="6923" width="79" style="722" customWidth="1"/>
    <col min="6924" max="6924" width="3.83203125" style="722" customWidth="1"/>
    <col min="6925" max="6937" width="12.5" style="722" customWidth="1"/>
    <col min="6938" max="6938" width="8.5" style="722" customWidth="1"/>
    <col min="6939" max="7177" width="10.6640625" style="722"/>
    <col min="7178" max="7178" width="13.1640625" style="722" customWidth="1"/>
    <col min="7179" max="7179" width="79" style="722" customWidth="1"/>
    <col min="7180" max="7180" width="3.83203125" style="722" customWidth="1"/>
    <col min="7181" max="7193" width="12.5" style="722" customWidth="1"/>
    <col min="7194" max="7194" width="8.5" style="722" customWidth="1"/>
    <col min="7195" max="7433" width="10.6640625" style="722"/>
    <col min="7434" max="7434" width="13.1640625" style="722" customWidth="1"/>
    <col min="7435" max="7435" width="79" style="722" customWidth="1"/>
    <col min="7436" max="7436" width="3.83203125" style="722" customWidth="1"/>
    <col min="7437" max="7449" width="12.5" style="722" customWidth="1"/>
    <col min="7450" max="7450" width="8.5" style="722" customWidth="1"/>
    <col min="7451" max="7689" width="10.6640625" style="722"/>
    <col min="7690" max="7690" width="13.1640625" style="722" customWidth="1"/>
    <col min="7691" max="7691" width="79" style="722" customWidth="1"/>
    <col min="7692" max="7692" width="3.83203125" style="722" customWidth="1"/>
    <col min="7693" max="7705" width="12.5" style="722" customWidth="1"/>
    <col min="7706" max="7706" width="8.5" style="722" customWidth="1"/>
    <col min="7707" max="7945" width="10.6640625" style="722"/>
    <col min="7946" max="7946" width="13.1640625" style="722" customWidth="1"/>
    <col min="7947" max="7947" width="79" style="722" customWidth="1"/>
    <col min="7948" max="7948" width="3.83203125" style="722" customWidth="1"/>
    <col min="7949" max="7961" width="12.5" style="722" customWidth="1"/>
    <col min="7962" max="7962" width="8.5" style="722" customWidth="1"/>
    <col min="7963" max="8201" width="10.6640625" style="722"/>
    <col min="8202" max="8202" width="13.1640625" style="722" customWidth="1"/>
    <col min="8203" max="8203" width="79" style="722" customWidth="1"/>
    <col min="8204" max="8204" width="3.83203125" style="722" customWidth="1"/>
    <col min="8205" max="8217" width="12.5" style="722" customWidth="1"/>
    <col min="8218" max="8218" width="8.5" style="722" customWidth="1"/>
    <col min="8219" max="8457" width="10.6640625" style="722"/>
    <col min="8458" max="8458" width="13.1640625" style="722" customWidth="1"/>
    <col min="8459" max="8459" width="79" style="722" customWidth="1"/>
    <col min="8460" max="8460" width="3.83203125" style="722" customWidth="1"/>
    <col min="8461" max="8473" width="12.5" style="722" customWidth="1"/>
    <col min="8474" max="8474" width="8.5" style="722" customWidth="1"/>
    <col min="8475" max="8713" width="10.6640625" style="722"/>
    <col min="8714" max="8714" width="13.1640625" style="722" customWidth="1"/>
    <col min="8715" max="8715" width="79" style="722" customWidth="1"/>
    <col min="8716" max="8716" width="3.83203125" style="722" customWidth="1"/>
    <col min="8717" max="8729" width="12.5" style="722" customWidth="1"/>
    <col min="8730" max="8730" width="8.5" style="722" customWidth="1"/>
    <col min="8731" max="8969" width="10.6640625" style="722"/>
    <col min="8970" max="8970" width="13.1640625" style="722" customWidth="1"/>
    <col min="8971" max="8971" width="79" style="722" customWidth="1"/>
    <col min="8972" max="8972" width="3.83203125" style="722" customWidth="1"/>
    <col min="8973" max="8985" width="12.5" style="722" customWidth="1"/>
    <col min="8986" max="8986" width="8.5" style="722" customWidth="1"/>
    <col min="8987" max="9225" width="10.6640625" style="722"/>
    <col min="9226" max="9226" width="13.1640625" style="722" customWidth="1"/>
    <col min="9227" max="9227" width="79" style="722" customWidth="1"/>
    <col min="9228" max="9228" width="3.83203125" style="722" customWidth="1"/>
    <col min="9229" max="9241" width="12.5" style="722" customWidth="1"/>
    <col min="9242" max="9242" width="8.5" style="722" customWidth="1"/>
    <col min="9243" max="9481" width="10.6640625" style="722"/>
    <col min="9482" max="9482" width="13.1640625" style="722" customWidth="1"/>
    <col min="9483" max="9483" width="79" style="722" customWidth="1"/>
    <col min="9484" max="9484" width="3.83203125" style="722" customWidth="1"/>
    <col min="9485" max="9497" width="12.5" style="722" customWidth="1"/>
    <col min="9498" max="9498" width="8.5" style="722" customWidth="1"/>
    <col min="9499" max="9737" width="10.6640625" style="722"/>
    <col min="9738" max="9738" width="13.1640625" style="722" customWidth="1"/>
    <col min="9739" max="9739" width="79" style="722" customWidth="1"/>
    <col min="9740" max="9740" width="3.83203125" style="722" customWidth="1"/>
    <col min="9741" max="9753" width="12.5" style="722" customWidth="1"/>
    <col min="9754" max="9754" width="8.5" style="722" customWidth="1"/>
    <col min="9755" max="9993" width="10.6640625" style="722"/>
    <col min="9994" max="9994" width="13.1640625" style="722" customWidth="1"/>
    <col min="9995" max="9995" width="79" style="722" customWidth="1"/>
    <col min="9996" max="9996" width="3.83203125" style="722" customWidth="1"/>
    <col min="9997" max="10009" width="12.5" style="722" customWidth="1"/>
    <col min="10010" max="10010" width="8.5" style="722" customWidth="1"/>
    <col min="10011" max="10249" width="10.6640625" style="722"/>
    <col min="10250" max="10250" width="13.1640625" style="722" customWidth="1"/>
    <col min="10251" max="10251" width="79" style="722" customWidth="1"/>
    <col min="10252" max="10252" width="3.83203125" style="722" customWidth="1"/>
    <col min="10253" max="10265" width="12.5" style="722" customWidth="1"/>
    <col min="10266" max="10266" width="8.5" style="722" customWidth="1"/>
    <col min="10267" max="10505" width="10.6640625" style="722"/>
    <col min="10506" max="10506" width="13.1640625" style="722" customWidth="1"/>
    <col min="10507" max="10507" width="79" style="722" customWidth="1"/>
    <col min="10508" max="10508" width="3.83203125" style="722" customWidth="1"/>
    <col min="10509" max="10521" width="12.5" style="722" customWidth="1"/>
    <col min="10522" max="10522" width="8.5" style="722" customWidth="1"/>
    <col min="10523" max="10761" width="10.6640625" style="722"/>
    <col min="10762" max="10762" width="13.1640625" style="722" customWidth="1"/>
    <col min="10763" max="10763" width="79" style="722" customWidth="1"/>
    <col min="10764" max="10764" width="3.83203125" style="722" customWidth="1"/>
    <col min="10765" max="10777" width="12.5" style="722" customWidth="1"/>
    <col min="10778" max="10778" width="8.5" style="722" customWidth="1"/>
    <col min="10779" max="11017" width="10.6640625" style="722"/>
    <col min="11018" max="11018" width="13.1640625" style="722" customWidth="1"/>
    <col min="11019" max="11019" width="79" style="722" customWidth="1"/>
    <col min="11020" max="11020" width="3.83203125" style="722" customWidth="1"/>
    <col min="11021" max="11033" width="12.5" style="722" customWidth="1"/>
    <col min="11034" max="11034" width="8.5" style="722" customWidth="1"/>
    <col min="11035" max="11273" width="10.6640625" style="722"/>
    <col min="11274" max="11274" width="13.1640625" style="722" customWidth="1"/>
    <col min="11275" max="11275" width="79" style="722" customWidth="1"/>
    <col min="11276" max="11276" width="3.83203125" style="722" customWidth="1"/>
    <col min="11277" max="11289" width="12.5" style="722" customWidth="1"/>
    <col min="11290" max="11290" width="8.5" style="722" customWidth="1"/>
    <col min="11291" max="11529" width="10.6640625" style="722"/>
    <col min="11530" max="11530" width="13.1640625" style="722" customWidth="1"/>
    <col min="11531" max="11531" width="79" style="722" customWidth="1"/>
    <col min="11532" max="11532" width="3.83203125" style="722" customWidth="1"/>
    <col min="11533" max="11545" width="12.5" style="722" customWidth="1"/>
    <col min="11546" max="11546" width="8.5" style="722" customWidth="1"/>
    <col min="11547" max="11785" width="10.6640625" style="722"/>
    <col min="11786" max="11786" width="13.1640625" style="722" customWidth="1"/>
    <col min="11787" max="11787" width="79" style="722" customWidth="1"/>
    <col min="11788" max="11788" width="3.83203125" style="722" customWidth="1"/>
    <col min="11789" max="11801" width="12.5" style="722" customWidth="1"/>
    <col min="11802" max="11802" width="8.5" style="722" customWidth="1"/>
    <col min="11803" max="12041" width="10.6640625" style="722"/>
    <col min="12042" max="12042" width="13.1640625" style="722" customWidth="1"/>
    <col min="12043" max="12043" width="79" style="722" customWidth="1"/>
    <col min="12044" max="12044" width="3.83203125" style="722" customWidth="1"/>
    <col min="12045" max="12057" width="12.5" style="722" customWidth="1"/>
    <col min="12058" max="12058" width="8.5" style="722" customWidth="1"/>
    <col min="12059" max="12297" width="10.6640625" style="722"/>
    <col min="12298" max="12298" width="13.1640625" style="722" customWidth="1"/>
    <col min="12299" max="12299" width="79" style="722" customWidth="1"/>
    <col min="12300" max="12300" width="3.83203125" style="722" customWidth="1"/>
    <col min="12301" max="12313" width="12.5" style="722" customWidth="1"/>
    <col min="12314" max="12314" width="8.5" style="722" customWidth="1"/>
    <col min="12315" max="12553" width="10.6640625" style="722"/>
    <col min="12554" max="12554" width="13.1640625" style="722" customWidth="1"/>
    <col min="12555" max="12555" width="79" style="722" customWidth="1"/>
    <col min="12556" max="12556" width="3.83203125" style="722" customWidth="1"/>
    <col min="12557" max="12569" width="12.5" style="722" customWidth="1"/>
    <col min="12570" max="12570" width="8.5" style="722" customWidth="1"/>
    <col min="12571" max="12809" width="10.6640625" style="722"/>
    <col min="12810" max="12810" width="13.1640625" style="722" customWidth="1"/>
    <col min="12811" max="12811" width="79" style="722" customWidth="1"/>
    <col min="12812" max="12812" width="3.83203125" style="722" customWidth="1"/>
    <col min="12813" max="12825" width="12.5" style="722" customWidth="1"/>
    <col min="12826" max="12826" width="8.5" style="722" customWidth="1"/>
    <col min="12827" max="13065" width="10.6640625" style="722"/>
    <col min="13066" max="13066" width="13.1640625" style="722" customWidth="1"/>
    <col min="13067" max="13067" width="79" style="722" customWidth="1"/>
    <col min="13068" max="13068" width="3.83203125" style="722" customWidth="1"/>
    <col min="13069" max="13081" width="12.5" style="722" customWidth="1"/>
    <col min="13082" max="13082" width="8.5" style="722" customWidth="1"/>
    <col min="13083" max="13321" width="10.6640625" style="722"/>
    <col min="13322" max="13322" width="13.1640625" style="722" customWidth="1"/>
    <col min="13323" max="13323" width="79" style="722" customWidth="1"/>
    <col min="13324" max="13324" width="3.83203125" style="722" customWidth="1"/>
    <col min="13325" max="13337" width="12.5" style="722" customWidth="1"/>
    <col min="13338" max="13338" width="8.5" style="722" customWidth="1"/>
    <col min="13339" max="13577" width="10.6640625" style="722"/>
    <col min="13578" max="13578" width="13.1640625" style="722" customWidth="1"/>
    <col min="13579" max="13579" width="79" style="722" customWidth="1"/>
    <col min="13580" max="13580" width="3.83203125" style="722" customWidth="1"/>
    <col min="13581" max="13593" width="12.5" style="722" customWidth="1"/>
    <col min="13594" max="13594" width="8.5" style="722" customWidth="1"/>
    <col min="13595" max="13833" width="10.6640625" style="722"/>
    <col min="13834" max="13834" width="13.1640625" style="722" customWidth="1"/>
    <col min="13835" max="13835" width="79" style="722" customWidth="1"/>
    <col min="13836" max="13836" width="3.83203125" style="722" customWidth="1"/>
    <col min="13837" max="13849" width="12.5" style="722" customWidth="1"/>
    <col min="13850" max="13850" width="8.5" style="722" customWidth="1"/>
    <col min="13851" max="14089" width="10.6640625" style="722"/>
    <col min="14090" max="14090" width="13.1640625" style="722" customWidth="1"/>
    <col min="14091" max="14091" width="79" style="722" customWidth="1"/>
    <col min="14092" max="14092" width="3.83203125" style="722" customWidth="1"/>
    <col min="14093" max="14105" width="12.5" style="722" customWidth="1"/>
    <col min="14106" max="14106" width="8.5" style="722" customWidth="1"/>
    <col min="14107" max="14345" width="10.6640625" style="722"/>
    <col min="14346" max="14346" width="13.1640625" style="722" customWidth="1"/>
    <col min="14347" max="14347" width="79" style="722" customWidth="1"/>
    <col min="14348" max="14348" width="3.83203125" style="722" customWidth="1"/>
    <col min="14349" max="14361" width="12.5" style="722" customWidth="1"/>
    <col min="14362" max="14362" width="8.5" style="722" customWidth="1"/>
    <col min="14363" max="14601" width="10.6640625" style="722"/>
    <col min="14602" max="14602" width="13.1640625" style="722" customWidth="1"/>
    <col min="14603" max="14603" width="79" style="722" customWidth="1"/>
    <col min="14604" max="14604" width="3.83203125" style="722" customWidth="1"/>
    <col min="14605" max="14617" width="12.5" style="722" customWidth="1"/>
    <col min="14618" max="14618" width="8.5" style="722" customWidth="1"/>
    <col min="14619" max="14857" width="10.6640625" style="722"/>
    <col min="14858" max="14858" width="13.1640625" style="722" customWidth="1"/>
    <col min="14859" max="14859" width="79" style="722" customWidth="1"/>
    <col min="14860" max="14860" width="3.83203125" style="722" customWidth="1"/>
    <col min="14861" max="14873" width="12.5" style="722" customWidth="1"/>
    <col min="14874" max="14874" width="8.5" style="722" customWidth="1"/>
    <col min="14875" max="15113" width="10.6640625" style="722"/>
    <col min="15114" max="15114" width="13.1640625" style="722" customWidth="1"/>
    <col min="15115" max="15115" width="79" style="722" customWidth="1"/>
    <col min="15116" max="15116" width="3.83203125" style="722" customWidth="1"/>
    <col min="15117" max="15129" width="12.5" style="722" customWidth="1"/>
    <col min="15130" max="15130" width="8.5" style="722" customWidth="1"/>
    <col min="15131" max="15369" width="10.6640625" style="722"/>
    <col min="15370" max="15370" width="13.1640625" style="722" customWidth="1"/>
    <col min="15371" max="15371" width="79" style="722" customWidth="1"/>
    <col min="15372" max="15372" width="3.83203125" style="722" customWidth="1"/>
    <col min="15373" max="15385" width="12.5" style="722" customWidth="1"/>
    <col min="15386" max="15386" width="8.5" style="722" customWidth="1"/>
    <col min="15387" max="15625" width="10.6640625" style="722"/>
    <col min="15626" max="15626" width="13.1640625" style="722" customWidth="1"/>
    <col min="15627" max="15627" width="79" style="722" customWidth="1"/>
    <col min="15628" max="15628" width="3.83203125" style="722" customWidth="1"/>
    <col min="15629" max="15641" width="12.5" style="722" customWidth="1"/>
    <col min="15642" max="15642" width="8.5" style="722" customWidth="1"/>
    <col min="15643" max="15881" width="10.6640625" style="722"/>
    <col min="15882" max="15882" width="13.1640625" style="722" customWidth="1"/>
    <col min="15883" max="15883" width="79" style="722" customWidth="1"/>
    <col min="15884" max="15884" width="3.83203125" style="722" customWidth="1"/>
    <col min="15885" max="15897" width="12.5" style="722" customWidth="1"/>
    <col min="15898" max="15898" width="8.5" style="722" customWidth="1"/>
    <col min="15899" max="16137" width="10.6640625" style="722"/>
    <col min="16138" max="16138" width="13.1640625" style="722" customWidth="1"/>
    <col min="16139" max="16139" width="79" style="722" customWidth="1"/>
    <col min="16140" max="16140" width="3.83203125" style="722" customWidth="1"/>
    <col min="16141" max="16153" width="12.5" style="722" customWidth="1"/>
    <col min="16154" max="16154" width="8.5" style="722" customWidth="1"/>
    <col min="16155" max="16384" width="10.6640625" style="722"/>
  </cols>
  <sheetData>
    <row r="1" spans="1:30" x14ac:dyDescent="0.2">
      <c r="A1" s="717"/>
      <c r="B1" s="718"/>
      <c r="C1" s="719"/>
      <c r="D1" s="719"/>
      <c r="E1" s="719"/>
      <c r="F1" s="719"/>
      <c r="G1" s="719"/>
      <c r="H1" s="719"/>
      <c r="I1" s="719"/>
      <c r="J1" s="719"/>
      <c r="K1" s="719"/>
      <c r="L1" s="719"/>
      <c r="M1" s="719"/>
      <c r="N1" s="719"/>
      <c r="O1" s="719"/>
      <c r="P1" s="719"/>
      <c r="Q1" s="719"/>
      <c r="R1" s="719"/>
      <c r="S1" s="719"/>
      <c r="T1" s="719"/>
      <c r="U1" s="719"/>
      <c r="V1" s="719"/>
      <c r="W1" s="719"/>
      <c r="X1" s="719"/>
      <c r="Y1" s="719"/>
      <c r="Z1" s="720"/>
      <c r="AA1" s="721"/>
    </row>
    <row r="2" spans="1:30" x14ac:dyDescent="0.2">
      <c r="A2" s="723"/>
      <c r="B2" s="724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725"/>
      <c r="P2" s="725"/>
      <c r="Q2" s="725"/>
      <c r="R2" s="725"/>
      <c r="S2" s="725"/>
      <c r="T2" s="725"/>
      <c r="U2" s="725"/>
      <c r="V2" s="725"/>
      <c r="W2" s="725"/>
      <c r="X2" s="725"/>
      <c r="Y2" s="725"/>
      <c r="Z2" s="726"/>
      <c r="AA2" s="727"/>
    </row>
    <row r="3" spans="1:30" ht="54" customHeight="1" thickBot="1" x14ac:dyDescent="0.25">
      <c r="A3" s="728"/>
      <c r="B3" s="729"/>
      <c r="C3" s="730" t="s">
        <v>1177</v>
      </c>
      <c r="D3" s="730"/>
      <c r="E3" s="730"/>
      <c r="F3" s="730"/>
      <c r="G3" s="730"/>
      <c r="H3" s="730"/>
      <c r="I3" s="730"/>
      <c r="J3" s="731"/>
      <c r="K3" s="732" t="s">
        <v>1157</v>
      </c>
      <c r="L3" s="731"/>
      <c r="M3" s="731"/>
      <c r="N3" s="731"/>
      <c r="O3" s="731"/>
      <c r="P3" s="731"/>
      <c r="Q3" s="731"/>
      <c r="R3" s="731"/>
      <c r="S3" s="731"/>
      <c r="T3" s="731"/>
      <c r="U3" s="731"/>
      <c r="V3" s="731"/>
      <c r="W3" s="731"/>
      <c r="X3" s="731"/>
      <c r="Y3" s="731"/>
      <c r="Z3" s="733"/>
      <c r="AA3" s="734"/>
    </row>
    <row r="4" spans="1:30" x14ac:dyDescent="0.2">
      <c r="A4" s="735"/>
      <c r="B4" s="736" t="s">
        <v>190</v>
      </c>
      <c r="C4" s="737" t="s">
        <v>1147</v>
      </c>
      <c r="D4" s="738"/>
      <c r="E4" s="738"/>
      <c r="F4" s="738"/>
      <c r="G4" s="738"/>
      <c r="H4" s="738"/>
      <c r="I4" s="739"/>
      <c r="J4" s="740" t="s">
        <v>1056</v>
      </c>
      <c r="K4" s="741"/>
      <c r="L4" s="740" t="s">
        <v>1057</v>
      </c>
      <c r="M4" s="741"/>
      <c r="N4" s="742" t="s">
        <v>1058</v>
      </c>
      <c r="O4" s="743"/>
      <c r="P4" s="744"/>
      <c r="Q4" s="745"/>
      <c r="R4" s="745"/>
      <c r="S4" s="745"/>
      <c r="T4" s="745"/>
      <c r="U4" s="745"/>
      <c r="V4" s="745"/>
      <c r="W4" s="745"/>
      <c r="X4" s="745"/>
      <c r="Y4" s="746"/>
      <c r="Z4" s="747">
        <f>IF(Y6=0,0,Y4/Y6)</f>
        <v>0</v>
      </c>
    </row>
    <row r="5" spans="1:30" ht="15" customHeight="1" thickBot="1" x14ac:dyDescent="0.25">
      <c r="A5" s="735"/>
      <c r="B5" s="748" t="s">
        <v>192</v>
      </c>
      <c r="C5" s="749" t="s">
        <v>1166</v>
      </c>
      <c r="D5" s="750"/>
      <c r="E5" s="750"/>
      <c r="F5" s="750"/>
      <c r="G5" s="750"/>
      <c r="H5" s="750"/>
      <c r="I5" s="751"/>
      <c r="J5" s="752" t="s">
        <v>1059</v>
      </c>
      <c r="K5" s="753">
        <v>45793</v>
      </c>
      <c r="L5" s="752" t="s">
        <v>1060</v>
      </c>
      <c r="M5" s="754">
        <v>45</v>
      </c>
      <c r="N5" s="755" t="s">
        <v>1058</v>
      </c>
      <c r="O5" s="756">
        <f>K5+M5+10</f>
        <v>45848</v>
      </c>
      <c r="P5" s="757"/>
      <c r="Q5" s="758"/>
      <c r="R5" s="758"/>
      <c r="S5" s="758"/>
      <c r="T5" s="758"/>
      <c r="U5" s="758"/>
      <c r="V5" s="758"/>
      <c r="W5" s="759"/>
      <c r="X5" s="758"/>
      <c r="Y5" s="760"/>
      <c r="Z5" s="761">
        <f>IF(Y5=0,0,1-Z4)</f>
        <v>0</v>
      </c>
    </row>
    <row r="6" spans="1:30" ht="30.75" customHeight="1" thickBot="1" x14ac:dyDescent="0.25">
      <c r="A6" s="735"/>
      <c r="B6" s="762" t="s">
        <v>1062</v>
      </c>
      <c r="C6" s="763">
        <v>6000</v>
      </c>
      <c r="D6" s="764"/>
      <c r="E6" s="765" t="s">
        <v>1063</v>
      </c>
      <c r="F6" s="766"/>
      <c r="G6" s="766"/>
      <c r="H6" s="766"/>
      <c r="I6" s="766"/>
      <c r="J6" s="766"/>
      <c r="K6" s="766"/>
      <c r="L6" s="766"/>
      <c r="M6" s="766"/>
      <c r="N6" s="766"/>
      <c r="O6" s="766"/>
      <c r="P6" s="767" t="s">
        <v>1064</v>
      </c>
      <c r="Q6" s="768"/>
      <c r="R6" s="768"/>
      <c r="S6" s="768"/>
      <c r="T6" s="768"/>
      <c r="U6" s="768"/>
      <c r="V6" s="768"/>
      <c r="W6" s="768"/>
      <c r="X6" s="768"/>
      <c r="Y6" s="769">
        <f>SUM(Y4:Y5)</f>
        <v>0</v>
      </c>
      <c r="Z6" s="770">
        <f>SUM(Z4:Z5)</f>
        <v>0</v>
      </c>
    </row>
    <row r="7" spans="1:30" ht="12.75" customHeight="1" thickBot="1" x14ac:dyDescent="0.25">
      <c r="A7" s="735"/>
      <c r="B7" s="771" t="s">
        <v>1065</v>
      </c>
      <c r="C7" s="772" t="s">
        <v>1066</v>
      </c>
      <c r="D7" s="773"/>
      <c r="E7" s="774" t="s">
        <v>77</v>
      </c>
      <c r="F7" s="775" t="s">
        <v>1067</v>
      </c>
      <c r="G7" s="776"/>
      <c r="H7" s="776"/>
      <c r="I7" s="776"/>
      <c r="J7" s="776"/>
      <c r="K7" s="776"/>
      <c r="L7" s="776"/>
      <c r="M7" s="777"/>
      <c r="N7" s="777"/>
      <c r="O7" s="777"/>
      <c r="P7" s="778"/>
      <c r="Q7" s="779"/>
      <c r="R7" s="779"/>
      <c r="S7" s="779"/>
      <c r="T7" s="779"/>
      <c r="U7" s="779"/>
      <c r="V7" s="779"/>
      <c r="W7" s="780"/>
      <c r="X7" s="781"/>
      <c r="Y7" s="782" t="s">
        <v>572</v>
      </c>
      <c r="Z7" s="783" t="s">
        <v>1068</v>
      </c>
      <c r="AC7" s="722" t="s">
        <v>1069</v>
      </c>
      <c r="AD7" s="784" t="e">
        <f>IF(Y6=#REF!,"OK","erro")</f>
        <v>#REF!</v>
      </c>
    </row>
    <row r="8" spans="1:30" ht="20.25" customHeight="1" thickBot="1" x14ac:dyDescent="0.25">
      <c r="A8" s="735"/>
      <c r="B8" s="785" t="s">
        <v>1070</v>
      </c>
      <c r="C8" s="786"/>
      <c r="D8" s="787"/>
      <c r="E8" s="788">
        <v>18</v>
      </c>
      <c r="F8" s="789">
        <f>IF(E8=0,0,1)</f>
        <v>1</v>
      </c>
      <c r="G8" s="789">
        <f>IF($E$8&lt;2,0,2)</f>
        <v>2</v>
      </c>
      <c r="H8" s="789">
        <f>IF($E$8&lt;3,0,3)</f>
        <v>3</v>
      </c>
      <c r="I8" s="789">
        <f>IF($E$8&lt;4,0,4)</f>
        <v>4</v>
      </c>
      <c r="J8" s="789">
        <v>5</v>
      </c>
      <c r="K8" s="789">
        <v>6</v>
      </c>
      <c r="L8" s="789">
        <v>7</v>
      </c>
      <c r="M8" s="789">
        <v>8</v>
      </c>
      <c r="N8" s="789">
        <v>9</v>
      </c>
      <c r="O8" s="789">
        <v>10</v>
      </c>
      <c r="P8" s="789">
        <v>11</v>
      </c>
      <c r="Q8" s="789">
        <v>12</v>
      </c>
      <c r="R8" s="790">
        <v>13</v>
      </c>
      <c r="S8" s="790">
        <v>14</v>
      </c>
      <c r="T8" s="790">
        <v>15</v>
      </c>
      <c r="U8" s="790">
        <v>16</v>
      </c>
      <c r="V8" s="790">
        <v>17</v>
      </c>
      <c r="W8" s="790">
        <v>18</v>
      </c>
      <c r="X8" s="791"/>
      <c r="Y8" s="792" t="s">
        <v>1071</v>
      </c>
      <c r="Z8" s="793" t="s">
        <v>572</v>
      </c>
    </row>
    <row r="9" spans="1:30" ht="22.5" customHeight="1" thickTop="1" thickBot="1" x14ac:dyDescent="0.25">
      <c r="A9" s="735"/>
      <c r="B9" s="785"/>
      <c r="C9" s="786" t="s">
        <v>1072</v>
      </c>
      <c r="D9" s="787"/>
      <c r="E9" s="794"/>
      <c r="F9" s="795">
        <f>IF(E8=0,0,O5)</f>
        <v>45848</v>
      </c>
      <c r="G9" s="795">
        <f>IF(G8=0,0,F10+1)</f>
        <v>45879</v>
      </c>
      <c r="H9" s="795">
        <f>IF(H8=0,0,G10+1)</f>
        <v>45910</v>
      </c>
      <c r="I9" s="795">
        <f>IF(I8=0,0,H10+1)</f>
        <v>45941</v>
      </c>
      <c r="J9" s="795">
        <f>IF(J8=0,0,I10+1)</f>
        <v>45972</v>
      </c>
      <c r="K9" s="795">
        <f t="shared" ref="K9:O9" si="0">IF(K8=0,0,J10+1)</f>
        <v>46003</v>
      </c>
      <c r="L9" s="795">
        <f t="shared" si="0"/>
        <v>46034</v>
      </c>
      <c r="M9" s="795">
        <f t="shared" si="0"/>
        <v>46065</v>
      </c>
      <c r="N9" s="795">
        <f t="shared" si="0"/>
        <v>46096</v>
      </c>
      <c r="O9" s="795">
        <f t="shared" si="0"/>
        <v>46127</v>
      </c>
      <c r="P9" s="795">
        <f>IF(P8=0,0,O10+1)</f>
        <v>46158</v>
      </c>
      <c r="Q9" s="795">
        <f>IF(Q8=0,0,P10+1)</f>
        <v>46189</v>
      </c>
      <c r="R9" s="795">
        <f t="shared" ref="R9:W9" si="1">IF(R8=0,0,Q10+1)</f>
        <v>46220</v>
      </c>
      <c r="S9" s="795">
        <f t="shared" si="1"/>
        <v>46251</v>
      </c>
      <c r="T9" s="795">
        <f t="shared" si="1"/>
        <v>46282</v>
      </c>
      <c r="U9" s="795">
        <f t="shared" si="1"/>
        <v>46313</v>
      </c>
      <c r="V9" s="795">
        <f t="shared" si="1"/>
        <v>46344</v>
      </c>
      <c r="W9" s="795">
        <f t="shared" si="1"/>
        <v>46375</v>
      </c>
      <c r="X9" s="796"/>
      <c r="Y9" s="792"/>
      <c r="Z9" s="793"/>
    </row>
    <row r="10" spans="1:30" ht="20.25" customHeight="1" thickTop="1" thickBot="1" x14ac:dyDescent="0.25">
      <c r="A10" s="735"/>
      <c r="B10" s="785"/>
      <c r="C10" s="786" t="s">
        <v>1073</v>
      </c>
      <c r="D10" s="787"/>
      <c r="E10" s="794"/>
      <c r="F10" s="795">
        <f>IF(E8=0,0,F9+30)</f>
        <v>45878</v>
      </c>
      <c r="G10" s="795">
        <f>IF(G8=0,0,G9+30)</f>
        <v>45909</v>
      </c>
      <c r="H10" s="795">
        <f>IF(H8=0,0,H9+30)</f>
        <v>45940</v>
      </c>
      <c r="I10" s="795">
        <f t="shared" ref="I10" si="2">IF(I8=0,0,I9+30)</f>
        <v>45971</v>
      </c>
      <c r="J10" s="795">
        <f>IF(J8=0,0,J9+30)</f>
        <v>46002</v>
      </c>
      <c r="K10" s="795">
        <f t="shared" ref="K10:W10" si="3">IF(K8=0,0,K9+30)</f>
        <v>46033</v>
      </c>
      <c r="L10" s="795">
        <f t="shared" si="3"/>
        <v>46064</v>
      </c>
      <c r="M10" s="795">
        <f t="shared" si="3"/>
        <v>46095</v>
      </c>
      <c r="N10" s="795">
        <f t="shared" si="3"/>
        <v>46126</v>
      </c>
      <c r="O10" s="795">
        <f t="shared" si="3"/>
        <v>46157</v>
      </c>
      <c r="P10" s="795">
        <f t="shared" si="3"/>
        <v>46188</v>
      </c>
      <c r="Q10" s="795">
        <f t="shared" ref="Q10:V10" si="4">IF(Q8=0,0,Q9+30)</f>
        <v>46219</v>
      </c>
      <c r="R10" s="797">
        <f t="shared" si="4"/>
        <v>46250</v>
      </c>
      <c r="S10" s="797">
        <f t="shared" si="4"/>
        <v>46281</v>
      </c>
      <c r="T10" s="797">
        <f t="shared" si="4"/>
        <v>46312</v>
      </c>
      <c r="U10" s="797">
        <f t="shared" si="4"/>
        <v>46343</v>
      </c>
      <c r="V10" s="797">
        <f t="shared" si="4"/>
        <v>46374</v>
      </c>
      <c r="W10" s="797">
        <f t="shared" si="3"/>
        <v>46405</v>
      </c>
      <c r="X10" s="796"/>
      <c r="Y10" s="792"/>
      <c r="Z10" s="793"/>
    </row>
    <row r="11" spans="1:30" ht="12.75" thickTop="1" x14ac:dyDescent="0.2">
      <c r="A11" s="735" t="str">
        <f>CONCATENATE($E$8,"|",B11)</f>
        <v>18|1</v>
      </c>
      <c r="B11" s="798">
        <v>1</v>
      </c>
      <c r="C11" s="799" t="s">
        <v>520</v>
      </c>
      <c r="D11" s="800"/>
      <c r="E11" s="801">
        <v>1</v>
      </c>
      <c r="F11" s="802">
        <v>100</v>
      </c>
      <c r="G11" s="802"/>
      <c r="H11" s="802"/>
      <c r="I11" s="802"/>
      <c r="J11" s="802"/>
      <c r="K11" s="802"/>
      <c r="L11" s="802"/>
      <c r="M11" s="802"/>
      <c r="N11" s="802"/>
      <c r="O11" s="802"/>
      <c r="P11" s="802"/>
      <c r="Q11" s="802"/>
      <c r="R11" s="802"/>
      <c r="S11" s="802"/>
      <c r="T11" s="802"/>
      <c r="U11" s="802"/>
      <c r="V11" s="802"/>
      <c r="W11" s="802"/>
      <c r="X11" s="803"/>
      <c r="Y11" s="804">
        <f>'orc DER out 2019'!P15</f>
        <v>2768.91</v>
      </c>
      <c r="Z11" s="805">
        <f>IF($Y$15=0,0,(Y11/$Y$15)*100)</f>
        <v>0.48906554146967257</v>
      </c>
      <c r="AC11" s="735">
        <f>SUM(F11:W11)</f>
        <v>100</v>
      </c>
    </row>
    <row r="12" spans="1:30" x14ac:dyDescent="0.2">
      <c r="A12" s="735" t="str">
        <f>CONCATENATE($E$8,"|",B12)</f>
        <v>18|2</v>
      </c>
      <c r="B12" s="806" t="s">
        <v>197</v>
      </c>
      <c r="C12" s="799" t="s">
        <v>1153</v>
      </c>
      <c r="D12" s="800"/>
      <c r="E12" s="801">
        <v>2</v>
      </c>
      <c r="F12" s="802">
        <v>5.55</v>
      </c>
      <c r="G12" s="802">
        <v>5.55</v>
      </c>
      <c r="H12" s="802">
        <v>5.55</v>
      </c>
      <c r="I12" s="802">
        <v>5.55</v>
      </c>
      <c r="J12" s="802">
        <v>5.55</v>
      </c>
      <c r="K12" s="802">
        <v>5.55</v>
      </c>
      <c r="L12" s="802">
        <v>5.55</v>
      </c>
      <c r="M12" s="802">
        <v>5.55</v>
      </c>
      <c r="N12" s="802">
        <v>5.56</v>
      </c>
      <c r="O12" s="802">
        <v>5.56</v>
      </c>
      <c r="P12" s="802">
        <v>5.56</v>
      </c>
      <c r="Q12" s="802">
        <v>5.56</v>
      </c>
      <c r="R12" s="802">
        <v>5.56</v>
      </c>
      <c r="S12" s="802">
        <v>5.56</v>
      </c>
      <c r="T12" s="802">
        <v>5.56</v>
      </c>
      <c r="U12" s="802">
        <v>5.56</v>
      </c>
      <c r="V12" s="802">
        <v>5.56</v>
      </c>
      <c r="W12" s="802">
        <v>5.56</v>
      </c>
      <c r="X12" s="803">
        <f>SUM(F12:W12)</f>
        <v>100.00000000000001</v>
      </c>
      <c r="Y12" s="804">
        <f>'orc DER out 2019'!P64</f>
        <v>563394.46822581603</v>
      </c>
      <c r="Z12" s="805">
        <f>IF($Y$15=0,0,(Y12/$Y$15)*100)</f>
        <v>99.510934145160718</v>
      </c>
      <c r="AC12" s="735">
        <f>SUM(F12:W12)</f>
        <v>100.00000000000001</v>
      </c>
    </row>
    <row r="13" spans="1:30" x14ac:dyDescent="0.2">
      <c r="A13" s="735" t="str">
        <f>CONCATENATE($E$8,"|",B13)</f>
        <v>18|</v>
      </c>
      <c r="B13" s="806"/>
      <c r="C13" s="799"/>
      <c r="D13" s="800"/>
      <c r="E13" s="801">
        <v>3</v>
      </c>
      <c r="F13" s="802"/>
      <c r="G13" s="802"/>
      <c r="H13" s="802"/>
      <c r="I13" s="802"/>
      <c r="J13" s="802"/>
      <c r="K13" s="802"/>
      <c r="L13" s="802"/>
      <c r="M13" s="802"/>
      <c r="N13" s="802"/>
      <c r="O13" s="802"/>
      <c r="P13" s="802"/>
      <c r="Q13" s="807"/>
      <c r="R13" s="807"/>
      <c r="S13" s="807"/>
      <c r="T13" s="803"/>
      <c r="U13" s="803"/>
      <c r="V13" s="803"/>
      <c r="W13" s="808"/>
      <c r="X13" s="803"/>
      <c r="Y13" s="804"/>
      <c r="Z13" s="805"/>
      <c r="AC13" s="735">
        <f>SUM(F13:W13)</f>
        <v>0</v>
      </c>
    </row>
    <row r="14" spans="1:30" ht="12.75" thickBot="1" x14ac:dyDescent="0.25">
      <c r="A14" s="735"/>
      <c r="B14" s="809"/>
      <c r="C14" s="810"/>
      <c r="D14" s="810"/>
      <c r="E14" s="810"/>
      <c r="F14" s="810"/>
      <c r="G14" s="810"/>
      <c r="H14" s="810"/>
      <c r="I14" s="810"/>
      <c r="J14" s="810"/>
      <c r="K14" s="810"/>
      <c r="L14" s="810"/>
      <c r="M14" s="810"/>
      <c r="N14" s="810"/>
      <c r="O14" s="810"/>
      <c r="P14" s="810"/>
      <c r="Q14" s="810"/>
      <c r="R14" s="810"/>
      <c r="S14" s="810"/>
      <c r="T14" s="810"/>
      <c r="U14" s="810"/>
      <c r="V14" s="810"/>
      <c r="W14" s="810"/>
      <c r="X14" s="810"/>
      <c r="Y14" s="811"/>
      <c r="Z14" s="812"/>
    </row>
    <row r="15" spans="1:30" ht="13.5" thickTop="1" thickBot="1" x14ac:dyDescent="0.25">
      <c r="A15" s="735"/>
      <c r="B15" s="813"/>
      <c r="C15" s="814"/>
      <c r="D15" s="814" t="s">
        <v>1074</v>
      </c>
      <c r="E15" s="815"/>
      <c r="F15" s="816"/>
      <c r="G15" s="816"/>
      <c r="H15" s="816"/>
      <c r="I15" s="816"/>
      <c r="J15" s="816"/>
      <c r="K15" s="816"/>
      <c r="L15" s="816"/>
      <c r="M15" s="816"/>
      <c r="N15" s="816"/>
      <c r="O15" s="816"/>
      <c r="P15" s="816"/>
      <c r="Q15" s="816"/>
      <c r="R15" s="816"/>
      <c r="S15" s="816"/>
      <c r="T15" s="816"/>
      <c r="U15" s="816"/>
      <c r="V15" s="816"/>
      <c r="W15" s="816"/>
      <c r="X15" s="816"/>
      <c r="Y15" s="817">
        <f>ROUNDUP(Y11+Y12,2)</f>
        <v>566163.38</v>
      </c>
      <c r="Z15" s="818">
        <f>SUM(Z11:Z13)</f>
        <v>99.999999686630389</v>
      </c>
    </row>
    <row r="16" spans="1:30" ht="15" customHeight="1" thickBot="1" x14ac:dyDescent="0.25">
      <c r="A16" s="735"/>
      <c r="B16" s="819" t="s">
        <v>1107</v>
      </c>
      <c r="C16" s="820" t="s">
        <v>1151</v>
      </c>
      <c r="D16" s="821"/>
      <c r="E16" s="822"/>
      <c r="F16" s="823" t="s">
        <v>1108</v>
      </c>
      <c r="G16" s="824"/>
      <c r="H16" s="824"/>
      <c r="I16" s="824"/>
      <c r="J16" s="824"/>
      <c r="K16" s="824"/>
      <c r="L16" s="824"/>
      <c r="M16" s="824"/>
      <c r="N16" s="824"/>
      <c r="O16" s="824"/>
      <c r="P16" s="824"/>
      <c r="Q16" s="824"/>
      <c r="R16" s="824"/>
      <c r="S16" s="824"/>
      <c r="T16" s="824"/>
      <c r="U16" s="824"/>
      <c r="V16" s="824"/>
      <c r="W16" s="823" t="s">
        <v>1110</v>
      </c>
      <c r="X16" s="825"/>
      <c r="Y16" s="825"/>
      <c r="Z16" s="826"/>
    </row>
    <row r="17" spans="1:26" ht="39" customHeight="1" thickBot="1" x14ac:dyDescent="0.25">
      <c r="A17" s="735"/>
      <c r="B17" s="827"/>
      <c r="C17" s="828" t="s">
        <v>1158</v>
      </c>
      <c r="D17" s="829"/>
      <c r="E17" s="830"/>
      <c r="F17" s="830"/>
      <c r="G17" s="831" t="s">
        <v>1111</v>
      </c>
      <c r="H17" s="830"/>
      <c r="I17" s="832"/>
      <c r="J17" s="833"/>
      <c r="K17" s="833"/>
      <c r="L17" s="833"/>
      <c r="M17" s="833"/>
      <c r="N17" s="833"/>
      <c r="O17" s="833"/>
      <c r="P17" s="833"/>
      <c r="Q17" s="833"/>
      <c r="R17" s="833"/>
      <c r="S17" s="833"/>
      <c r="T17" s="833"/>
      <c r="U17" s="833"/>
      <c r="V17" s="833"/>
      <c r="W17" s="834"/>
      <c r="X17" s="835">
        <v>45468</v>
      </c>
      <c r="Y17" s="836"/>
      <c r="Z17" s="837"/>
    </row>
  </sheetData>
  <mergeCells count="4">
    <mergeCell ref="C3:I3"/>
    <mergeCell ref="C5:I5"/>
    <mergeCell ref="C4:I4"/>
    <mergeCell ref="B1:Z2"/>
  </mergeCells>
  <pageMargins left="0.25" right="0.25" top="0.75" bottom="0.75" header="0.3" footer="0.3"/>
  <pageSetup paperSize="9" scale="60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showGridLines="0" showZeros="0" zoomScaleNormal="100" zoomScaleSheetLayoutView="100" workbookViewId="0">
      <selection activeCell="E35" sqref="E35"/>
    </sheetView>
  </sheetViews>
  <sheetFormatPr defaultColWidth="12" defaultRowHeight="12.75" x14ac:dyDescent="0.2"/>
  <cols>
    <col min="1" max="1" width="18.6640625" style="243" customWidth="1"/>
    <col min="2" max="2" width="58.5" style="243" customWidth="1"/>
    <col min="3" max="3" width="18.1640625" style="239" customWidth="1"/>
    <col min="4" max="4" width="15.6640625" style="239" customWidth="1"/>
    <col min="5" max="6" width="24.83203125" style="239" bestFit="1" customWidth="1"/>
    <col min="7" max="7" width="14.5" style="239" customWidth="1"/>
    <col min="8" max="16384" width="12" style="12"/>
  </cols>
  <sheetData>
    <row r="1" spans="1:7" s="10" customFormat="1" ht="25.15" customHeight="1" thickBot="1" x14ac:dyDescent="0.25">
      <c r="A1" s="39" t="s">
        <v>1139</v>
      </c>
      <c r="B1" s="7"/>
      <c r="C1" s="8"/>
      <c r="D1" s="8"/>
      <c r="E1" s="8"/>
      <c r="F1" s="9"/>
      <c r="G1" s="207"/>
    </row>
    <row r="2" spans="1:7" s="10" customFormat="1" ht="13.9" customHeight="1" x14ac:dyDescent="0.2">
      <c r="A2" s="208" t="s">
        <v>190</v>
      </c>
      <c r="B2" s="209" t="s">
        <v>1147</v>
      </c>
      <c r="C2" s="210"/>
      <c r="D2" s="211"/>
      <c r="E2" s="212" t="s">
        <v>191</v>
      </c>
      <c r="F2" s="213"/>
      <c r="G2" s="207"/>
    </row>
    <row r="3" spans="1:7" s="10" customFormat="1" ht="13.9" customHeight="1" thickBot="1" x14ac:dyDescent="0.25">
      <c r="A3" s="214" t="s">
        <v>1019</v>
      </c>
      <c r="B3" s="215" t="s">
        <v>1148</v>
      </c>
      <c r="C3" s="216"/>
      <c r="D3" s="216"/>
      <c r="E3" s="217" t="s">
        <v>193</v>
      </c>
      <c r="F3" s="218"/>
      <c r="G3" s="207"/>
    </row>
    <row r="4" spans="1:7" ht="26.25" thickBot="1" x14ac:dyDescent="0.25">
      <c r="A4" s="219"/>
      <c r="B4" s="220"/>
      <c r="C4" s="221"/>
      <c r="D4" s="221"/>
      <c r="E4" s="11"/>
      <c r="F4" s="4" t="s">
        <v>189</v>
      </c>
      <c r="G4" s="222" t="s">
        <v>1119</v>
      </c>
    </row>
    <row r="5" spans="1:7" ht="13.5" thickBot="1" x14ac:dyDescent="0.25">
      <c r="A5" s="223">
        <v>1</v>
      </c>
      <c r="B5" s="224" t="s">
        <v>520</v>
      </c>
      <c r="C5" s="225"/>
      <c r="D5" s="225"/>
      <c r="E5" s="226"/>
      <c r="F5" s="227">
        <f>'orc DER out 2019'!P15</f>
        <v>2768.91</v>
      </c>
      <c r="G5" s="228" t="e">
        <f t="shared" ref="G5:G15" si="0">IF(F5=0,0,ROUND(F5/$F$17,4))</f>
        <v>#REF!</v>
      </c>
    </row>
    <row r="6" spans="1:7" ht="13.5" thickBot="1" x14ac:dyDescent="0.25">
      <c r="A6" s="229" t="s">
        <v>197</v>
      </c>
      <c r="B6" s="230" t="s">
        <v>516</v>
      </c>
      <c r="C6" s="231"/>
      <c r="D6" s="231"/>
      <c r="E6" s="232"/>
      <c r="F6" s="227">
        <f>'orc DER out 2019'!P64</f>
        <v>563394.46822581603</v>
      </c>
      <c r="G6" s="228" t="e">
        <f t="shared" si="0"/>
        <v>#REF!</v>
      </c>
    </row>
    <row r="7" spans="1:7" ht="13.5" thickBot="1" x14ac:dyDescent="0.25">
      <c r="A7" s="229" t="s">
        <v>215</v>
      </c>
      <c r="B7" s="230" t="s">
        <v>522</v>
      </c>
      <c r="C7" s="231"/>
      <c r="D7" s="231"/>
      <c r="E7" s="232"/>
      <c r="F7" s="227" t="e">
        <f>'orc DER out 2019'!#REF!</f>
        <v>#REF!</v>
      </c>
      <c r="G7" s="228" t="e">
        <f t="shared" si="0"/>
        <v>#REF!</v>
      </c>
    </row>
    <row r="8" spans="1:7" ht="13.5" thickBot="1" x14ac:dyDescent="0.25">
      <c r="A8" s="229" t="s">
        <v>232</v>
      </c>
      <c r="B8" s="233" t="s">
        <v>517</v>
      </c>
      <c r="C8" s="234"/>
      <c r="D8" s="234"/>
      <c r="E8" s="232"/>
      <c r="F8" s="227" t="e">
        <f>'orc DER out 2019'!#REF!</f>
        <v>#REF!</v>
      </c>
      <c r="G8" s="228" t="e">
        <f t="shared" si="0"/>
        <v>#REF!</v>
      </c>
    </row>
    <row r="9" spans="1:7" ht="13.5" thickBot="1" x14ac:dyDescent="0.25">
      <c r="A9" s="229" t="s">
        <v>196</v>
      </c>
      <c r="B9" s="230" t="s">
        <v>518</v>
      </c>
      <c r="C9" s="231"/>
      <c r="D9" s="231"/>
      <c r="E9" s="232"/>
      <c r="F9" s="227" t="e">
        <f>'orc DER out 2019'!#REF!</f>
        <v>#REF!</v>
      </c>
      <c r="G9" s="228" t="e">
        <f t="shared" si="0"/>
        <v>#REF!</v>
      </c>
    </row>
    <row r="10" spans="1:7" ht="13.5" thickBot="1" x14ac:dyDescent="0.25">
      <c r="A10" s="229" t="s">
        <v>234</v>
      </c>
      <c r="B10" s="230" t="s">
        <v>524</v>
      </c>
      <c r="C10" s="231"/>
      <c r="D10" s="231"/>
      <c r="E10" s="232"/>
      <c r="F10" s="227" t="e">
        <f>'orc DER out 2019'!#REF!</f>
        <v>#REF!</v>
      </c>
      <c r="G10" s="228" t="e">
        <f t="shared" si="0"/>
        <v>#REF!</v>
      </c>
    </row>
    <row r="11" spans="1:7" ht="13.5" thickBot="1" x14ac:dyDescent="0.25">
      <c r="A11" s="229" t="s">
        <v>498</v>
      </c>
      <c r="B11" s="235" t="s">
        <v>525</v>
      </c>
      <c r="C11" s="236"/>
      <c r="D11" s="236"/>
      <c r="E11" s="232"/>
      <c r="F11" s="227" t="e">
        <f>'orc DER out 2019'!#REF!</f>
        <v>#REF!</v>
      </c>
      <c r="G11" s="228" t="e">
        <f t="shared" si="0"/>
        <v>#REF!</v>
      </c>
    </row>
    <row r="12" spans="1:7" ht="13.5" thickBot="1" x14ac:dyDescent="0.25">
      <c r="A12" s="229" t="s">
        <v>367</v>
      </c>
      <c r="B12" s="235" t="s">
        <v>527</v>
      </c>
      <c r="C12" s="236"/>
      <c r="D12" s="236"/>
      <c r="E12" s="232"/>
      <c r="F12" s="227" t="e">
        <f>'orc DER out 2019'!#REF!</f>
        <v>#REF!</v>
      </c>
      <c r="G12" s="228" t="e">
        <f t="shared" si="0"/>
        <v>#REF!</v>
      </c>
    </row>
    <row r="13" spans="1:7" ht="13.5" thickBot="1" x14ac:dyDescent="0.25">
      <c r="A13" s="229" t="s">
        <v>528</v>
      </c>
      <c r="B13" s="235" t="s">
        <v>529</v>
      </c>
      <c r="C13" s="236"/>
      <c r="D13" s="236"/>
      <c r="E13" s="232"/>
      <c r="F13" s="227" t="e">
        <f>'orc DER out 2019'!#REF!</f>
        <v>#REF!</v>
      </c>
      <c r="G13" s="228" t="e">
        <f t="shared" si="0"/>
        <v>#REF!</v>
      </c>
    </row>
    <row r="14" spans="1:7" ht="13.5" thickBot="1" x14ac:dyDescent="0.25">
      <c r="A14" s="229" t="s">
        <v>530</v>
      </c>
      <c r="B14" s="235" t="s">
        <v>519</v>
      </c>
      <c r="C14" s="236"/>
      <c r="D14" s="236"/>
      <c r="E14" s="232"/>
      <c r="F14" s="227" t="e">
        <f>'orc DER out 2019'!#REF!</f>
        <v>#REF!</v>
      </c>
      <c r="G14" s="228" t="e">
        <f t="shared" si="0"/>
        <v>#REF!</v>
      </c>
    </row>
    <row r="15" spans="1:7" ht="13.5" thickBot="1" x14ac:dyDescent="0.25">
      <c r="A15" s="229" t="s">
        <v>902</v>
      </c>
      <c r="B15" s="235" t="s">
        <v>938</v>
      </c>
      <c r="C15" s="236"/>
      <c r="D15" s="236"/>
      <c r="E15" s="232"/>
      <c r="F15" s="227" t="e">
        <f>'orc DER out 2019'!#REF!</f>
        <v>#REF!</v>
      </c>
      <c r="G15" s="228" t="e">
        <f t="shared" si="0"/>
        <v>#REF!</v>
      </c>
    </row>
    <row r="16" spans="1:7" ht="7.15" customHeight="1" thickBot="1" x14ac:dyDescent="0.25">
      <c r="A16" s="237"/>
      <c r="B16" s="234"/>
      <c r="C16" s="234"/>
      <c r="D16" s="234"/>
      <c r="E16" s="234"/>
      <c r="F16" s="238"/>
    </row>
    <row r="17" spans="1:7" ht="14.45" customHeight="1" thickBot="1" x14ac:dyDescent="0.25">
      <c r="A17" s="13" t="s">
        <v>183</v>
      </c>
      <c r="B17" s="14"/>
      <c r="C17" s="6" t="s">
        <v>19</v>
      </c>
      <c r="D17" s="6"/>
      <c r="E17" s="5">
        <v>0</v>
      </c>
      <c r="F17" s="21" t="e">
        <f>SUM(F5:F15)</f>
        <v>#REF!</v>
      </c>
      <c r="G17" s="15" t="e">
        <f>SUM(G5:G16)</f>
        <v>#REF!</v>
      </c>
    </row>
    <row r="18" spans="1:7" ht="31.9" customHeight="1" x14ac:dyDescent="0.2">
      <c r="A18" s="16" t="s">
        <v>1020</v>
      </c>
      <c r="B18" s="17"/>
      <c r="C18" s="240"/>
      <c r="D18" s="18" t="s">
        <v>512</v>
      </c>
      <c r="E18" s="18" t="s">
        <v>513</v>
      </c>
      <c r="F18" s="41" t="s">
        <v>514</v>
      </c>
    </row>
    <row r="19" spans="1:7" x14ac:dyDescent="0.2">
      <c r="A19" s="708"/>
      <c r="B19" s="709"/>
      <c r="C19" s="710"/>
      <c r="D19" s="241"/>
      <c r="E19" s="40"/>
      <c r="F19" s="42">
        <f>ROUND(D19*0.4,-1)</f>
        <v>0</v>
      </c>
    </row>
    <row r="20" spans="1:7" ht="13.5" thickBot="1" x14ac:dyDescent="0.25">
      <c r="A20" s="19"/>
      <c r="B20" s="20"/>
      <c r="C20" s="236"/>
      <c r="D20" s="236"/>
      <c r="E20" s="236"/>
      <c r="F20" s="242"/>
    </row>
  </sheetData>
  <autoFilter ref="A4:F20"/>
  <mergeCells count="1">
    <mergeCell ref="A19:C19"/>
  </mergeCells>
  <pageMargins left="1.1811023622047245" right="0.78740157480314965" top="1.1811023622047245" bottom="1.1811023622047245" header="0.31496062992125984" footer="0.51181102362204722"/>
  <pageSetup paperSize="9" scale="58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4"/>
  <sheetViews>
    <sheetView showZeros="0" zoomScale="60" zoomScaleNormal="60" workbookViewId="0">
      <selection activeCell="F13" sqref="F13"/>
    </sheetView>
  </sheetViews>
  <sheetFormatPr defaultColWidth="12" defaultRowHeight="11.25" x14ac:dyDescent="0.2"/>
  <cols>
    <col min="1" max="1" width="15.83203125" bestFit="1" customWidth="1"/>
    <col min="2" max="2" width="15.83203125" customWidth="1"/>
    <col min="3" max="3" width="59.6640625" customWidth="1"/>
    <col min="4" max="4" width="0.6640625" customWidth="1"/>
    <col min="5" max="5" width="11.1640625" customWidth="1"/>
    <col min="6" max="6" width="15.83203125" customWidth="1"/>
    <col min="7" max="7" width="12.6640625" customWidth="1"/>
    <col min="8" max="8" width="12.1640625" customWidth="1"/>
    <col min="9" max="9" width="12.83203125" bestFit="1" customWidth="1"/>
    <col min="10" max="10" width="16.1640625" bestFit="1" customWidth="1"/>
    <col min="11" max="11" width="8.1640625" customWidth="1"/>
    <col min="12" max="12" width="13.83203125" customWidth="1"/>
    <col min="13" max="13" width="13.5" customWidth="1"/>
    <col min="14" max="14" width="25.1640625" customWidth="1"/>
    <col min="15" max="15" width="21.5" customWidth="1"/>
    <col min="16" max="16" width="3.83203125" customWidth="1"/>
    <col min="17" max="17" width="18" customWidth="1"/>
    <col min="18" max="18" width="15.5" customWidth="1"/>
    <col min="19" max="19" width="14.6640625" customWidth="1"/>
    <col min="20" max="20" width="25.1640625" customWidth="1"/>
    <col min="21" max="23" width="23.1640625" customWidth="1"/>
    <col min="24" max="24" width="4.6640625" customWidth="1"/>
    <col min="25" max="25" width="19.5" customWidth="1"/>
    <col min="26" max="26" width="20.1640625" customWidth="1"/>
  </cols>
  <sheetData>
    <row r="1" spans="1:24" ht="17.100000000000001" customHeight="1" thickBot="1" x14ac:dyDescent="0.3">
      <c r="A1" s="246"/>
      <c r="B1" s="246"/>
      <c r="C1" s="247"/>
      <c r="D1" s="247"/>
      <c r="E1" s="248"/>
      <c r="F1" s="246"/>
      <c r="G1" s="246"/>
      <c r="H1" s="248"/>
      <c r="I1" s="248"/>
      <c r="J1" s="248"/>
      <c r="K1" s="249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6"/>
    </row>
    <row r="2" spans="1:24" ht="70.5" customHeight="1" thickBot="1" x14ac:dyDescent="0.3">
      <c r="A2" s="250" t="s">
        <v>164</v>
      </c>
      <c r="B2" s="251"/>
      <c r="C2" s="252" t="s">
        <v>51</v>
      </c>
      <c r="D2" s="253"/>
      <c r="E2" s="254" t="s">
        <v>52</v>
      </c>
      <c r="F2" s="255" t="s">
        <v>53</v>
      </c>
      <c r="G2" s="255" t="s">
        <v>54</v>
      </c>
      <c r="H2" s="256" t="s">
        <v>55</v>
      </c>
      <c r="I2" s="257" t="s">
        <v>93</v>
      </c>
      <c r="J2" s="258" t="s">
        <v>56</v>
      </c>
      <c r="K2" s="259" t="s">
        <v>959</v>
      </c>
      <c r="L2" s="260" t="s">
        <v>57</v>
      </c>
      <c r="M2" s="250" t="s">
        <v>163</v>
      </c>
      <c r="N2" s="250" t="s">
        <v>58</v>
      </c>
      <c r="O2" s="261" t="s">
        <v>59</v>
      </c>
      <c r="P2" s="262" t="s">
        <v>60</v>
      </c>
      <c r="Q2" s="261" t="s">
        <v>61</v>
      </c>
      <c r="R2" s="261" t="s">
        <v>62</v>
      </c>
      <c r="S2" s="261" t="s">
        <v>1017</v>
      </c>
      <c r="T2" s="261" t="s">
        <v>63</v>
      </c>
      <c r="U2" s="261" t="s">
        <v>1016</v>
      </c>
      <c r="V2" s="261" t="s">
        <v>1015</v>
      </c>
      <c r="W2" s="261" t="s">
        <v>64</v>
      </c>
      <c r="X2" s="259" t="s">
        <v>65</v>
      </c>
    </row>
    <row r="3" spans="1:24" ht="16.5" thickBot="1" x14ac:dyDescent="0.3">
      <c r="A3" s="246"/>
      <c r="B3" s="246"/>
      <c r="C3" s="263" t="s">
        <v>66</v>
      </c>
      <c r="D3" s="264"/>
      <c r="E3" s="265">
        <f t="shared" ref="E3:E63" si="0">O3*1.145</f>
        <v>1.1908000000000001</v>
      </c>
      <c r="F3" s="265">
        <f>A3*0.231+M3*0.189+O3*0.0414+P3*0.2+Q3*0.27+R3*0.33+T3*0.005*0.434</f>
        <v>9.8394400000000007E-2</v>
      </c>
      <c r="G3" s="265">
        <f>A3*0.6447+M3*0.672+O3*0.4158+P3*1.06+Q3*0.96+R3*0.921+T3*0.005*1.575</f>
        <v>0.63844200000000007</v>
      </c>
      <c r="H3" s="265">
        <f t="shared" ref="H3:H66" si="1">A3*(0.777+0.45)+M3*(0.777+0.45)+P3*1.11+Q3*1.11+R3*1.11</f>
        <v>0.19980000000000001</v>
      </c>
      <c r="I3" s="33"/>
      <c r="J3" s="266">
        <f>A3*272.93+M3*211.62+N3*77.99+O3*290+P3*307.22+Q3*336.69+R3*357.24+S3*362.13+T3*322.02*0.005+U3*12.82+V3*11.73+W3*12.63+X3*234.12+K3*405.01+I3*243.97</f>
        <v>832.59885200000008</v>
      </c>
      <c r="K3" s="33"/>
      <c r="L3" s="265">
        <f t="shared" ref="L3:L82" si="2">O3*0.0414</f>
        <v>4.3056000000000004E-2</v>
      </c>
      <c r="M3" s="248"/>
      <c r="N3" s="267">
        <f>ROUND(1.5*1.25/4,2)</f>
        <v>0.47</v>
      </c>
      <c r="O3" s="267">
        <f>ROUND(O4/1.5*1.2,2)</f>
        <v>1.04</v>
      </c>
      <c r="P3" s="267">
        <v>0.09</v>
      </c>
      <c r="Q3" s="246"/>
      <c r="R3" s="267">
        <v>0.09</v>
      </c>
      <c r="S3" s="267"/>
      <c r="T3" s="267">
        <f>ROUND(T4/1.5*1.2,2)</f>
        <v>3.52</v>
      </c>
      <c r="U3" s="31"/>
      <c r="V3" s="31"/>
      <c r="W3" s="31">
        <v>15.42</v>
      </c>
      <c r="X3" s="32">
        <v>1</v>
      </c>
    </row>
    <row r="4" spans="1:24" ht="16.5" thickBot="1" x14ac:dyDescent="0.3">
      <c r="A4" s="246"/>
      <c r="B4" s="246"/>
      <c r="C4" s="263" t="s">
        <v>67</v>
      </c>
      <c r="D4" s="264"/>
      <c r="E4" s="265">
        <f>O4*1.145</f>
        <v>1.4885000000000002</v>
      </c>
      <c r="F4" s="265">
        <f t="shared" ref="F4:F67" si="3">A4*0.231+M4*0.189+O4*0.0414+P4*0.2+Q4*0.27+R4*0.33+T4*0.005*0.434</f>
        <v>0.111068</v>
      </c>
      <c r="G4" s="265">
        <f t="shared" ref="G4:G67" si="4">A4*0.6447+M4*0.672+O4*0.4158+P4*1.06+Q4*0.96+R4*0.921+T4*0.005*1.575</f>
        <v>0.75348000000000004</v>
      </c>
      <c r="H4" s="265">
        <f t="shared" si="1"/>
        <v>0.19980000000000001</v>
      </c>
      <c r="I4" s="268"/>
      <c r="J4" s="266">
        <f t="shared" ref="J4:J67" si="5">A4*272.93+M4*211.62+N4*77.99+O4*290+P4*307.22+Q4*336.69+R4*357.24+S4*362.13+T4*322.02*0.005+U4*12.82+V4*11.73+W4*12.63+X4*234.12+K4*405.01+I4*243.97</f>
        <v>909.41574000000003</v>
      </c>
      <c r="K4" s="268"/>
      <c r="L4" s="265">
        <f t="shared" si="2"/>
        <v>5.382E-2</v>
      </c>
      <c r="M4" s="248"/>
      <c r="N4" s="267">
        <f>ROUND(1.5*1.25/4,2)</f>
        <v>0.47</v>
      </c>
      <c r="O4" s="269">
        <f>ROUND(0.89*2*0.25*(1.5+0.75)*1.3,2)</f>
        <v>1.3</v>
      </c>
      <c r="P4" s="267">
        <v>0.09</v>
      </c>
      <c r="Q4" s="246"/>
      <c r="R4" s="267">
        <v>0.09</v>
      </c>
      <c r="S4" s="267"/>
      <c r="T4" s="269">
        <v>4.4000000000000004</v>
      </c>
      <c r="U4" s="267"/>
      <c r="V4" s="267"/>
      <c r="W4" s="267">
        <v>15.42</v>
      </c>
      <c r="X4" s="246">
        <v>1</v>
      </c>
    </row>
    <row r="5" spans="1:24" ht="16.5" thickBot="1" x14ac:dyDescent="0.3">
      <c r="A5" s="246"/>
      <c r="B5" s="246"/>
      <c r="C5" s="263" t="s">
        <v>68</v>
      </c>
      <c r="D5" s="264"/>
      <c r="E5" s="265">
        <f>O5*1.145</f>
        <v>1.98085</v>
      </c>
      <c r="F5" s="265">
        <f>A5*0.231+M5*0.189+O5*0.0414+P5*0.2+Q5*0.27+R5*0.33+T5*0.005*0.434</f>
        <v>0.13205990000000001</v>
      </c>
      <c r="G5" s="265">
        <f>A5*0.6447+M5*0.672+O5*0.4158+P5*1.06+Q5*0.96+R5*0.921+T5*0.005*1.575</f>
        <v>0.94385025000000011</v>
      </c>
      <c r="H5" s="265">
        <f t="shared" si="1"/>
        <v>0.19980000000000001</v>
      </c>
      <c r="I5" s="268"/>
      <c r="J5" s="266">
        <f t="shared" si="5"/>
        <v>1036.482587</v>
      </c>
      <c r="K5" s="268"/>
      <c r="L5" s="265">
        <f t="shared" si="2"/>
        <v>7.1621999999999991E-2</v>
      </c>
      <c r="M5" s="248"/>
      <c r="N5" s="267">
        <f>ROUND(1.5*1.25/4,2)</f>
        <v>0.47</v>
      </c>
      <c r="O5" s="267">
        <f>ROUND(O4/1.5*2,2)</f>
        <v>1.73</v>
      </c>
      <c r="P5" s="267">
        <v>0.09</v>
      </c>
      <c r="Q5" s="246"/>
      <c r="R5" s="267">
        <v>0.09</v>
      </c>
      <c r="S5" s="267"/>
      <c r="T5" s="267">
        <f>ROUND(T4/1.5*2,2)</f>
        <v>5.87</v>
      </c>
      <c r="U5" s="267"/>
      <c r="V5" s="267"/>
      <c r="W5" s="267">
        <v>15.42</v>
      </c>
      <c r="X5" s="246">
        <v>1</v>
      </c>
    </row>
    <row r="6" spans="1:24" ht="16.5" thickBot="1" x14ac:dyDescent="0.3">
      <c r="A6" s="246"/>
      <c r="B6" s="246"/>
      <c r="C6" s="263" t="s">
        <v>69</v>
      </c>
      <c r="D6" s="264"/>
      <c r="E6" s="265">
        <f>O6*1.145</f>
        <v>2.4846499999999998</v>
      </c>
      <c r="F6" s="265">
        <f t="shared" si="3"/>
        <v>0.1534441</v>
      </c>
      <c r="G6" s="265">
        <f t="shared" si="4"/>
        <v>1.1382997500000001</v>
      </c>
      <c r="H6" s="265">
        <f t="shared" si="1"/>
        <v>0.19980000000000001</v>
      </c>
      <c r="I6" s="268"/>
      <c r="J6" s="266">
        <f t="shared" si="5"/>
        <v>1166.4333329999999</v>
      </c>
      <c r="K6" s="268"/>
      <c r="L6" s="265">
        <f t="shared" si="2"/>
        <v>8.9838000000000001E-2</v>
      </c>
      <c r="M6" s="248"/>
      <c r="N6" s="267">
        <f>ROUND(1.5*1.25/4,2)</f>
        <v>0.47</v>
      </c>
      <c r="O6" s="267">
        <f>ROUND(O4/1.5*2.5,2)</f>
        <v>2.17</v>
      </c>
      <c r="P6" s="267">
        <v>0.09</v>
      </c>
      <c r="Q6" s="246"/>
      <c r="R6" s="267">
        <v>0.09</v>
      </c>
      <c r="S6" s="267"/>
      <c r="T6" s="267">
        <f>ROUND(T4/1.5*2.5,2)</f>
        <v>7.33</v>
      </c>
      <c r="U6" s="267"/>
      <c r="V6" s="267"/>
      <c r="W6" s="267">
        <v>15.42</v>
      </c>
      <c r="X6" s="246">
        <v>1</v>
      </c>
    </row>
    <row r="7" spans="1:24" ht="16.5" thickBot="1" x14ac:dyDescent="0.3">
      <c r="A7" s="246"/>
      <c r="B7" s="246"/>
      <c r="C7" s="263" t="s">
        <v>446</v>
      </c>
      <c r="D7" s="264"/>
      <c r="E7" s="265">
        <f t="shared" si="0"/>
        <v>0</v>
      </c>
      <c r="F7" s="265">
        <f>A7*0.231+M7*0.189+O7*0.0414+P7*0.2+Q7*0.27+R7*0.33+T7*0.005*0.434</f>
        <v>0.43450000000000005</v>
      </c>
      <c r="G7" s="265">
        <f>A7*0.6447+M7*0.672+O7*0.4158+P7*1.06+Q7*0.96+R7*0.921+T7*0.005*1.575</f>
        <v>1.2678500000000001</v>
      </c>
      <c r="H7" s="265">
        <f>A7*(0.777+0.45)+M7*(0.777+0.45)+P7*1.11+Q7*1.11+R7*1.11</f>
        <v>1.5096000000000003</v>
      </c>
      <c r="I7" s="268"/>
      <c r="J7" s="266">
        <f t="shared" si="5"/>
        <v>815.46124999999995</v>
      </c>
      <c r="K7" s="268"/>
      <c r="L7" s="265">
        <f>O7*0.0414</f>
        <v>0</v>
      </c>
      <c r="M7" s="248"/>
      <c r="N7" s="267">
        <f>N11/2</f>
        <v>1.2949999999999999</v>
      </c>
      <c r="O7" s="267"/>
      <c r="P7" s="267">
        <v>0.11</v>
      </c>
      <c r="Q7" s="246"/>
      <c r="R7" s="267">
        <f>ROUND(1.58/1.45*1.15,2)</f>
        <v>1.25</v>
      </c>
      <c r="S7" s="267"/>
      <c r="T7" s="267"/>
      <c r="U7" s="267"/>
      <c r="V7" s="267"/>
      <c r="W7" s="267"/>
      <c r="X7" s="246">
        <v>1</v>
      </c>
    </row>
    <row r="8" spans="1:24" ht="16.5" thickBot="1" x14ac:dyDescent="0.3">
      <c r="A8" s="246"/>
      <c r="B8" s="246"/>
      <c r="C8" s="263" t="s">
        <v>447</v>
      </c>
      <c r="D8" s="264"/>
      <c r="E8" s="265">
        <f t="shared" si="0"/>
        <v>0</v>
      </c>
      <c r="F8" s="265">
        <f>A8*0.231+M8*0.189+O8*0.0414+P8*0.2+Q8*0.27+R8*0.33+T8*0.005*0.434</f>
        <v>0.54340000000000011</v>
      </c>
      <c r="G8" s="265">
        <f>A8*0.6447+M8*0.672+O8*0.4158+P8*1.06+Q8*0.96+R8*0.921+T8*0.005*1.575</f>
        <v>1.5717800000000002</v>
      </c>
      <c r="H8" s="265">
        <f>A8*(0.777+0.45)+M8*(0.777+0.45)+P8*1.11+Q8*1.11+R8*1.11</f>
        <v>1.8759000000000003</v>
      </c>
      <c r="I8" s="268"/>
      <c r="J8" s="266">
        <f t="shared" si="5"/>
        <v>959.86705000000006</v>
      </c>
      <c r="K8" s="268"/>
      <c r="L8" s="265">
        <f>O8*0.0414</f>
        <v>0</v>
      </c>
      <c r="M8" s="248"/>
      <c r="N8" s="267">
        <f>N12/2</f>
        <v>1.635</v>
      </c>
      <c r="O8" s="267"/>
      <c r="P8" s="267">
        <v>0.11</v>
      </c>
      <c r="Q8" s="246"/>
      <c r="R8" s="267">
        <v>1.58</v>
      </c>
      <c r="S8" s="267"/>
      <c r="T8" s="267"/>
      <c r="U8" s="267"/>
      <c r="V8" s="267"/>
      <c r="W8" s="267"/>
      <c r="X8" s="246">
        <v>1</v>
      </c>
    </row>
    <row r="9" spans="1:24" ht="16.5" thickBot="1" x14ac:dyDescent="0.3">
      <c r="A9" s="246"/>
      <c r="B9" s="246"/>
      <c r="C9" s="263" t="s">
        <v>448</v>
      </c>
      <c r="D9" s="264"/>
      <c r="E9" s="265">
        <f t="shared" si="0"/>
        <v>0</v>
      </c>
      <c r="F9" s="265">
        <f>A9*0.231+M9*0.189+O9*0.0414+P9*0.2+Q9*0.27+R9*0.33+T9*0.005*0.434</f>
        <v>0.72160000000000013</v>
      </c>
      <c r="G9" s="265">
        <f>A9*0.6447+M9*0.672+O9*0.4158+P9*1.06+Q9*0.96+R9*0.921+T9*0.005*1.575</f>
        <v>2.0691200000000003</v>
      </c>
      <c r="H9" s="265">
        <f>A9*(0.777+0.45)+M9*(0.777+0.45)+P9*1.11+Q9*1.11+R9*1.11</f>
        <v>2.4753000000000003</v>
      </c>
      <c r="I9" s="268"/>
      <c r="J9" s="266">
        <f t="shared" si="5"/>
        <v>1196.8410000000001</v>
      </c>
      <c r="K9" s="268"/>
      <c r="L9" s="265">
        <f>O9*0.0414</f>
        <v>0</v>
      </c>
      <c r="M9" s="248"/>
      <c r="N9" s="267">
        <f>N13/2</f>
        <v>2.2000000000000002</v>
      </c>
      <c r="O9" s="267"/>
      <c r="P9" s="267">
        <v>0.11</v>
      </c>
      <c r="Q9" s="246"/>
      <c r="R9" s="267">
        <f>ROUND(1.58/1.45*1.95,2)</f>
        <v>2.12</v>
      </c>
      <c r="S9" s="267"/>
      <c r="T9" s="267"/>
      <c r="U9" s="267"/>
      <c r="V9" s="267"/>
      <c r="W9" s="267"/>
      <c r="X9" s="246">
        <v>1</v>
      </c>
    </row>
    <row r="10" spans="1:24" ht="16.5" thickBot="1" x14ac:dyDescent="0.3">
      <c r="A10" s="246"/>
      <c r="B10" s="246"/>
      <c r="C10" s="263" t="s">
        <v>449</v>
      </c>
      <c r="D10" s="264"/>
      <c r="E10" s="265">
        <f t="shared" si="0"/>
        <v>0</v>
      </c>
      <c r="F10" s="265">
        <f>A10*0.231+M10*0.189+O10*0.0414+P10*0.2+Q10*0.27+R10*0.33+T10*0.005*0.434</f>
        <v>0.90310000000000001</v>
      </c>
      <c r="G10" s="265">
        <f>A10*0.6447+M10*0.672+O10*0.4158+P10*1.06+Q10*0.96+R10*0.921+T10*0.005*1.575</f>
        <v>2.5756700000000001</v>
      </c>
      <c r="H10" s="265">
        <f>A10*(0.777+0.45)+M10*(0.777+0.45)+P10*1.11+Q10*1.11+R10*1.11</f>
        <v>3.0858000000000003</v>
      </c>
      <c r="I10" s="268"/>
      <c r="J10" s="266">
        <f t="shared" si="5"/>
        <v>1437.38735</v>
      </c>
      <c r="K10" s="268"/>
      <c r="L10" s="265">
        <f>O10*0.0414</f>
        <v>0</v>
      </c>
      <c r="M10" s="248"/>
      <c r="N10" s="267">
        <f>N14/2</f>
        <v>2.7650000000000001</v>
      </c>
      <c r="O10" s="267"/>
      <c r="P10" s="267">
        <v>0.11</v>
      </c>
      <c r="Q10" s="246"/>
      <c r="R10" s="267">
        <f>ROUND(1.58/1.45*2.45,2)</f>
        <v>2.67</v>
      </c>
      <c r="S10" s="267"/>
      <c r="T10" s="267"/>
      <c r="U10" s="267"/>
      <c r="V10" s="267"/>
      <c r="W10" s="267"/>
      <c r="X10" s="246">
        <v>1</v>
      </c>
    </row>
    <row r="11" spans="1:24" ht="16.5" thickBot="1" x14ac:dyDescent="0.3">
      <c r="A11" s="246"/>
      <c r="B11" s="246"/>
      <c r="C11" s="263" t="s">
        <v>106</v>
      </c>
      <c r="D11" s="264"/>
      <c r="E11" s="265">
        <f t="shared" si="0"/>
        <v>0</v>
      </c>
      <c r="F11" s="265">
        <f t="shared" si="3"/>
        <v>0.20590000000000003</v>
      </c>
      <c r="G11" s="265">
        <f t="shared" si="4"/>
        <v>0.60275000000000001</v>
      </c>
      <c r="H11" s="265">
        <f t="shared" si="1"/>
        <v>0.71706000000000003</v>
      </c>
      <c r="I11" s="268"/>
      <c r="J11" s="266">
        <f t="shared" si="5"/>
        <v>1314.5350199999998</v>
      </c>
      <c r="K11" s="268"/>
      <c r="L11" s="265">
        <f t="shared" si="2"/>
        <v>0</v>
      </c>
      <c r="M11" s="248"/>
      <c r="N11" s="267">
        <f>ROUND(N12/1.45*1.15,2)</f>
        <v>2.59</v>
      </c>
      <c r="O11" s="267"/>
      <c r="P11" s="267">
        <f>0.112/2</f>
        <v>5.6000000000000001E-2</v>
      </c>
      <c r="Q11" s="246"/>
      <c r="R11" s="267">
        <f>ROUND(R12/1.45*1.15,2)</f>
        <v>0.59</v>
      </c>
      <c r="S11" s="267"/>
      <c r="T11" s="267"/>
      <c r="U11" s="267"/>
      <c r="V11" s="267"/>
      <c r="W11" s="267">
        <f>ROUND(W12/1.45*1.15,2)</f>
        <v>51.5</v>
      </c>
      <c r="X11" s="246">
        <v>1</v>
      </c>
    </row>
    <row r="12" spans="1:24" ht="16.5" thickBot="1" x14ac:dyDescent="0.3">
      <c r="A12" s="246"/>
      <c r="B12" s="246"/>
      <c r="C12" s="263" t="s">
        <v>103</v>
      </c>
      <c r="D12" s="264"/>
      <c r="E12" s="265">
        <f t="shared" si="0"/>
        <v>0</v>
      </c>
      <c r="F12" s="265">
        <f t="shared" si="3"/>
        <v>0.25869999999999999</v>
      </c>
      <c r="G12" s="265">
        <f t="shared" si="4"/>
        <v>0.75010999999999994</v>
      </c>
      <c r="H12" s="265">
        <f t="shared" si="1"/>
        <v>0.89466000000000001</v>
      </c>
      <c r="I12" s="268"/>
      <c r="J12" s="266">
        <f t="shared" si="5"/>
        <v>1594.4738200000002</v>
      </c>
      <c r="K12" s="268"/>
      <c r="L12" s="265">
        <f t="shared" si="2"/>
        <v>0</v>
      </c>
      <c r="M12" s="248"/>
      <c r="N12" s="269">
        <f>ROUND(9.8/3,2)</f>
        <v>3.27</v>
      </c>
      <c r="O12" s="267"/>
      <c r="P12" s="267">
        <f>0.112/2</f>
        <v>5.6000000000000001E-2</v>
      </c>
      <c r="Q12" s="246"/>
      <c r="R12" s="269">
        <v>0.75</v>
      </c>
      <c r="S12" s="269"/>
      <c r="T12" s="267"/>
      <c r="U12" s="269"/>
      <c r="V12" s="269"/>
      <c r="W12" s="269">
        <v>64.94</v>
      </c>
      <c r="X12" s="246">
        <v>1</v>
      </c>
    </row>
    <row r="13" spans="1:24" ht="16.5" thickBot="1" x14ac:dyDescent="0.3">
      <c r="A13" s="246"/>
      <c r="B13" s="246"/>
      <c r="C13" s="263" t="s">
        <v>104</v>
      </c>
      <c r="D13" s="264"/>
      <c r="E13" s="265">
        <f t="shared" si="0"/>
        <v>0</v>
      </c>
      <c r="F13" s="265">
        <f t="shared" si="3"/>
        <v>0.34450000000000003</v>
      </c>
      <c r="G13" s="265">
        <f t="shared" si="4"/>
        <v>0.98957000000000006</v>
      </c>
      <c r="H13" s="265">
        <f t="shared" si="1"/>
        <v>1.1832600000000002</v>
      </c>
      <c r="I13" s="268"/>
      <c r="J13" s="266">
        <f t="shared" si="5"/>
        <v>1775.4849199999999</v>
      </c>
      <c r="K13" s="268"/>
      <c r="L13" s="265">
        <f t="shared" si="2"/>
        <v>0</v>
      </c>
      <c r="M13" s="248"/>
      <c r="N13" s="267">
        <f>ROUND(N12/1.45*1.95,2)</f>
        <v>4.4000000000000004</v>
      </c>
      <c r="O13" s="267"/>
      <c r="P13" s="267">
        <f>0.112/2</f>
        <v>5.6000000000000001E-2</v>
      </c>
      <c r="Q13" s="246"/>
      <c r="R13" s="267">
        <f>ROUND(R12/1.45*1.95,2)</f>
        <v>1.01</v>
      </c>
      <c r="S13" s="267"/>
      <c r="T13" s="267"/>
      <c r="U13" s="267"/>
      <c r="V13" s="267"/>
      <c r="W13" s="267">
        <f>ROUND(W12/1.95*1.95,2)</f>
        <v>64.94</v>
      </c>
      <c r="X13" s="246">
        <v>1</v>
      </c>
    </row>
    <row r="14" spans="1:24" ht="16.5" thickBot="1" x14ac:dyDescent="0.3">
      <c r="A14" s="246"/>
      <c r="B14" s="246"/>
      <c r="C14" s="263" t="s">
        <v>105</v>
      </c>
      <c r="D14" s="264"/>
      <c r="E14" s="265">
        <f t="shared" si="0"/>
        <v>0</v>
      </c>
      <c r="F14" s="265">
        <f t="shared" si="3"/>
        <v>0.43030000000000002</v>
      </c>
      <c r="G14" s="265">
        <f t="shared" si="4"/>
        <v>1.2290300000000001</v>
      </c>
      <c r="H14" s="265">
        <f t="shared" si="1"/>
        <v>1.4718600000000002</v>
      </c>
      <c r="I14" s="268"/>
      <c r="J14" s="266">
        <f t="shared" si="5"/>
        <v>2166.7855199999999</v>
      </c>
      <c r="K14" s="268"/>
      <c r="L14" s="265">
        <f t="shared" si="2"/>
        <v>0</v>
      </c>
      <c r="M14" s="248"/>
      <c r="N14" s="267">
        <f>ROUND(N12/1.45*2.45,2)</f>
        <v>5.53</v>
      </c>
      <c r="O14" s="267"/>
      <c r="P14" s="267">
        <f>0.112/2</f>
        <v>5.6000000000000001E-2</v>
      </c>
      <c r="Q14" s="246"/>
      <c r="R14" s="267">
        <f>ROUND(R12/1.45*2.45,2)</f>
        <v>1.27</v>
      </c>
      <c r="S14" s="267"/>
      <c r="T14" s="267"/>
      <c r="U14" s="267"/>
      <c r="V14" s="267"/>
      <c r="W14" s="267">
        <f>ROUND(W12/1.95*2.45,2)</f>
        <v>81.59</v>
      </c>
      <c r="X14" s="246">
        <v>1</v>
      </c>
    </row>
    <row r="15" spans="1:24" ht="16.5" thickBot="1" x14ac:dyDescent="0.3">
      <c r="A15" s="246"/>
      <c r="B15" s="246"/>
      <c r="C15" s="263" t="s">
        <v>99</v>
      </c>
      <c r="D15" s="264"/>
      <c r="E15" s="265">
        <f t="shared" si="0"/>
        <v>2.2625199999999999</v>
      </c>
      <c r="F15" s="265">
        <f t="shared" si="3"/>
        <v>0.17243640000000002</v>
      </c>
      <c r="G15" s="265">
        <f t="shared" si="4"/>
        <v>1.1603718000000001</v>
      </c>
      <c r="H15" s="265">
        <f t="shared" si="1"/>
        <v>0.37962000000000001</v>
      </c>
      <c r="I15" s="268"/>
      <c r="J15" s="266">
        <f t="shared" si="5"/>
        <v>1594.5814700000001</v>
      </c>
      <c r="K15" s="268"/>
      <c r="L15" s="265">
        <f t="shared" si="2"/>
        <v>8.1806400000000001E-2</v>
      </c>
      <c r="M15" s="248"/>
      <c r="N15" s="267">
        <f>N3*1.9</f>
        <v>0.8929999999999999</v>
      </c>
      <c r="O15" s="267">
        <f>O3*1.9</f>
        <v>1.976</v>
      </c>
      <c r="P15" s="267">
        <f>P3*1.9</f>
        <v>0.17099999999999999</v>
      </c>
      <c r="Q15" s="246"/>
      <c r="R15" s="267">
        <f>R3*1.9</f>
        <v>0.17099999999999999</v>
      </c>
      <c r="S15" s="267"/>
      <c r="T15" s="267"/>
      <c r="U15" s="267"/>
      <c r="V15" s="267"/>
      <c r="W15" s="267">
        <f>W3*1.9</f>
        <v>29.297999999999998</v>
      </c>
      <c r="X15" s="246">
        <v>2</v>
      </c>
    </row>
    <row r="16" spans="1:24" ht="16.5" thickBot="1" x14ac:dyDescent="0.3">
      <c r="A16" s="246"/>
      <c r="B16" s="246"/>
      <c r="C16" s="263" t="s">
        <v>100</v>
      </c>
      <c r="D16" s="264"/>
      <c r="E16" s="265">
        <f t="shared" si="0"/>
        <v>2.8281499999999999</v>
      </c>
      <c r="F16" s="265">
        <f t="shared" si="3"/>
        <v>0.192888</v>
      </c>
      <c r="G16" s="265">
        <f t="shared" si="4"/>
        <v>1.365777</v>
      </c>
      <c r="H16" s="265">
        <f t="shared" si="1"/>
        <v>0.37962000000000001</v>
      </c>
      <c r="I16" s="268"/>
      <c r="J16" s="266">
        <f t="shared" si="5"/>
        <v>1737.8414700000001</v>
      </c>
      <c r="K16" s="268"/>
      <c r="L16" s="265">
        <f t="shared" si="2"/>
        <v>0.10225799999999999</v>
      </c>
      <c r="M16" s="248"/>
      <c r="N16" s="267">
        <f t="shared" ref="N16:P18" si="6">N4*1.9</f>
        <v>0.8929999999999999</v>
      </c>
      <c r="O16" s="267">
        <f t="shared" si="6"/>
        <v>2.4699999999999998</v>
      </c>
      <c r="P16" s="267">
        <f t="shared" si="6"/>
        <v>0.17099999999999999</v>
      </c>
      <c r="Q16" s="246"/>
      <c r="R16" s="267">
        <f>R4*1.9</f>
        <v>0.17099999999999999</v>
      </c>
      <c r="S16" s="267"/>
      <c r="T16" s="267"/>
      <c r="U16" s="267"/>
      <c r="V16" s="267"/>
      <c r="W16" s="267">
        <f>W4*1.9</f>
        <v>29.297999999999998</v>
      </c>
      <c r="X16" s="246">
        <v>2</v>
      </c>
    </row>
    <row r="17" spans="1:26" ht="16.5" thickBot="1" x14ac:dyDescent="0.3">
      <c r="A17" s="246"/>
      <c r="B17" s="246"/>
      <c r="C17" s="263" t="s">
        <v>101</v>
      </c>
      <c r="D17" s="264"/>
      <c r="E17" s="265">
        <f t="shared" si="0"/>
        <v>3.7636150000000002</v>
      </c>
      <c r="F17" s="265">
        <f t="shared" si="3"/>
        <v>0.22671180000000002</v>
      </c>
      <c r="G17" s="265">
        <f t="shared" si="4"/>
        <v>1.7054856</v>
      </c>
      <c r="H17" s="265">
        <f t="shared" si="1"/>
        <v>0.37962000000000001</v>
      </c>
      <c r="I17" s="268"/>
      <c r="J17" s="266">
        <f t="shared" si="5"/>
        <v>1974.7714700000001</v>
      </c>
      <c r="K17" s="268"/>
      <c r="L17" s="265">
        <f t="shared" si="2"/>
        <v>0.1360818</v>
      </c>
      <c r="M17" s="248"/>
      <c r="N17" s="267">
        <f t="shared" si="6"/>
        <v>0.8929999999999999</v>
      </c>
      <c r="O17" s="267">
        <f t="shared" si="6"/>
        <v>3.2869999999999999</v>
      </c>
      <c r="P17" s="267">
        <f t="shared" si="6"/>
        <v>0.17099999999999999</v>
      </c>
      <c r="Q17" s="246"/>
      <c r="R17" s="267">
        <f>R5*1.9</f>
        <v>0.17099999999999999</v>
      </c>
      <c r="S17" s="267"/>
      <c r="T17" s="267"/>
      <c r="U17" s="267"/>
      <c r="V17" s="267"/>
      <c r="W17" s="267">
        <f>W5*1.9</f>
        <v>29.297999999999998</v>
      </c>
      <c r="X17" s="246">
        <v>2</v>
      </c>
    </row>
    <row r="18" spans="1:26" ht="16.5" thickBot="1" x14ac:dyDescent="0.3">
      <c r="A18" s="246"/>
      <c r="B18" s="246"/>
      <c r="C18" s="263" t="s">
        <v>102</v>
      </c>
      <c r="D18" s="264"/>
      <c r="E18" s="265">
        <f t="shared" si="0"/>
        <v>4.7208349999999992</v>
      </c>
      <c r="F18" s="265">
        <f t="shared" si="3"/>
        <v>0.26132219999999995</v>
      </c>
      <c r="G18" s="265">
        <f t="shared" si="4"/>
        <v>2.0530943999999995</v>
      </c>
      <c r="H18" s="265">
        <f t="shared" si="1"/>
        <v>0.37962000000000001</v>
      </c>
      <c r="I18" s="268"/>
      <c r="J18" s="266">
        <f t="shared" si="5"/>
        <v>2217.2114700000002</v>
      </c>
      <c r="K18" s="268"/>
      <c r="L18" s="265">
        <f t="shared" si="2"/>
        <v>0.17069219999999996</v>
      </c>
      <c r="M18" s="248"/>
      <c r="N18" s="267">
        <f t="shared" si="6"/>
        <v>0.8929999999999999</v>
      </c>
      <c r="O18" s="267">
        <f t="shared" si="6"/>
        <v>4.1229999999999993</v>
      </c>
      <c r="P18" s="267">
        <f t="shared" si="6"/>
        <v>0.17099999999999999</v>
      </c>
      <c r="Q18" s="246"/>
      <c r="R18" s="267">
        <f>R6*1.9</f>
        <v>0.17099999999999999</v>
      </c>
      <c r="S18" s="267"/>
      <c r="T18" s="267"/>
      <c r="U18" s="267"/>
      <c r="V18" s="267"/>
      <c r="W18" s="267">
        <f>W6*1.9</f>
        <v>29.297999999999998</v>
      </c>
      <c r="X18" s="246">
        <v>2</v>
      </c>
    </row>
    <row r="19" spans="1:26" ht="16.5" thickBot="1" x14ac:dyDescent="0.3">
      <c r="A19" s="246"/>
      <c r="B19" s="246"/>
      <c r="C19" s="263" t="s">
        <v>450</v>
      </c>
      <c r="D19" s="264"/>
      <c r="E19" s="265">
        <f t="shared" si="0"/>
        <v>0</v>
      </c>
      <c r="F19" s="265">
        <f t="shared" si="3"/>
        <v>0.82555000000000001</v>
      </c>
      <c r="G19" s="265">
        <f t="shared" si="4"/>
        <v>2.4089150000000004</v>
      </c>
      <c r="H19" s="265">
        <f t="shared" si="1"/>
        <v>2.8682400000000006</v>
      </c>
      <c r="I19" s="268"/>
      <c r="J19" s="266">
        <f t="shared" si="5"/>
        <v>1572.7883750000001</v>
      </c>
      <c r="K19" s="268"/>
      <c r="L19" s="265">
        <f t="shared" si="2"/>
        <v>0</v>
      </c>
      <c r="M19" s="248"/>
      <c r="N19" s="267">
        <f>1.9*N7</f>
        <v>2.4604999999999997</v>
      </c>
      <c r="O19" s="267"/>
      <c r="P19" s="267">
        <f t="shared" ref="P19:P26" si="7">1.9*P7</f>
        <v>0.20899999999999999</v>
      </c>
      <c r="Q19" s="246"/>
      <c r="R19" s="267">
        <f t="shared" ref="R19:R26" si="8">1.9*R7</f>
        <v>2.375</v>
      </c>
      <c r="S19" s="267"/>
      <c r="T19" s="267"/>
      <c r="U19" s="267"/>
      <c r="V19" s="267"/>
      <c r="W19" s="267"/>
      <c r="X19" s="246">
        <v>2</v>
      </c>
    </row>
    <row r="20" spans="1:26" ht="16.5" thickBot="1" x14ac:dyDescent="0.3">
      <c r="A20" s="246"/>
      <c r="B20" s="246"/>
      <c r="C20" s="263" t="s">
        <v>451</v>
      </c>
      <c r="D20" s="264"/>
      <c r="E20" s="265">
        <f t="shared" si="0"/>
        <v>0</v>
      </c>
      <c r="F20" s="265">
        <f t="shared" si="3"/>
        <v>1.0324599999999999</v>
      </c>
      <c r="G20" s="265">
        <f t="shared" si="4"/>
        <v>2.9863819999999999</v>
      </c>
      <c r="H20" s="265">
        <f t="shared" si="1"/>
        <v>3.5642100000000001</v>
      </c>
      <c r="I20" s="268"/>
      <c r="J20" s="266">
        <f t="shared" si="5"/>
        <v>1847.1593949999999</v>
      </c>
      <c r="K20" s="268"/>
      <c r="L20" s="265">
        <f t="shared" si="2"/>
        <v>0</v>
      </c>
      <c r="M20" s="248"/>
      <c r="N20" s="267">
        <f t="shared" ref="N20:N26" si="9">1.9*N8</f>
        <v>3.1065</v>
      </c>
      <c r="O20" s="267"/>
      <c r="P20" s="267">
        <f t="shared" si="7"/>
        <v>0.20899999999999999</v>
      </c>
      <c r="Q20" s="246"/>
      <c r="R20" s="267">
        <f t="shared" si="8"/>
        <v>3.0019999999999998</v>
      </c>
      <c r="S20" s="267"/>
      <c r="T20" s="267"/>
      <c r="U20" s="267"/>
      <c r="V20" s="267"/>
      <c r="W20" s="267"/>
      <c r="X20" s="246">
        <v>2</v>
      </c>
    </row>
    <row r="21" spans="1:26" ht="16.5" thickBot="1" x14ac:dyDescent="0.3">
      <c r="A21" s="246"/>
      <c r="B21" s="246"/>
      <c r="C21" s="263" t="s">
        <v>452</v>
      </c>
      <c r="D21" s="264"/>
      <c r="E21" s="265">
        <f t="shared" si="0"/>
        <v>0</v>
      </c>
      <c r="F21" s="265">
        <f t="shared" si="3"/>
        <v>1.37104</v>
      </c>
      <c r="G21" s="265">
        <f t="shared" si="4"/>
        <v>3.9313279999999997</v>
      </c>
      <c r="H21" s="265">
        <f t="shared" si="1"/>
        <v>4.7030699999999994</v>
      </c>
      <c r="I21" s="268"/>
      <c r="J21" s="266">
        <f t="shared" si="5"/>
        <v>2297.4098999999997</v>
      </c>
      <c r="K21" s="268"/>
      <c r="L21" s="265">
        <f t="shared" si="2"/>
        <v>0</v>
      </c>
      <c r="M21" s="248"/>
      <c r="N21" s="267">
        <f t="shared" si="9"/>
        <v>4.18</v>
      </c>
      <c r="O21" s="267"/>
      <c r="P21" s="267">
        <f t="shared" si="7"/>
        <v>0.20899999999999999</v>
      </c>
      <c r="Q21" s="246"/>
      <c r="R21" s="267">
        <f t="shared" si="8"/>
        <v>4.0279999999999996</v>
      </c>
      <c r="S21" s="267"/>
      <c r="T21" s="267"/>
      <c r="U21" s="267"/>
      <c r="V21" s="267"/>
      <c r="W21" s="267"/>
      <c r="X21" s="246">
        <v>2</v>
      </c>
    </row>
    <row r="22" spans="1:26" ht="16.5" thickBot="1" x14ac:dyDescent="0.3">
      <c r="A22" s="246"/>
      <c r="B22" s="246"/>
      <c r="C22" s="263" t="s">
        <v>453</v>
      </c>
      <c r="D22" s="264"/>
      <c r="E22" s="265">
        <f t="shared" si="0"/>
        <v>0</v>
      </c>
      <c r="F22" s="265">
        <f t="shared" si="3"/>
        <v>1.7158899999999999</v>
      </c>
      <c r="G22" s="265">
        <f t="shared" si="4"/>
        <v>4.8937729999999995</v>
      </c>
      <c r="H22" s="265">
        <f t="shared" si="1"/>
        <v>5.8630199999999997</v>
      </c>
      <c r="I22" s="268"/>
      <c r="J22" s="266">
        <f t="shared" si="5"/>
        <v>2754.4479649999994</v>
      </c>
      <c r="K22" s="268"/>
      <c r="L22" s="265">
        <f t="shared" si="2"/>
        <v>0</v>
      </c>
      <c r="M22" s="248"/>
      <c r="N22" s="267">
        <f t="shared" si="9"/>
        <v>5.2534999999999998</v>
      </c>
      <c r="O22" s="267"/>
      <c r="P22" s="267">
        <f t="shared" si="7"/>
        <v>0.20899999999999999</v>
      </c>
      <c r="Q22" s="246"/>
      <c r="R22" s="267">
        <f t="shared" si="8"/>
        <v>5.0729999999999995</v>
      </c>
      <c r="S22" s="267"/>
      <c r="T22" s="267"/>
      <c r="U22" s="267"/>
      <c r="V22" s="267"/>
      <c r="W22" s="267"/>
      <c r="X22" s="246">
        <v>2</v>
      </c>
    </row>
    <row r="23" spans="1:26" ht="16.5" thickBot="1" x14ac:dyDescent="0.3">
      <c r="A23" s="246"/>
      <c r="B23" s="246"/>
      <c r="C23" s="263" t="s">
        <v>110</v>
      </c>
      <c r="D23" s="264"/>
      <c r="E23" s="265">
        <f t="shared" si="0"/>
        <v>0</v>
      </c>
      <c r="F23" s="265">
        <f t="shared" si="3"/>
        <v>0.39121000000000006</v>
      </c>
      <c r="G23" s="265">
        <f t="shared" si="4"/>
        <v>1.1452249999999999</v>
      </c>
      <c r="H23" s="265">
        <f t="shared" si="1"/>
        <v>1.362414</v>
      </c>
      <c r="I23" s="268"/>
      <c r="J23" s="266">
        <f t="shared" si="5"/>
        <v>2521.0285379999996</v>
      </c>
      <c r="K23" s="268"/>
      <c r="L23" s="265">
        <f t="shared" si="2"/>
        <v>0</v>
      </c>
      <c r="M23" s="248"/>
      <c r="N23" s="267">
        <f>1.9*N11</f>
        <v>4.9209999999999994</v>
      </c>
      <c r="O23" s="267"/>
      <c r="P23" s="267">
        <f t="shared" si="7"/>
        <v>0.10639999999999999</v>
      </c>
      <c r="Q23" s="246"/>
      <c r="R23" s="267">
        <f>1.9*R11</f>
        <v>1.121</v>
      </c>
      <c r="S23" s="267"/>
      <c r="T23" s="267"/>
      <c r="U23" s="267"/>
      <c r="V23" s="267"/>
      <c r="W23" s="267">
        <f>1.9*W11</f>
        <v>97.85</v>
      </c>
      <c r="X23" s="246">
        <v>2</v>
      </c>
    </row>
    <row r="24" spans="1:26" ht="16.5" thickBot="1" x14ac:dyDescent="0.3">
      <c r="A24" s="246"/>
      <c r="B24" s="246"/>
      <c r="C24" s="263" t="s">
        <v>107</v>
      </c>
      <c r="D24" s="264"/>
      <c r="E24" s="265">
        <f t="shared" si="0"/>
        <v>0</v>
      </c>
      <c r="F24" s="265">
        <f t="shared" si="3"/>
        <v>0.49152999999999997</v>
      </c>
      <c r="G24" s="265">
        <f t="shared" si="4"/>
        <v>1.4252089999999999</v>
      </c>
      <c r="H24" s="265">
        <f t="shared" si="1"/>
        <v>1.699854</v>
      </c>
      <c r="I24" s="268"/>
      <c r="J24" s="266">
        <f t="shared" si="5"/>
        <v>3052.9122579999994</v>
      </c>
      <c r="K24" s="268"/>
      <c r="L24" s="265">
        <f t="shared" si="2"/>
        <v>0</v>
      </c>
      <c r="M24" s="248"/>
      <c r="N24" s="267">
        <f t="shared" si="9"/>
        <v>6.2130000000000001</v>
      </c>
      <c r="O24" s="267"/>
      <c r="P24" s="267">
        <f t="shared" si="7"/>
        <v>0.10639999999999999</v>
      </c>
      <c r="Q24" s="246"/>
      <c r="R24" s="267">
        <f t="shared" si="8"/>
        <v>1.4249999999999998</v>
      </c>
      <c r="S24" s="267"/>
      <c r="T24" s="267"/>
      <c r="U24" s="267"/>
      <c r="V24" s="267"/>
      <c r="W24" s="267">
        <f>1.9*W12</f>
        <v>123.386</v>
      </c>
      <c r="X24" s="246">
        <v>2</v>
      </c>
    </row>
    <row r="25" spans="1:26" ht="16.5" thickBot="1" x14ac:dyDescent="0.3">
      <c r="A25" s="246"/>
      <c r="B25" s="246"/>
      <c r="C25" s="263" t="s">
        <v>108</v>
      </c>
      <c r="D25" s="264"/>
      <c r="E25" s="265">
        <f>O25*1.145</f>
        <v>0</v>
      </c>
      <c r="F25" s="265">
        <f>A25*0.231+M25*0.189+O25*0.0414+P25*0.2+Q25*0.27+R25*0.33+T25*0.005*0.434</f>
        <v>0.65454999999999997</v>
      </c>
      <c r="G25" s="265">
        <f>A25*0.6447+M25*0.672+O25*0.4158+P25*1.06+Q25*0.96+R25*0.921+T25*0.005*1.575</f>
        <v>1.8801829999999999</v>
      </c>
      <c r="H25" s="265">
        <f>A25*(0.777+0.45)+M25*(0.777+0.45)+P25*1.11+Q25*1.11+R25*1.11</f>
        <v>2.2481940000000002</v>
      </c>
      <c r="I25" s="268"/>
      <c r="J25" s="266">
        <f t="shared" si="5"/>
        <v>3396.8333480000001</v>
      </c>
      <c r="K25" s="268"/>
      <c r="L25" s="265">
        <f>O25*0.0414</f>
        <v>0</v>
      </c>
      <c r="M25" s="248"/>
      <c r="N25" s="267">
        <f t="shared" si="9"/>
        <v>8.36</v>
      </c>
      <c r="O25" s="267"/>
      <c r="P25" s="267">
        <f t="shared" si="7"/>
        <v>0.10639999999999999</v>
      </c>
      <c r="Q25" s="246"/>
      <c r="R25" s="267">
        <f t="shared" si="8"/>
        <v>1.9189999999999998</v>
      </c>
      <c r="S25" s="267"/>
      <c r="T25" s="267"/>
      <c r="U25" s="267"/>
      <c r="V25" s="267"/>
      <c r="W25" s="267">
        <f>1.9*W13</f>
        <v>123.386</v>
      </c>
      <c r="X25" s="246">
        <v>2</v>
      </c>
    </row>
    <row r="26" spans="1:26" ht="16.5" thickBot="1" x14ac:dyDescent="0.3">
      <c r="A26" s="246"/>
      <c r="B26" s="246"/>
      <c r="C26" s="263" t="s">
        <v>109</v>
      </c>
      <c r="D26" s="264"/>
      <c r="E26" s="265">
        <f>O26*1.145</f>
        <v>0</v>
      </c>
      <c r="F26" s="265">
        <f>A26*0.231+M26*0.189+O26*0.0414+P26*0.2+Q26*0.27+R26*0.33+T26*0.005*0.434</f>
        <v>0.81756999999999991</v>
      </c>
      <c r="G26" s="265">
        <f>A26*0.6447+M26*0.672+O26*0.4158+P26*1.06+Q26*0.96+R26*0.921+T26*0.005*1.575</f>
        <v>2.3351569999999997</v>
      </c>
      <c r="H26" s="265">
        <f>A26*(0.777+0.45)+M26*(0.777+0.45)+P26*1.11+Q26*1.11+R26*1.11</f>
        <v>2.7965340000000003</v>
      </c>
      <c r="I26" s="268"/>
      <c r="J26" s="266">
        <f t="shared" si="5"/>
        <v>4140.3044879999998</v>
      </c>
      <c r="K26" s="268"/>
      <c r="L26" s="265">
        <f>O26*0.0414</f>
        <v>0</v>
      </c>
      <c r="M26" s="248"/>
      <c r="N26" s="267">
        <f t="shared" si="9"/>
        <v>10.507</v>
      </c>
      <c r="O26" s="267"/>
      <c r="P26" s="267">
        <f t="shared" si="7"/>
        <v>0.10639999999999999</v>
      </c>
      <c r="Q26" s="246"/>
      <c r="R26" s="267">
        <f t="shared" si="8"/>
        <v>2.4129999999999998</v>
      </c>
      <c r="S26" s="267"/>
      <c r="T26" s="267"/>
      <c r="U26" s="267"/>
      <c r="V26" s="267"/>
      <c r="W26" s="267">
        <f>1.9*W14</f>
        <v>155.02099999999999</v>
      </c>
      <c r="X26" s="246">
        <v>2</v>
      </c>
    </row>
    <row r="27" spans="1:26" s="38" customFormat="1" ht="16.5" thickBot="1" x14ac:dyDescent="0.3">
      <c r="A27" s="27"/>
      <c r="B27" s="27"/>
      <c r="C27" s="34" t="s">
        <v>97</v>
      </c>
      <c r="D27" s="35"/>
      <c r="E27" s="36">
        <f>O27*1.145</f>
        <v>0.23083199999999998</v>
      </c>
      <c r="F27" s="36">
        <f>A27*0.231+M27*0.189+O27*0.0414+P27*0.2+Q27*0.27+R27*0.33+T27*0.005*0.434</f>
        <v>9.7145984000000005E-2</v>
      </c>
      <c r="G27" s="36">
        <f>A27*0.6447+M27*0.672+O27*0.4158+P27*1.06+Q27*0.96+R27*0.921+T27*0.005*1.575</f>
        <v>0.36584033279999995</v>
      </c>
      <c r="H27" s="36">
        <f>A27*(0.777+0.45)+M27*(0.777+0.45)+P27*1.11+Q27*1.11+R27*1.11</f>
        <v>0.308576448</v>
      </c>
      <c r="I27" s="23"/>
      <c r="J27" s="37">
        <f t="shared" si="5"/>
        <v>293.479766912</v>
      </c>
      <c r="K27" s="23"/>
      <c r="L27" s="36">
        <f>O27*0.0414</f>
        <v>8.3462399999999996E-3</v>
      </c>
      <c r="M27" s="28"/>
      <c r="N27" s="26">
        <f>(0.88*0.88+4*0.09*0.09*0.8)/2.5</f>
        <v>0.32012799999999997</v>
      </c>
      <c r="O27" s="26">
        <f>2*(0.7+0.7)*0.8*0.09</f>
        <v>0.20159999999999997</v>
      </c>
      <c r="P27" s="26">
        <v>0.06</v>
      </c>
      <c r="Q27" s="27"/>
      <c r="R27" s="26">
        <f>3*N27*2*0.1+0.09*0.09*0.8*4</f>
        <v>0.21799679999999999</v>
      </c>
      <c r="S27" s="26"/>
      <c r="T27" s="26">
        <f>4*(0.7+0.7)/2*0.8</f>
        <v>2.2399999999999998</v>
      </c>
      <c r="U27" s="26"/>
      <c r="V27" s="26"/>
      <c r="W27" s="267">
        <f>40*R27</f>
        <v>8.7198719999999987</v>
      </c>
      <c r="X27" s="27"/>
      <c r="Y27"/>
      <c r="Z27"/>
    </row>
    <row r="28" spans="1:26" ht="16.5" thickBot="1" x14ac:dyDescent="0.3">
      <c r="A28" s="246"/>
      <c r="B28" s="246"/>
      <c r="C28" s="263" t="s">
        <v>98</v>
      </c>
      <c r="D28" s="264"/>
      <c r="E28" s="265">
        <f>O28*1.145</f>
        <v>0.37922400000000001</v>
      </c>
      <c r="F28" s="265">
        <f>A28*0.231+M28*0.189+O28*0.0414+P28*0.2+Q28*0.27+R28*0.33+T28*0.005*0.434</f>
        <v>0.14278736000000003</v>
      </c>
      <c r="G28" s="265">
        <f>A28*0.6447+M28*0.672+O28*0.4158+P28*1.06+Q28*0.96+R28*0.921+T28*0.005*1.575</f>
        <v>0.53475345600000002</v>
      </c>
      <c r="H28" s="265">
        <f>A28*(0.777+0.45)+M28*(0.777+0.45)+P28*1.11+Q28*1.11+R28*1.11</f>
        <v>0.43353936000000004</v>
      </c>
      <c r="I28" s="268"/>
      <c r="J28" s="266">
        <f t="shared" si="5"/>
        <v>444.26624384000002</v>
      </c>
      <c r="K28" s="268"/>
      <c r="L28" s="265">
        <f>O28*0.0414</f>
        <v>1.371168E-2</v>
      </c>
      <c r="M28" s="248"/>
      <c r="N28" s="267">
        <f>(1.1*1.1+4*0.09*0.09*1)/2.5</f>
        <v>0.49696000000000007</v>
      </c>
      <c r="O28" s="267">
        <f>2*(0.92+0.92)*1*0.09</f>
        <v>0.33119999999999999</v>
      </c>
      <c r="P28" s="267">
        <v>0.06</v>
      </c>
      <c r="Q28" s="246"/>
      <c r="R28" s="267">
        <f>3*N28*2*0.1+0.09*0.09*1*4</f>
        <v>0.33057600000000004</v>
      </c>
      <c r="S28" s="267"/>
      <c r="T28" s="267">
        <f>4*(0.92+0.92)/2*1</f>
        <v>3.68</v>
      </c>
      <c r="U28" s="267"/>
      <c r="V28" s="267"/>
      <c r="W28" s="267">
        <f t="shared" ref="W28:W31" si="10">40*R28</f>
        <v>13.223040000000001</v>
      </c>
      <c r="X28" s="246"/>
    </row>
    <row r="29" spans="1:26" ht="16.5" thickBot="1" x14ac:dyDescent="0.3">
      <c r="A29" s="246"/>
      <c r="B29" s="246"/>
      <c r="C29" s="263" t="s">
        <v>70</v>
      </c>
      <c r="D29" s="264"/>
      <c r="E29" s="265">
        <f t="shared" si="0"/>
        <v>0.92332800000000004</v>
      </c>
      <c r="F29" s="265">
        <f t="shared" si="3"/>
        <v>0.24370624000000002</v>
      </c>
      <c r="G29" s="265">
        <f t="shared" si="4"/>
        <v>0.97291001600000004</v>
      </c>
      <c r="H29" s="265">
        <f t="shared" si="1"/>
        <v>0.70038336000000012</v>
      </c>
      <c r="I29" s="268"/>
      <c r="J29" s="266">
        <f t="shared" si="5"/>
        <v>802.28038250666668</v>
      </c>
      <c r="K29" s="268"/>
      <c r="L29" s="265">
        <f t="shared" si="2"/>
        <v>3.3384959999999998E-2</v>
      </c>
      <c r="M29" s="248"/>
      <c r="N29" s="267">
        <f>(1.48*1.48+4*0.14*0.14*1.2)/3</f>
        <v>0.76149333333333324</v>
      </c>
      <c r="O29" s="267">
        <f>2*(1.2+1.2)*1.2*0.14</f>
        <v>0.80640000000000001</v>
      </c>
      <c r="P29" s="267">
        <v>0.08</v>
      </c>
      <c r="Q29" s="246"/>
      <c r="R29" s="267">
        <f>3*N29*2*0.1+0.14*0.14*1.2*4</f>
        <v>0.55097600000000002</v>
      </c>
      <c r="S29" s="267"/>
      <c r="T29" s="267">
        <f>4*(1.2+1.2)/2*1.2</f>
        <v>5.76</v>
      </c>
      <c r="U29" s="267"/>
      <c r="V29" s="267"/>
      <c r="W29" s="267">
        <f t="shared" si="10"/>
        <v>22.03904</v>
      </c>
      <c r="X29" s="246"/>
    </row>
    <row r="30" spans="1:26" ht="16.5" thickBot="1" x14ac:dyDescent="0.3">
      <c r="A30" s="246"/>
      <c r="B30" s="246"/>
      <c r="C30" s="263" t="s">
        <v>71</v>
      </c>
      <c r="D30" s="264"/>
      <c r="E30" s="265">
        <f t="shared" si="0"/>
        <v>1.2567519999999999</v>
      </c>
      <c r="F30" s="265">
        <f t="shared" si="3"/>
        <v>0.3141968</v>
      </c>
      <c r="G30" s="265">
        <f t="shared" si="4"/>
        <v>1.2759149119999997</v>
      </c>
      <c r="H30" s="265">
        <f t="shared" si="1"/>
        <v>0.89487311999999997</v>
      </c>
      <c r="I30" s="268"/>
      <c r="J30" s="266">
        <f t="shared" si="5"/>
        <v>1041.3715986133334</v>
      </c>
      <c r="K30" s="268"/>
      <c r="L30" s="265">
        <f t="shared" si="2"/>
        <v>4.5440639999999997E-2</v>
      </c>
      <c r="M30" s="248"/>
      <c r="N30" s="267">
        <f>(1.68*1.68+4*0.14*0.14*1.4)/3</f>
        <v>0.97738666666666651</v>
      </c>
      <c r="O30" s="267">
        <f>2*(1.4+1.4)*1.4*0.14</f>
        <v>1.0975999999999999</v>
      </c>
      <c r="P30" s="267">
        <v>0.11</v>
      </c>
      <c r="Q30" s="246"/>
      <c r="R30" s="267">
        <f>3*N30*2*0.1+0.14*0.14*1.4*4</f>
        <v>0.69619199999999992</v>
      </c>
      <c r="S30" s="267"/>
      <c r="T30" s="267">
        <f>4*(1.4+1.4)/2*1.4</f>
        <v>7.839999999999999</v>
      </c>
      <c r="U30" s="267"/>
      <c r="V30" s="267"/>
      <c r="W30" s="267">
        <f t="shared" si="10"/>
        <v>27.847679999999997</v>
      </c>
      <c r="X30" s="246"/>
    </row>
    <row r="31" spans="1:26" ht="16.5" thickBot="1" x14ac:dyDescent="0.3">
      <c r="A31" s="246"/>
      <c r="B31" s="246"/>
      <c r="C31" s="263" t="s">
        <v>72</v>
      </c>
      <c r="D31" s="264"/>
      <c r="E31" s="265">
        <f t="shared" si="0"/>
        <v>1.7851008000000002</v>
      </c>
      <c r="F31" s="265">
        <f t="shared" si="3"/>
        <v>0.42857449600000003</v>
      </c>
      <c r="G31" s="265">
        <f t="shared" si="4"/>
        <v>1.7643028000000003</v>
      </c>
      <c r="H31" s="265">
        <f t="shared" si="1"/>
        <v>1.2150148800000002</v>
      </c>
      <c r="I31" s="268"/>
      <c r="J31" s="266">
        <f t="shared" si="5"/>
        <v>1430.0163653866668</v>
      </c>
      <c r="K31" s="268"/>
      <c r="L31" s="265">
        <f>O31*0.0414</f>
        <v>6.4544256000000008E-2</v>
      </c>
      <c r="M31" s="248"/>
      <c r="N31" s="267">
        <f>(1.98*1.98+4*0.14*0.14*1.6)/3</f>
        <v>1.3486133333333334</v>
      </c>
      <c r="O31" s="267">
        <f>2*(1.7+1.78)*1.6*0.14</f>
        <v>1.5590400000000002</v>
      </c>
      <c r="P31" s="267">
        <v>0.16</v>
      </c>
      <c r="Q31" s="246"/>
      <c r="R31" s="267">
        <f>3*N31*2*0.1+0.14*0.14*1.6*4</f>
        <v>0.93460800000000011</v>
      </c>
      <c r="S31" s="267"/>
      <c r="T31" s="267">
        <f>4*(1.7+1.7)/2*1.6</f>
        <v>10.88</v>
      </c>
      <c r="U31" s="267"/>
      <c r="V31" s="267"/>
      <c r="W31" s="267">
        <f t="shared" si="10"/>
        <v>37.384320000000002</v>
      </c>
      <c r="X31" s="246"/>
    </row>
    <row r="32" spans="1:26" ht="16.5" thickBot="1" x14ac:dyDescent="0.3">
      <c r="A32" s="246"/>
      <c r="B32" s="246"/>
      <c r="C32" s="263" t="s">
        <v>454</v>
      </c>
      <c r="D32" s="264"/>
      <c r="E32" s="265">
        <f t="shared" si="0"/>
        <v>0</v>
      </c>
      <c r="F32" s="265">
        <f t="shared" si="3"/>
        <v>0.13322880000000001</v>
      </c>
      <c r="G32" s="265">
        <f t="shared" si="4"/>
        <v>0.40193856</v>
      </c>
      <c r="H32" s="265">
        <f t="shared" si="1"/>
        <v>0.47436960000000006</v>
      </c>
      <c r="I32" s="268"/>
      <c r="J32" s="266">
        <f t="shared" si="5"/>
        <v>333.83937642666672</v>
      </c>
      <c r="K32" s="268"/>
      <c r="L32" s="265">
        <f t="shared" si="2"/>
        <v>0</v>
      </c>
      <c r="M32" s="248"/>
      <c r="N32" s="267">
        <f>N37/2</f>
        <v>0.94933333333333358</v>
      </c>
      <c r="O32" s="267"/>
      <c r="P32" s="267">
        <v>0.06</v>
      </c>
      <c r="Q32" s="246"/>
      <c r="R32" s="267">
        <f>(4*0.8*0.12*(0.7+0.88)/2+(0.8*0.8)*0.1)</f>
        <v>0.36736000000000002</v>
      </c>
      <c r="S32" s="267"/>
      <c r="T32" s="267"/>
      <c r="U32" s="267"/>
      <c r="V32" s="267"/>
      <c r="W32" s="267">
        <f>W27</f>
        <v>8.7198719999999987</v>
      </c>
      <c r="X32" s="246"/>
    </row>
    <row r="33" spans="1:24" ht="16.5" thickBot="1" x14ac:dyDescent="0.3">
      <c r="A33" s="246"/>
      <c r="B33" s="246"/>
      <c r="C33" s="263" t="s">
        <v>455</v>
      </c>
      <c r="D33" s="264"/>
      <c r="E33" s="265">
        <f t="shared" si="0"/>
        <v>0</v>
      </c>
      <c r="F33" s="265">
        <f>A33*0.231+M33*0.189+O33*0.0414+P33*0.2+Q33*0.27+R33*0.33+T33*0.005*0.434</f>
        <v>0.20564730000000003</v>
      </c>
      <c r="G33" s="265">
        <f>A33*0.6447+M33*0.672+O33*0.4158+P33*1.06+Q33*0.96+R33*0.921+T33*0.005*1.575</f>
        <v>0.60405201000000008</v>
      </c>
      <c r="H33" s="265">
        <f>A33*(0.777+0.45)+M33*(0.777+0.45)+P33*1.11+Q33*1.11+R33*1.11</f>
        <v>0.71795910000000007</v>
      </c>
      <c r="I33" s="268"/>
      <c r="J33" s="266">
        <f t="shared" si="5"/>
        <v>513.35833276666665</v>
      </c>
      <c r="K33" s="268"/>
      <c r="L33" s="265">
        <f>O33*0.0414</f>
        <v>0</v>
      </c>
      <c r="M33" s="248"/>
      <c r="N33" s="267">
        <f>N38/2</f>
        <v>1.5166833333333332</v>
      </c>
      <c r="O33" s="267"/>
      <c r="P33" s="267">
        <v>0.06</v>
      </c>
      <c r="Q33" s="246"/>
      <c r="R33" s="267">
        <f>(4*1*0.12*(0.92+1.1)/2+(1.01*1.01)*0.1)</f>
        <v>0.58681000000000005</v>
      </c>
      <c r="S33" s="267"/>
      <c r="T33" s="267"/>
      <c r="U33" s="267"/>
      <c r="V33" s="267"/>
      <c r="W33" s="267">
        <f>W28</f>
        <v>13.223040000000001</v>
      </c>
      <c r="X33" s="246"/>
    </row>
    <row r="34" spans="1:24" ht="16.5" thickBot="1" x14ac:dyDescent="0.3">
      <c r="A34" s="246"/>
      <c r="B34" s="246"/>
      <c r="C34" s="263" t="s">
        <v>456</v>
      </c>
      <c r="D34" s="264"/>
      <c r="E34" s="265">
        <f t="shared" si="0"/>
        <v>0</v>
      </c>
      <c r="F34" s="265">
        <f>A34*0.231+M34*0.189+O34*0.0414+P34*0.2+Q34*0.27+R34*0.33+T34*0.005*0.434</f>
        <v>0.38487894999999994</v>
      </c>
      <c r="G34" s="265">
        <f>A34*0.6447+M34*0.672+O34*0.4158+P34*1.06+Q34*0.96+R34*0.921+T34*0.005*1.575</f>
        <v>1.1143076149999998</v>
      </c>
      <c r="H34" s="265">
        <f>A34*(0.777+0.45)+M34*(0.777+0.45)+P34*1.11+Q34*1.11+R34*1.11</f>
        <v>1.3295746499999999</v>
      </c>
      <c r="I34" s="268"/>
      <c r="J34" s="266">
        <f t="shared" si="5"/>
        <v>892.80927313333325</v>
      </c>
      <c r="K34" s="268"/>
      <c r="L34" s="265">
        <f>O34*0.0414</f>
        <v>0</v>
      </c>
      <c r="M34" s="248"/>
      <c r="N34" s="267">
        <f>N39/2</f>
        <v>2.4432666666666667</v>
      </c>
      <c r="O34" s="267"/>
      <c r="P34" s="267">
        <v>0.08</v>
      </c>
      <c r="Q34" s="246"/>
      <c r="R34" s="267">
        <f>(4*1.2*0.15*(1.2+1.48)/2+(1.01*1.01)*0.15)</f>
        <v>1.1178149999999998</v>
      </c>
      <c r="S34" s="267"/>
      <c r="T34" s="267"/>
      <c r="U34" s="267"/>
      <c r="V34" s="267"/>
      <c r="W34" s="267">
        <f>W29</f>
        <v>22.03904</v>
      </c>
      <c r="X34" s="246"/>
    </row>
    <row r="35" spans="1:24" ht="16.5" thickBot="1" x14ac:dyDescent="0.3">
      <c r="A35" s="246"/>
      <c r="B35" s="246"/>
      <c r="C35" s="263" t="s">
        <v>457</v>
      </c>
      <c r="D35" s="264"/>
      <c r="E35" s="265">
        <f t="shared" si="0"/>
        <v>0</v>
      </c>
      <c r="F35" s="265">
        <f>A35*0.231+M35*0.189+O35*0.0414+P35*0.2+Q35*0.27+R35*0.33+T35*0.005*0.434</f>
        <v>0.56628220000000007</v>
      </c>
      <c r="G35" s="265">
        <f>A35*0.6447+M35*0.672+O35*0.4158+P35*1.06+Q35*0.96+R35*0.921+T35*0.005*1.575</f>
        <v>1.6356421400000001</v>
      </c>
      <c r="H35" s="265">
        <f>A35*(0.777+0.45)+M35*(0.777+0.45)+P35*1.11+Q35*1.11+R35*1.11</f>
        <v>1.9528674000000004</v>
      </c>
      <c r="I35" s="268"/>
      <c r="J35" s="266">
        <f t="shared" si="5"/>
        <v>1229.7427206666666</v>
      </c>
      <c r="K35" s="268"/>
      <c r="L35" s="265">
        <f>O35*0.0414</f>
        <v>0</v>
      </c>
      <c r="M35" s="248"/>
      <c r="N35" s="267">
        <f>N40/2</f>
        <v>3.2699333333333329</v>
      </c>
      <c r="O35" s="267"/>
      <c r="P35" s="267">
        <v>0.11</v>
      </c>
      <c r="Q35" s="246"/>
      <c r="R35" s="267">
        <f>(4*1.4*0.15*(1.4+1.68)/2+(1.54*1.54)*0.15)</f>
        <v>1.64934</v>
      </c>
      <c r="S35" s="267"/>
      <c r="T35" s="267"/>
      <c r="U35" s="267"/>
      <c r="V35" s="267"/>
      <c r="W35" s="267">
        <f>W30</f>
        <v>27.847679999999997</v>
      </c>
      <c r="X35" s="246"/>
    </row>
    <row r="36" spans="1:24" ht="16.5" thickBot="1" x14ac:dyDescent="0.3">
      <c r="A36" s="246"/>
      <c r="B36" s="246"/>
      <c r="C36" s="263" t="s">
        <v>458</v>
      </c>
      <c r="D36" s="264"/>
      <c r="E36" s="265">
        <f>O36*1.145</f>
        <v>0</v>
      </c>
      <c r="F36" s="265">
        <f>A36*0.231+M36*0.189+O36*0.0414+P36*0.2+Q36*0.27+R36*0.33+T36*0.005*0.434</f>
        <v>0.78249919999999995</v>
      </c>
      <c r="G36" s="265">
        <f>A36*0.6447+M36*0.672+O36*0.4158+P36*1.06+Q36*0.96+R36*0.921+T36*0.005*1.575</f>
        <v>2.26417504</v>
      </c>
      <c r="H36" s="265">
        <f>A36*(0.777+0.45)+M36*(0.777+0.45)+P36*1.11+Q36*1.11+R36*1.11</f>
        <v>2.7020064000000001</v>
      </c>
      <c r="I36" s="268"/>
      <c r="J36" s="266">
        <f t="shared" si="5"/>
        <v>1683.9125632</v>
      </c>
      <c r="K36" s="268"/>
      <c r="L36" s="265">
        <f>O36*0.0414</f>
        <v>0</v>
      </c>
      <c r="M36" s="248"/>
      <c r="N36" s="267">
        <f>N41/2</f>
        <v>4.4896000000000003</v>
      </c>
      <c r="O36" s="267"/>
      <c r="P36" s="267">
        <v>0.16</v>
      </c>
      <c r="Q36" s="246"/>
      <c r="R36" s="267">
        <f>(4*1.6*0.15*(1.7+1.98)/2+(1.84*1.84)*0.15)</f>
        <v>2.2742399999999998</v>
      </c>
      <c r="S36" s="267"/>
      <c r="T36" s="267"/>
      <c r="U36" s="267"/>
      <c r="V36" s="267"/>
      <c r="W36" s="267">
        <f>W31</f>
        <v>37.384320000000002</v>
      </c>
      <c r="X36" s="246"/>
    </row>
    <row r="37" spans="1:24" ht="16.5" thickBot="1" x14ac:dyDescent="0.3">
      <c r="A37" s="246"/>
      <c r="B37" s="246"/>
      <c r="C37" s="263" t="s">
        <v>459</v>
      </c>
      <c r="D37" s="264"/>
      <c r="E37" s="265">
        <f t="shared" si="0"/>
        <v>0</v>
      </c>
      <c r="F37" s="265">
        <f t="shared" si="3"/>
        <v>0.13745280000000004</v>
      </c>
      <c r="G37" s="265">
        <f t="shared" si="4"/>
        <v>0.41372736000000004</v>
      </c>
      <c r="H37" s="265">
        <f t="shared" si="1"/>
        <v>0.48857760000000011</v>
      </c>
      <c r="I37" s="268"/>
      <c r="J37" s="266">
        <f t="shared" si="5"/>
        <v>662.39987173333338</v>
      </c>
      <c r="K37" s="268"/>
      <c r="L37" s="265">
        <f t="shared" si="2"/>
        <v>0</v>
      </c>
      <c r="M37" s="248"/>
      <c r="N37" s="267">
        <f>(4*0.8*(0.7+0.88)+(0.8*0.8))/3</f>
        <v>1.8986666666666672</v>
      </c>
      <c r="O37" s="267"/>
      <c r="P37" s="267">
        <v>0.06</v>
      </c>
      <c r="Q37" s="246"/>
      <c r="R37" s="267">
        <f>(4*0.8*0.12*(0.7+0.88)/2+(0.8*0.8)*0.12)</f>
        <v>0.38016000000000005</v>
      </c>
      <c r="S37" s="267"/>
      <c r="T37" s="267"/>
      <c r="U37" s="267"/>
      <c r="V37" s="267"/>
      <c r="W37" s="267">
        <f>ROUND(R37*75,2)</f>
        <v>28.51</v>
      </c>
      <c r="X37" s="246"/>
    </row>
    <row r="38" spans="1:24" ht="16.5" thickBot="1" x14ac:dyDescent="0.3">
      <c r="A38" s="246"/>
      <c r="B38" s="246"/>
      <c r="C38" s="263" t="s">
        <v>460</v>
      </c>
      <c r="D38" s="264"/>
      <c r="E38" s="265">
        <f>O38*1.145</f>
        <v>0</v>
      </c>
      <c r="F38" s="265">
        <f>A38*0.231+M38*0.189+O38*0.0414+P38*0.2+Q38*0.27+R38*0.33+T38*0.005*0.434</f>
        <v>0.21237996000000001</v>
      </c>
      <c r="G38" s="265">
        <f>A38*0.6447+M38*0.672+O38*0.4158+P38*1.06+Q38*0.96+R38*0.921+T38*0.005*1.575</f>
        <v>0.62284225199999999</v>
      </c>
      <c r="H38" s="265">
        <f>A38*(0.777+0.45)+M38*(0.777+0.45)+P38*1.11+Q38*1.11+R38*1.11</f>
        <v>0.74060532000000001</v>
      </c>
      <c r="I38" s="268"/>
      <c r="J38" s="266">
        <f t="shared" si="5"/>
        <v>1047.0960812133333</v>
      </c>
      <c r="K38" s="268"/>
      <c r="L38" s="265">
        <f>O38*0.0414</f>
        <v>0</v>
      </c>
      <c r="M38" s="248"/>
      <c r="N38" s="267">
        <f>(4*1*(0.92+1.1)+(1.01*1.01))/3</f>
        <v>3.0333666666666663</v>
      </c>
      <c r="O38" s="267"/>
      <c r="P38" s="267">
        <v>0.06</v>
      </c>
      <c r="Q38" s="246"/>
      <c r="R38" s="267">
        <f>(4*1*0.12*(0.92+1.1)/2+(1.01*1.01)*0.12)</f>
        <v>0.60721199999999997</v>
      </c>
      <c r="S38" s="267"/>
      <c r="T38" s="267"/>
      <c r="U38" s="267"/>
      <c r="V38" s="267"/>
      <c r="W38" s="267">
        <f t="shared" ref="W38" si="11">ROUND(R38*75,2)</f>
        <v>45.54</v>
      </c>
      <c r="X38" s="246"/>
    </row>
    <row r="39" spans="1:24" ht="16.5" thickBot="1" x14ac:dyDescent="0.3">
      <c r="A39" s="246"/>
      <c r="B39" s="246"/>
      <c r="C39" s="263" t="s">
        <v>461</v>
      </c>
      <c r="D39" s="264"/>
      <c r="E39" s="265">
        <f t="shared" si="0"/>
        <v>0</v>
      </c>
      <c r="F39" s="265">
        <f t="shared" si="3"/>
        <v>0.38487894999999994</v>
      </c>
      <c r="G39" s="265">
        <f t="shared" si="4"/>
        <v>1.1143076149999998</v>
      </c>
      <c r="H39" s="265">
        <f t="shared" si="1"/>
        <v>1.3295746499999999</v>
      </c>
      <c r="I39" s="268"/>
      <c r="J39" s="266">
        <f t="shared" si="5"/>
        <v>1793.3040652666666</v>
      </c>
      <c r="K39" s="268"/>
      <c r="L39" s="265">
        <f t="shared" si="2"/>
        <v>0</v>
      </c>
      <c r="M39" s="248"/>
      <c r="N39" s="267">
        <f>(4*1.2*(1.2+1.48)+(1.34*1.34))/3</f>
        <v>4.8865333333333334</v>
      </c>
      <c r="O39" s="267"/>
      <c r="P39" s="267">
        <v>0.08</v>
      </c>
      <c r="Q39" s="246"/>
      <c r="R39" s="267">
        <f>(4*1.2*0.15*(1.2+1.48)/2+(1.01*1.01)*0.15)</f>
        <v>1.1178149999999998</v>
      </c>
      <c r="S39" s="267"/>
      <c r="T39" s="267"/>
      <c r="U39" s="267"/>
      <c r="V39" s="267"/>
      <c r="W39" s="267">
        <f>ROUND(R39*70,2)</f>
        <v>78.25</v>
      </c>
      <c r="X39" s="246"/>
    </row>
    <row r="40" spans="1:24" ht="16.5" thickBot="1" x14ac:dyDescent="0.3">
      <c r="A40" s="246"/>
      <c r="B40" s="246"/>
      <c r="C40" s="263" t="s">
        <v>462</v>
      </c>
      <c r="D40" s="264"/>
      <c r="E40" s="265">
        <f t="shared" si="0"/>
        <v>0</v>
      </c>
      <c r="F40" s="265">
        <f t="shared" si="3"/>
        <v>0.56628220000000007</v>
      </c>
      <c r="G40" s="265">
        <f t="shared" si="4"/>
        <v>1.6356421400000001</v>
      </c>
      <c r="H40" s="265">
        <f t="shared" si="1"/>
        <v>1.9528674000000004</v>
      </c>
      <c r="I40" s="268"/>
      <c r="J40" s="266">
        <f t="shared" si="5"/>
        <v>2591.1821229333336</v>
      </c>
      <c r="K40" s="268"/>
      <c r="L40" s="265">
        <f t="shared" si="2"/>
        <v>0</v>
      </c>
      <c r="M40" s="248"/>
      <c r="N40" s="267">
        <f>(4*1.4*(1.4+1.68)+(1.54*1.54))/3</f>
        <v>6.5398666666666658</v>
      </c>
      <c r="O40" s="267"/>
      <c r="P40" s="267">
        <v>0.11</v>
      </c>
      <c r="Q40" s="246"/>
      <c r="R40" s="267">
        <f>(4*1.4*0.15*(1.4+1.68)/2+(1.54*1.54)*0.15)</f>
        <v>1.64934</v>
      </c>
      <c r="S40" s="267"/>
      <c r="T40" s="267"/>
      <c r="U40" s="267"/>
      <c r="V40" s="267"/>
      <c r="W40" s="267">
        <f t="shared" ref="W40:W43" si="12">ROUND(R40*70,2)</f>
        <v>115.45</v>
      </c>
      <c r="X40" s="246"/>
    </row>
    <row r="41" spans="1:24" ht="16.5" thickBot="1" x14ac:dyDescent="0.3">
      <c r="A41" s="246"/>
      <c r="B41" s="246"/>
      <c r="C41" s="263" t="s">
        <v>463</v>
      </c>
      <c r="D41" s="264"/>
      <c r="E41" s="265">
        <f t="shared" si="0"/>
        <v>0</v>
      </c>
      <c r="F41" s="265">
        <f t="shared" si="3"/>
        <v>0.78249919999999995</v>
      </c>
      <c r="G41" s="265">
        <f t="shared" si="4"/>
        <v>2.26417504</v>
      </c>
      <c r="H41" s="265">
        <f t="shared" si="1"/>
        <v>2.7020064000000001</v>
      </c>
      <c r="I41" s="268"/>
      <c r="J41" s="266">
        <f t="shared" si="5"/>
        <v>3572.5885055999997</v>
      </c>
      <c r="K41" s="268"/>
      <c r="L41" s="265">
        <f t="shared" si="2"/>
        <v>0</v>
      </c>
      <c r="M41" s="248"/>
      <c r="N41" s="267">
        <f>(4*1.6*(1.7+1.98)+(1.84*1.84))/3</f>
        <v>8.9792000000000005</v>
      </c>
      <c r="O41" s="267"/>
      <c r="P41" s="267">
        <v>0.16</v>
      </c>
      <c r="Q41" s="246"/>
      <c r="R41" s="267">
        <f>(4*1.6*0.15*(1.7+1.98)/2+(1.84*1.84)*0.15)</f>
        <v>2.2742399999999998</v>
      </c>
      <c r="S41" s="267"/>
      <c r="T41" s="267"/>
      <c r="U41" s="267"/>
      <c r="V41" s="267"/>
      <c r="W41" s="267">
        <f t="shared" si="12"/>
        <v>159.19999999999999</v>
      </c>
      <c r="X41" s="246"/>
    </row>
    <row r="42" spans="1:24" ht="16.5" thickBot="1" x14ac:dyDescent="0.3">
      <c r="A42" s="246"/>
      <c r="B42" s="246"/>
      <c r="C42" s="263" t="s">
        <v>464</v>
      </c>
      <c r="D42" s="264"/>
      <c r="E42" s="265">
        <f t="shared" si="0"/>
        <v>0</v>
      </c>
      <c r="F42" s="265">
        <f t="shared" si="3"/>
        <v>1.2144229499999999</v>
      </c>
      <c r="G42" s="265">
        <f t="shared" si="4"/>
        <v>3.5097804149999998</v>
      </c>
      <c r="H42" s="265">
        <f t="shared" si="1"/>
        <v>4.18982265</v>
      </c>
      <c r="I42" s="268"/>
      <c r="J42" s="266">
        <f t="shared" si="5"/>
        <v>5277.9885023500001</v>
      </c>
      <c r="K42" s="268"/>
      <c r="L42" s="265">
        <f t="shared" si="2"/>
        <v>0</v>
      </c>
      <c r="M42" s="248"/>
      <c r="N42" s="267">
        <f>(4*2*(2.1+2.48)+(2.29*2.29))/4</f>
        <v>10.471025000000001</v>
      </c>
      <c r="O42" s="267"/>
      <c r="P42" s="267">
        <v>0.24</v>
      </c>
      <c r="Q42" s="246"/>
      <c r="R42" s="267">
        <f>(4*2*0.15*(2.1+2.48)/2+(2.29*2.29)*0.15)</f>
        <v>3.5346149999999996</v>
      </c>
      <c r="S42" s="267"/>
      <c r="T42" s="267"/>
      <c r="U42" s="267"/>
      <c r="V42" s="267"/>
      <c r="W42" s="267">
        <f t="shared" si="12"/>
        <v>247.42</v>
      </c>
      <c r="X42" s="246"/>
    </row>
    <row r="43" spans="1:24" ht="16.5" thickBot="1" x14ac:dyDescent="0.3">
      <c r="A43" s="246"/>
      <c r="B43" s="246"/>
      <c r="C43" s="263" t="s">
        <v>465</v>
      </c>
      <c r="D43" s="264"/>
      <c r="E43" s="265">
        <f t="shared" si="0"/>
        <v>0</v>
      </c>
      <c r="F43" s="265">
        <f t="shared" si="3"/>
        <v>1.9159789500000002</v>
      </c>
      <c r="G43" s="265">
        <f t="shared" si="4"/>
        <v>5.5279776150000002</v>
      </c>
      <c r="H43" s="265">
        <f t="shared" si="1"/>
        <v>6.6020746500000005</v>
      </c>
      <c r="I43" s="268"/>
      <c r="J43" s="266">
        <f t="shared" si="5"/>
        <v>8336.8153003500011</v>
      </c>
      <c r="K43" s="268"/>
      <c r="L43" s="265">
        <f t="shared" si="2"/>
        <v>0</v>
      </c>
      <c r="M43" s="248"/>
      <c r="N43" s="267">
        <f>(4*2.5*(2.7+3.08)+(2.89*2.89))/4</f>
        <v>16.538025000000001</v>
      </c>
      <c r="O43" s="267"/>
      <c r="P43" s="267">
        <v>0.36</v>
      </c>
      <c r="Q43" s="246"/>
      <c r="R43" s="267">
        <f>(4*2.5*0.15*(2.7+3.08)/2+(2.89*2.89)*0.15)</f>
        <v>5.587815</v>
      </c>
      <c r="S43" s="267"/>
      <c r="T43" s="267"/>
      <c r="U43" s="267"/>
      <c r="V43" s="267"/>
      <c r="W43" s="267">
        <f t="shared" si="12"/>
        <v>391.15</v>
      </c>
      <c r="X43" s="246"/>
    </row>
    <row r="44" spans="1:24" ht="16.5" thickBot="1" x14ac:dyDescent="0.3">
      <c r="A44" s="246"/>
      <c r="B44" s="246"/>
      <c r="C44" s="263" t="s">
        <v>143</v>
      </c>
      <c r="D44" s="264"/>
      <c r="E44" s="265">
        <f t="shared" si="0"/>
        <v>0.73280000000000001</v>
      </c>
      <c r="F44" s="265">
        <f t="shared" si="3"/>
        <v>0.34362620000000005</v>
      </c>
      <c r="G44" s="265">
        <f t="shared" si="4"/>
        <v>1.2014845000000001</v>
      </c>
      <c r="H44" s="265">
        <f t="shared" si="1"/>
        <v>1.1100000000000001</v>
      </c>
      <c r="I44" s="268">
        <v>1</v>
      </c>
      <c r="J44" s="266">
        <f t="shared" si="5"/>
        <v>1598.9870060000001</v>
      </c>
      <c r="K44" s="268">
        <v>1</v>
      </c>
      <c r="L44" s="265">
        <f t="shared" si="2"/>
        <v>2.6495999999999999E-2</v>
      </c>
      <c r="M44" s="248"/>
      <c r="N44" s="267">
        <f>ROUND((4.9+2*0.5)/5,2)</f>
        <v>1.18</v>
      </c>
      <c r="O44" s="267">
        <f>ROUND((1.285*0.5),2)</f>
        <v>0.64</v>
      </c>
      <c r="P44" s="267">
        <v>0.1</v>
      </c>
      <c r="Q44" s="246"/>
      <c r="R44" s="267">
        <f>ROUND((0.8 +0.205 *0.5),2)</f>
        <v>0.9</v>
      </c>
      <c r="S44" s="267"/>
      <c r="T44" s="267">
        <f>ROUND((0.12 *0.5),2)</f>
        <v>0.06</v>
      </c>
      <c r="U44" s="267"/>
      <c r="V44" s="267"/>
      <c r="W44" s="267">
        <f>ROUND((21.07 +8.54 *0.5),2)</f>
        <v>25.34</v>
      </c>
      <c r="X44" s="246"/>
    </row>
    <row r="45" spans="1:24" ht="16.5" thickBot="1" x14ac:dyDescent="0.3">
      <c r="A45" s="246"/>
      <c r="B45" s="246"/>
      <c r="C45" s="263" t="s">
        <v>144</v>
      </c>
      <c r="D45" s="264"/>
      <c r="E45" s="265">
        <f t="shared" si="0"/>
        <v>1.0305</v>
      </c>
      <c r="F45" s="265">
        <f t="shared" si="3"/>
        <v>0.37163359999999995</v>
      </c>
      <c r="G45" s="265">
        <f t="shared" si="4"/>
        <v>1.3677899999999998</v>
      </c>
      <c r="H45" s="265">
        <f t="shared" si="1"/>
        <v>1.1766000000000001</v>
      </c>
      <c r="I45" s="268">
        <v>1</v>
      </c>
      <c r="J45" s="266">
        <f t="shared" si="5"/>
        <v>1722.6897080000001</v>
      </c>
      <c r="K45" s="268">
        <v>1</v>
      </c>
      <c r="L45" s="265">
        <f t="shared" si="2"/>
        <v>3.7260000000000001E-2</v>
      </c>
      <c r="M45" s="248"/>
      <c r="N45" s="267">
        <f>ROUND((4.9+2*0.7)/5,2)</f>
        <v>1.26</v>
      </c>
      <c r="O45" s="267">
        <f>ROUND((1.285*0.7),2)</f>
        <v>0.9</v>
      </c>
      <c r="P45" s="267">
        <v>0.12</v>
      </c>
      <c r="Q45" s="246"/>
      <c r="R45" s="267">
        <f>ROUND((0.8 +0.205 *0.7),2)</f>
        <v>0.94</v>
      </c>
      <c r="S45" s="267"/>
      <c r="T45" s="267">
        <f>ROUND((0.12 *0.7),2)</f>
        <v>0.08</v>
      </c>
      <c r="U45" s="267"/>
      <c r="V45" s="267"/>
      <c r="W45" s="267">
        <f>ROUND((21.07 +8.54 *0.7),2)</f>
        <v>27.05</v>
      </c>
      <c r="X45" s="246"/>
    </row>
    <row r="46" spans="1:24" ht="16.5" thickBot="1" x14ac:dyDescent="0.3">
      <c r="A46" s="246"/>
      <c r="B46" s="246"/>
      <c r="C46" s="263" t="s">
        <v>145</v>
      </c>
      <c r="D46" s="264"/>
      <c r="E46" s="265">
        <f t="shared" si="0"/>
        <v>1.47705</v>
      </c>
      <c r="F46" s="265">
        <f t="shared" si="3"/>
        <v>0.41296640000000001</v>
      </c>
      <c r="G46" s="265">
        <f t="shared" si="4"/>
        <v>1.6053370000000002</v>
      </c>
      <c r="H46" s="265">
        <f t="shared" si="1"/>
        <v>1.2654000000000003</v>
      </c>
      <c r="I46" s="268">
        <v>1</v>
      </c>
      <c r="J46" s="266">
        <f t="shared" si="5"/>
        <v>1905.624712</v>
      </c>
      <c r="K46" s="268">
        <v>1</v>
      </c>
      <c r="L46" s="265">
        <f t="shared" si="2"/>
        <v>5.3406000000000002E-2</v>
      </c>
      <c r="M46" s="248"/>
      <c r="N46" s="267">
        <f>ROUND((4.9+2*1)/5,2)</f>
        <v>1.38</v>
      </c>
      <c r="O46" s="267">
        <f>ROUND((1.285*1),2)</f>
        <v>1.29</v>
      </c>
      <c r="P46" s="267">
        <v>0.13</v>
      </c>
      <c r="Q46" s="246">
        <f>(Q45+Q47)/2</f>
        <v>0</v>
      </c>
      <c r="R46" s="267">
        <f>ROUND((0.8 +0.205 *1),2)</f>
        <v>1.01</v>
      </c>
      <c r="S46" s="267"/>
      <c r="T46" s="267">
        <f>ROUND((0.12 *1),2)</f>
        <v>0.12</v>
      </c>
      <c r="U46" s="267"/>
      <c r="V46" s="267"/>
      <c r="W46" s="267">
        <f>ROUND((21.07 +8.54 *1),2)</f>
        <v>29.61</v>
      </c>
      <c r="X46" s="246"/>
    </row>
    <row r="47" spans="1:24" ht="16.5" thickBot="1" x14ac:dyDescent="0.3">
      <c r="A47" s="246"/>
      <c r="B47" s="246"/>
      <c r="C47" s="263" t="s">
        <v>146</v>
      </c>
      <c r="D47" s="264"/>
      <c r="E47" s="265">
        <f t="shared" si="0"/>
        <v>1.7633000000000001</v>
      </c>
      <c r="F47" s="265">
        <f t="shared" si="3"/>
        <v>0.43855980000000006</v>
      </c>
      <c r="G47" s="265">
        <f t="shared" si="4"/>
        <v>1.7568845</v>
      </c>
      <c r="H47" s="265">
        <f t="shared" si="1"/>
        <v>1.3209000000000002</v>
      </c>
      <c r="I47" s="268">
        <v>1</v>
      </c>
      <c r="J47" s="266">
        <f t="shared" si="5"/>
        <v>2023.3552140000002</v>
      </c>
      <c r="K47" s="268">
        <v>1</v>
      </c>
      <c r="L47" s="265">
        <f t="shared" si="2"/>
        <v>6.3756000000000007E-2</v>
      </c>
      <c r="M47" s="248"/>
      <c r="N47" s="267">
        <f>ROUND((4.9+2*1.2)/5,2)</f>
        <v>1.46</v>
      </c>
      <c r="O47" s="267">
        <f>ROUND((1.285*1.2),2)</f>
        <v>1.54</v>
      </c>
      <c r="P47" s="267">
        <v>0.14000000000000001</v>
      </c>
      <c r="Q47" s="246"/>
      <c r="R47" s="267">
        <f>ROUND((0.8 +0.205 *1.2),2)</f>
        <v>1.05</v>
      </c>
      <c r="S47" s="267"/>
      <c r="T47" s="267">
        <f>ROUND((0.12 *1.2),2)</f>
        <v>0.14000000000000001</v>
      </c>
      <c r="U47" s="267"/>
      <c r="V47" s="267"/>
      <c r="W47" s="267">
        <f>ROUND((21.07 +8.54 *1.2),2)</f>
        <v>31.32</v>
      </c>
      <c r="X47" s="246"/>
    </row>
    <row r="48" spans="1:24" ht="16.5" thickBot="1" x14ac:dyDescent="0.3">
      <c r="A48" s="246"/>
      <c r="B48" s="246"/>
      <c r="C48" s="263" t="s">
        <v>147</v>
      </c>
      <c r="D48" s="264"/>
      <c r="E48" s="265">
        <f t="shared" si="0"/>
        <v>2.2098499999999999</v>
      </c>
      <c r="F48" s="265">
        <f t="shared" si="3"/>
        <v>0.47459260000000009</v>
      </c>
      <c r="G48" s="265">
        <f t="shared" si="4"/>
        <v>1.9746215</v>
      </c>
      <c r="H48" s="265">
        <f t="shared" si="1"/>
        <v>1.3875000000000002</v>
      </c>
      <c r="I48" s="268">
        <v>1</v>
      </c>
      <c r="J48" s="266">
        <f t="shared" si="5"/>
        <v>2199.645618</v>
      </c>
      <c r="K48" s="268">
        <v>1</v>
      </c>
      <c r="L48" s="265">
        <f t="shared" si="2"/>
        <v>7.9902000000000001E-2</v>
      </c>
      <c r="M48" s="248"/>
      <c r="N48" s="267">
        <f>ROUND((4.9+2*1.5)/5,2)</f>
        <v>1.58</v>
      </c>
      <c r="O48" s="267">
        <f>ROUND((1.285*1.5),2)</f>
        <v>1.93</v>
      </c>
      <c r="P48" s="267">
        <v>0.14000000000000001</v>
      </c>
      <c r="Q48" s="246"/>
      <c r="R48" s="267">
        <f>ROUND((0.8 +0.205 *1.5),2)</f>
        <v>1.1100000000000001</v>
      </c>
      <c r="S48" s="267"/>
      <c r="T48" s="267">
        <f>ROUND((0.12 *1.5),2)</f>
        <v>0.18</v>
      </c>
      <c r="U48" s="267"/>
      <c r="V48" s="267"/>
      <c r="W48" s="267">
        <f>ROUND((21.07 +8.54 *1.5),2)</f>
        <v>33.880000000000003</v>
      </c>
      <c r="X48" s="246"/>
    </row>
    <row r="49" spans="1:24" ht="16.5" thickBot="1" x14ac:dyDescent="0.3">
      <c r="A49" s="246"/>
      <c r="B49" s="246"/>
      <c r="C49" s="263" t="s">
        <v>148</v>
      </c>
      <c r="D49" s="264"/>
      <c r="E49" s="265">
        <f t="shared" si="0"/>
        <v>0</v>
      </c>
      <c r="F49" s="265">
        <f t="shared" si="3"/>
        <v>0.38640000000000008</v>
      </c>
      <c r="G49" s="265">
        <f t="shared" si="4"/>
        <v>1.15368</v>
      </c>
      <c r="H49" s="265">
        <f t="shared" si="1"/>
        <v>1.3653000000000002</v>
      </c>
      <c r="I49" s="268">
        <v>1</v>
      </c>
      <c r="J49" s="266">
        <f t="shared" si="5"/>
        <v>1164.72145</v>
      </c>
      <c r="K49" s="268">
        <v>1</v>
      </c>
      <c r="L49" s="265">
        <f t="shared" si="2"/>
        <v>0</v>
      </c>
      <c r="M49" s="248"/>
      <c r="N49" s="267">
        <f>N54/2</f>
        <v>1.075</v>
      </c>
      <c r="O49" s="267"/>
      <c r="P49" s="267">
        <f>P54</f>
        <v>0.15</v>
      </c>
      <c r="Q49" s="246"/>
      <c r="R49" s="267">
        <f>R54</f>
        <v>1.08</v>
      </c>
      <c r="S49" s="267"/>
      <c r="T49" s="267"/>
      <c r="U49" s="267"/>
      <c r="V49" s="267"/>
      <c r="W49" s="267"/>
      <c r="X49" s="246"/>
    </row>
    <row r="50" spans="1:24" ht="16.5" thickBot="1" x14ac:dyDescent="0.3">
      <c r="A50" s="246"/>
      <c r="B50" s="246"/>
      <c r="C50" s="263" t="s">
        <v>149</v>
      </c>
      <c r="D50" s="264"/>
      <c r="E50" s="265">
        <f t="shared" si="0"/>
        <v>0</v>
      </c>
      <c r="F50" s="265">
        <f t="shared" si="3"/>
        <v>0.43590000000000007</v>
      </c>
      <c r="G50" s="265">
        <f t="shared" si="4"/>
        <v>1.29183</v>
      </c>
      <c r="H50" s="265">
        <f t="shared" si="1"/>
        <v>1.5318000000000003</v>
      </c>
      <c r="I50" s="268">
        <v>1</v>
      </c>
      <c r="J50" s="266">
        <f t="shared" si="5"/>
        <v>1237.80495</v>
      </c>
      <c r="K50" s="268">
        <v>1</v>
      </c>
      <c r="L50" s="265">
        <f t="shared" si="2"/>
        <v>0</v>
      </c>
      <c r="M50" s="248"/>
      <c r="N50" s="267">
        <f>N55/2</f>
        <v>1.325</v>
      </c>
      <c r="O50" s="267"/>
      <c r="P50" s="267">
        <f>P55</f>
        <v>0.15</v>
      </c>
      <c r="Q50" s="246"/>
      <c r="R50" s="267">
        <f>R55</f>
        <v>1.23</v>
      </c>
      <c r="S50" s="267"/>
      <c r="T50" s="267"/>
      <c r="U50" s="267"/>
      <c r="V50" s="267"/>
      <c r="W50" s="267"/>
      <c r="X50" s="246"/>
    </row>
    <row r="51" spans="1:24" ht="16.5" thickBot="1" x14ac:dyDescent="0.3">
      <c r="A51" s="246"/>
      <c r="B51" s="246"/>
      <c r="C51" s="263" t="s">
        <v>150</v>
      </c>
      <c r="D51" s="264"/>
      <c r="E51" s="265">
        <f t="shared" si="0"/>
        <v>0</v>
      </c>
      <c r="F51" s="265">
        <f t="shared" si="3"/>
        <v>0.50849999999999995</v>
      </c>
      <c r="G51" s="265">
        <f t="shared" si="4"/>
        <v>1.4944500000000001</v>
      </c>
      <c r="H51" s="265">
        <f t="shared" si="1"/>
        <v>1.7760000000000002</v>
      </c>
      <c r="I51" s="268">
        <v>1</v>
      </c>
      <c r="J51" s="266">
        <f t="shared" si="5"/>
        <v>1345.644</v>
      </c>
      <c r="K51" s="268">
        <v>1</v>
      </c>
      <c r="L51" s="265">
        <f t="shared" si="2"/>
        <v>0</v>
      </c>
      <c r="M51" s="248"/>
      <c r="N51" s="267">
        <f>N56/2</f>
        <v>1.7</v>
      </c>
      <c r="O51" s="267">
        <f>(O50+O52)/2</f>
        <v>0</v>
      </c>
      <c r="P51" s="267">
        <f>P56</f>
        <v>0.15</v>
      </c>
      <c r="Q51" s="246">
        <f>(Q50+Q52)/2</f>
        <v>0</v>
      </c>
      <c r="R51" s="267">
        <f>R56</f>
        <v>1.45</v>
      </c>
      <c r="S51" s="267"/>
      <c r="T51" s="267">
        <f>(T50+T52)/2</f>
        <v>0</v>
      </c>
      <c r="U51" s="267"/>
      <c r="V51" s="267"/>
      <c r="W51" s="267"/>
      <c r="X51" s="246"/>
    </row>
    <row r="52" spans="1:24" ht="16.5" thickBot="1" x14ac:dyDescent="0.3">
      <c r="A52" s="246"/>
      <c r="B52" s="246"/>
      <c r="C52" s="263" t="s">
        <v>151</v>
      </c>
      <c r="D52" s="264"/>
      <c r="E52" s="265">
        <f t="shared" si="0"/>
        <v>0</v>
      </c>
      <c r="F52" s="265">
        <f t="shared" si="3"/>
        <v>0.64450000000000007</v>
      </c>
      <c r="G52" s="265">
        <f t="shared" si="4"/>
        <v>1.8840500000000002</v>
      </c>
      <c r="H52" s="265">
        <f t="shared" si="1"/>
        <v>2.2422</v>
      </c>
      <c r="I52" s="268">
        <v>1</v>
      </c>
      <c r="J52" s="266">
        <f t="shared" si="5"/>
        <v>1510.2824000000001</v>
      </c>
      <c r="K52" s="268">
        <v>1</v>
      </c>
      <c r="L52" s="265">
        <f t="shared" si="2"/>
        <v>0</v>
      </c>
      <c r="M52" s="248"/>
      <c r="N52" s="267">
        <f>N57/2</f>
        <v>1.9</v>
      </c>
      <c r="O52" s="267"/>
      <c r="P52" s="267">
        <f>P57</f>
        <v>0.17</v>
      </c>
      <c r="Q52" s="246"/>
      <c r="R52" s="267">
        <f>R57</f>
        <v>1.85</v>
      </c>
      <c r="S52" s="267"/>
      <c r="T52" s="267"/>
      <c r="U52" s="267"/>
      <c r="V52" s="267"/>
      <c r="W52" s="267"/>
      <c r="X52" s="246"/>
    </row>
    <row r="53" spans="1:24" ht="16.5" thickBot="1" x14ac:dyDescent="0.3">
      <c r="A53" s="246"/>
      <c r="B53" s="246"/>
      <c r="C53" s="263" t="s">
        <v>152</v>
      </c>
      <c r="D53" s="264"/>
      <c r="E53" s="265">
        <f t="shared" si="0"/>
        <v>0</v>
      </c>
      <c r="F53" s="265">
        <f t="shared" si="3"/>
        <v>0.81020000000000003</v>
      </c>
      <c r="G53" s="265">
        <f t="shared" si="4"/>
        <v>2.3565399999999999</v>
      </c>
      <c r="H53" s="265">
        <f t="shared" si="1"/>
        <v>2.8083</v>
      </c>
      <c r="I53" s="268">
        <v>1</v>
      </c>
      <c r="J53" s="266">
        <f t="shared" si="5"/>
        <v>1706.2925</v>
      </c>
      <c r="K53" s="268">
        <v>1</v>
      </c>
      <c r="L53" s="265">
        <f t="shared" si="2"/>
        <v>0</v>
      </c>
      <c r="M53" s="248"/>
      <c r="N53" s="267">
        <f>N58/2</f>
        <v>2.09</v>
      </c>
      <c r="O53" s="267"/>
      <c r="P53" s="267">
        <f>P58</f>
        <v>0.19</v>
      </c>
      <c r="Q53" s="246"/>
      <c r="R53" s="267">
        <f>R58</f>
        <v>2.34</v>
      </c>
      <c r="S53" s="267"/>
      <c r="T53" s="267"/>
      <c r="U53" s="267"/>
      <c r="V53" s="267"/>
      <c r="W53" s="267"/>
      <c r="X53" s="246"/>
    </row>
    <row r="54" spans="1:24" ht="16.5" thickBot="1" x14ac:dyDescent="0.3">
      <c r="A54" s="246"/>
      <c r="B54" s="246"/>
      <c r="C54" s="263" t="s">
        <v>153</v>
      </c>
      <c r="D54" s="264"/>
      <c r="E54" s="265">
        <f t="shared" si="0"/>
        <v>0</v>
      </c>
      <c r="F54" s="265">
        <f t="shared" si="3"/>
        <v>0.38640000000000008</v>
      </c>
      <c r="G54" s="265">
        <f t="shared" si="4"/>
        <v>1.15368</v>
      </c>
      <c r="H54" s="265">
        <f t="shared" si="1"/>
        <v>1.3653000000000002</v>
      </c>
      <c r="I54" s="268">
        <v>1</v>
      </c>
      <c r="J54" s="266">
        <f t="shared" si="5"/>
        <v>2303.6456399999997</v>
      </c>
      <c r="K54" s="268">
        <v>1</v>
      </c>
      <c r="L54" s="265">
        <f t="shared" si="2"/>
        <v>0</v>
      </c>
      <c r="M54" s="248"/>
      <c r="N54" s="267">
        <f>ROUND((3.59+10*0.5)/4,2)</f>
        <v>2.15</v>
      </c>
      <c r="O54" s="267"/>
      <c r="P54" s="267">
        <v>0.15</v>
      </c>
      <c r="Q54" s="246"/>
      <c r="R54" s="267">
        <f>ROUND((0.704 +0.75 *0.5),2)</f>
        <v>1.08</v>
      </c>
      <c r="S54" s="267"/>
      <c r="T54" s="267"/>
      <c r="U54" s="267"/>
      <c r="V54" s="267"/>
      <c r="W54" s="267">
        <f t="shared" ref="W54:W60" si="13">R54*77.35</f>
        <v>83.537999999999997</v>
      </c>
      <c r="X54" s="246"/>
    </row>
    <row r="55" spans="1:24" ht="16.5" thickBot="1" x14ac:dyDescent="0.3">
      <c r="A55" s="246"/>
      <c r="B55" s="246"/>
      <c r="C55" s="263" t="s">
        <v>154</v>
      </c>
      <c r="D55" s="264"/>
      <c r="E55" s="265">
        <f t="shared" si="0"/>
        <v>0</v>
      </c>
      <c r="F55" s="265">
        <f t="shared" si="3"/>
        <v>0.43590000000000007</v>
      </c>
      <c r="G55" s="265">
        <f t="shared" si="4"/>
        <v>1.29183</v>
      </c>
      <c r="H55" s="265">
        <f t="shared" si="1"/>
        <v>1.5318000000000003</v>
      </c>
      <c r="I55" s="268">
        <v>1</v>
      </c>
      <c r="J55" s="266">
        <f t="shared" si="5"/>
        <v>2542.7662150000001</v>
      </c>
      <c r="K55" s="268">
        <v>1</v>
      </c>
      <c r="L55" s="265">
        <f t="shared" si="2"/>
        <v>0</v>
      </c>
      <c r="M55" s="248"/>
      <c r="N55" s="267">
        <f>ROUND((3.59+10*0.7)/4,2)</f>
        <v>2.65</v>
      </c>
      <c r="O55" s="267"/>
      <c r="P55" s="267">
        <v>0.15</v>
      </c>
      <c r="Q55" s="246"/>
      <c r="R55" s="267">
        <f>ROUND((0.704 +0.75 *0.7),2)</f>
        <v>1.23</v>
      </c>
      <c r="S55" s="267"/>
      <c r="T55" s="267"/>
      <c r="U55" s="267"/>
      <c r="V55" s="267"/>
      <c r="W55" s="267">
        <f t="shared" si="13"/>
        <v>95.140499999999989</v>
      </c>
      <c r="X55" s="246"/>
    </row>
    <row r="56" spans="1:24" ht="16.5" thickBot="1" x14ac:dyDescent="0.3">
      <c r="A56" s="246"/>
      <c r="B56" s="246"/>
      <c r="C56" s="263" t="s">
        <v>155</v>
      </c>
      <c r="D56" s="264"/>
      <c r="E56" s="265">
        <f t="shared" si="0"/>
        <v>0</v>
      </c>
      <c r="F56" s="265">
        <f t="shared" si="3"/>
        <v>0.50849999999999995</v>
      </c>
      <c r="G56" s="265">
        <f t="shared" si="4"/>
        <v>1.4944500000000001</v>
      </c>
      <c r="H56" s="265">
        <f t="shared" si="1"/>
        <v>1.7760000000000002</v>
      </c>
      <c r="I56" s="268">
        <v>1</v>
      </c>
      <c r="J56" s="266">
        <f t="shared" si="5"/>
        <v>2894.7762250000001</v>
      </c>
      <c r="K56" s="268">
        <v>1</v>
      </c>
      <c r="L56" s="265">
        <f t="shared" si="2"/>
        <v>0</v>
      </c>
      <c r="M56" s="248"/>
      <c r="N56" s="267">
        <f>ROUND((3.59+10*1)/4,2)</f>
        <v>3.4</v>
      </c>
      <c r="O56" s="267">
        <f>(O55+O57)/2</f>
        <v>0</v>
      </c>
      <c r="P56" s="267">
        <v>0.15</v>
      </c>
      <c r="Q56" s="246">
        <f>(Q55+Q57)/2</f>
        <v>0</v>
      </c>
      <c r="R56" s="267">
        <f>ROUND((0.704 +0.75 *1),2)</f>
        <v>1.45</v>
      </c>
      <c r="S56" s="267"/>
      <c r="T56" s="267"/>
      <c r="U56" s="267"/>
      <c r="V56" s="267"/>
      <c r="W56" s="267">
        <f t="shared" si="13"/>
        <v>112.15749999999998</v>
      </c>
      <c r="X56" s="246"/>
    </row>
    <row r="57" spans="1:24" ht="16.5" thickBot="1" x14ac:dyDescent="0.3">
      <c r="A57" s="246"/>
      <c r="B57" s="246"/>
      <c r="C57" s="263" t="s">
        <v>156</v>
      </c>
      <c r="D57" s="264"/>
      <c r="E57" s="265">
        <f t="shared" si="0"/>
        <v>0</v>
      </c>
      <c r="F57" s="265">
        <f t="shared" si="3"/>
        <v>0.64450000000000007</v>
      </c>
      <c r="G57" s="265">
        <f t="shared" si="4"/>
        <v>1.8840500000000002</v>
      </c>
      <c r="H57" s="265">
        <f t="shared" si="1"/>
        <v>2.2422</v>
      </c>
      <c r="I57" s="268">
        <v>1</v>
      </c>
      <c r="J57" s="266">
        <f t="shared" si="5"/>
        <v>3465.7848250000002</v>
      </c>
      <c r="K57" s="268">
        <v>1</v>
      </c>
      <c r="L57" s="265">
        <f t="shared" si="2"/>
        <v>0</v>
      </c>
      <c r="M57" s="248"/>
      <c r="N57" s="267">
        <f>ROUND((4+11.2*1)/4,2)</f>
        <v>3.8</v>
      </c>
      <c r="O57" s="267"/>
      <c r="P57" s="267">
        <v>0.17</v>
      </c>
      <c r="Q57" s="246"/>
      <c r="R57" s="267">
        <f>ROUND((0.843 +0.84*1.2),2)</f>
        <v>1.85</v>
      </c>
      <c r="S57" s="267"/>
      <c r="T57" s="267"/>
      <c r="U57" s="267"/>
      <c r="V57" s="267"/>
      <c r="W57" s="267">
        <f t="shared" si="13"/>
        <v>143.0975</v>
      </c>
      <c r="X57" s="246"/>
    </row>
    <row r="58" spans="1:24" ht="16.5" thickBot="1" x14ac:dyDescent="0.3">
      <c r="A58" s="246"/>
      <c r="B58" s="246"/>
      <c r="C58" s="263" t="s">
        <v>157</v>
      </c>
      <c r="D58" s="264"/>
      <c r="E58" s="265">
        <f>O58*1.145</f>
        <v>0</v>
      </c>
      <c r="F58" s="265">
        <f>A58*0.231+M58*0.189+O58*0.0414+P58*0.2+Q58*0.27+R58*0.33+T58*0.005*0.434</f>
        <v>0.81020000000000003</v>
      </c>
      <c r="G58" s="265">
        <f>A58*0.6447+M58*0.672+O58*0.4158+P58*1.06+Q58*0.96+R58*0.921+T58*0.005*1.575</f>
        <v>2.3565399999999999</v>
      </c>
      <c r="H58" s="265">
        <f>A58*(0.777+0.45)+M58*(0.777+0.45)+P58*1.11+Q58*1.11+R58*1.11</f>
        <v>2.8083</v>
      </c>
      <c r="I58" s="268">
        <v>1</v>
      </c>
      <c r="J58" s="266">
        <f t="shared" si="5"/>
        <v>4155.30897</v>
      </c>
      <c r="K58" s="268">
        <v>1</v>
      </c>
      <c r="L58" s="265">
        <f>O58*0.0414</f>
        <v>0</v>
      </c>
      <c r="M58" s="248"/>
      <c r="N58" s="267">
        <f>ROUND((4.53+12.2*1)/4,2)</f>
        <v>4.18</v>
      </c>
      <c r="O58" s="267"/>
      <c r="P58" s="267">
        <v>0.19</v>
      </c>
      <c r="Q58" s="246"/>
      <c r="R58" s="267">
        <f>ROUND((0.968 +0.915 *1.5),2)</f>
        <v>2.34</v>
      </c>
      <c r="S58" s="267"/>
      <c r="T58" s="267"/>
      <c r="U58" s="267"/>
      <c r="V58" s="267"/>
      <c r="W58" s="267">
        <f t="shared" si="13"/>
        <v>180.99899999999997</v>
      </c>
      <c r="X58" s="246"/>
    </row>
    <row r="59" spans="1:24" ht="16.5" thickBot="1" x14ac:dyDescent="0.3">
      <c r="A59" s="246"/>
      <c r="B59" s="246"/>
      <c r="C59" s="263" t="s">
        <v>158</v>
      </c>
      <c r="D59" s="264"/>
      <c r="E59" s="265">
        <f>O59*1.145</f>
        <v>0</v>
      </c>
      <c r="F59" s="265">
        <f>A59*0.231+M59*0.189+O59*0.0414+P59*0.2+Q59*0.27+R59*0.33+T59*0.005*0.434</f>
        <v>0.90169999999999983</v>
      </c>
      <c r="G59" s="265">
        <f>A59*0.6447+M59*0.672+O59*0.4158+P59*1.06+Q59*0.96+R59*0.921+T59*0.005*1.575</f>
        <v>2.6262099999999995</v>
      </c>
      <c r="H59" s="265">
        <f>A59*(0.777+0.45)+M59*(0.777+0.45)+P59*1.11+Q59*1.11+R59*1.11</f>
        <v>3.1285349999999998</v>
      </c>
      <c r="I59" s="268">
        <v>1</v>
      </c>
      <c r="J59" s="266">
        <f t="shared" si="5"/>
        <v>4547.1710922222219</v>
      </c>
      <c r="K59" s="268">
        <v>1</v>
      </c>
      <c r="L59" s="265">
        <f>O59*0.0414</f>
        <v>0</v>
      </c>
      <c r="M59" s="248"/>
      <c r="N59" s="267">
        <f>N58/1.8*2</f>
        <v>4.6444444444444439</v>
      </c>
      <c r="O59" s="267"/>
      <c r="P59" s="267">
        <f>P58*1.15</f>
        <v>0.21849999999999997</v>
      </c>
      <c r="Q59" s="246"/>
      <c r="R59" s="267">
        <f>R58/1.8*2</f>
        <v>2.5999999999999996</v>
      </c>
      <c r="S59" s="267"/>
      <c r="T59" s="267"/>
      <c r="U59" s="267"/>
      <c r="V59" s="267"/>
      <c r="W59" s="267">
        <f t="shared" si="13"/>
        <v>201.10999999999996</v>
      </c>
      <c r="X59" s="246"/>
    </row>
    <row r="60" spans="1:24" ht="16.5" thickBot="1" x14ac:dyDescent="0.3">
      <c r="A60" s="246"/>
      <c r="B60" s="246"/>
      <c r="C60" s="263" t="s">
        <v>159</v>
      </c>
      <c r="D60" s="264"/>
      <c r="E60" s="265">
        <f>O60*1.145</f>
        <v>0</v>
      </c>
      <c r="F60" s="265">
        <f>A60*0.231+M60*0.189+O60*0.0414+P60*0.2+Q60*0.27+R60*0.33+T60*0.005*0.434</f>
        <v>1.1227549999999999</v>
      </c>
      <c r="G60" s="265">
        <f>A60*0.6447+M60*0.672+O60*0.4158+P60*1.06+Q60*0.96+R60*0.921+T60*0.005*1.575</f>
        <v>3.2596014999999996</v>
      </c>
      <c r="H60" s="265">
        <f>A60*(0.777+0.45)+M60*(0.777+0.45)+P60*1.11+Q60*1.11+R60*1.11</f>
        <v>3.8864152499999998</v>
      </c>
      <c r="I60" s="268">
        <v>1</v>
      </c>
      <c r="J60" s="266">
        <f t="shared" si="5"/>
        <v>5515.0061082777784</v>
      </c>
      <c r="K60" s="268">
        <v>1</v>
      </c>
      <c r="L60" s="265">
        <f>O60*0.0414</f>
        <v>0</v>
      </c>
      <c r="M60" s="248"/>
      <c r="N60" s="267">
        <f>N59/2*2.5</f>
        <v>5.8055555555555554</v>
      </c>
      <c r="O60" s="267"/>
      <c r="P60" s="267">
        <f>P59*1.15</f>
        <v>0.25127499999999997</v>
      </c>
      <c r="Q60" s="246"/>
      <c r="R60" s="267">
        <f>R59/2*2.5</f>
        <v>3.2499999999999996</v>
      </c>
      <c r="S60" s="267"/>
      <c r="T60" s="267"/>
      <c r="U60" s="267"/>
      <c r="V60" s="267"/>
      <c r="W60" s="267">
        <f t="shared" si="13"/>
        <v>251.38749999999996</v>
      </c>
      <c r="X60" s="246"/>
    </row>
    <row r="61" spans="1:24" ht="16.5" thickBot="1" x14ac:dyDescent="0.3">
      <c r="A61" s="246"/>
      <c r="B61" s="246"/>
      <c r="C61" s="263" t="s">
        <v>466</v>
      </c>
      <c r="D61" s="264"/>
      <c r="E61" s="265">
        <f t="shared" si="0"/>
        <v>0</v>
      </c>
      <c r="F61" s="265">
        <f t="shared" si="3"/>
        <v>0.11253000000000002</v>
      </c>
      <c r="G61" s="265">
        <f t="shared" si="4"/>
        <v>0.31406100000000003</v>
      </c>
      <c r="H61" s="265">
        <f t="shared" si="1"/>
        <v>0.37851000000000007</v>
      </c>
      <c r="I61" s="268"/>
      <c r="J61" s="266">
        <f t="shared" si="5"/>
        <v>643.29784000000006</v>
      </c>
      <c r="K61" s="268"/>
      <c r="L61" s="265">
        <f t="shared" si="2"/>
        <v>0</v>
      </c>
      <c r="M61" s="248"/>
      <c r="N61" s="267">
        <f>2+1.56+0.72</f>
        <v>4.28</v>
      </c>
      <c r="O61" s="267"/>
      <c r="P61" s="267"/>
      <c r="Q61" s="246"/>
      <c r="R61" s="267">
        <f>0.1+0.16+0.081</f>
        <v>0.34100000000000003</v>
      </c>
      <c r="S61" s="267"/>
      <c r="T61" s="267"/>
      <c r="U61" s="267"/>
      <c r="V61" s="267"/>
      <c r="W61" s="267">
        <f>1.32+4.11+4.74+1.69+3</f>
        <v>14.860000000000001</v>
      </c>
      <c r="X61" s="246"/>
    </row>
    <row r="62" spans="1:24" ht="16.5" thickBot="1" x14ac:dyDescent="0.3">
      <c r="A62" s="246"/>
      <c r="B62" s="246"/>
      <c r="C62" s="263" t="s">
        <v>467</v>
      </c>
      <c r="D62" s="264"/>
      <c r="E62" s="265">
        <f t="shared" si="0"/>
        <v>0</v>
      </c>
      <c r="F62" s="265">
        <f t="shared" si="3"/>
        <v>0.12243000000000002</v>
      </c>
      <c r="G62" s="265">
        <f t="shared" si="4"/>
        <v>0.34169100000000008</v>
      </c>
      <c r="H62" s="265">
        <f t="shared" si="1"/>
        <v>0.41181000000000012</v>
      </c>
      <c r="I62" s="268"/>
      <c r="J62" s="266">
        <f t="shared" si="5"/>
        <v>713.94434000000001</v>
      </c>
      <c r="K62" s="268"/>
      <c r="L62" s="265">
        <f t="shared" si="2"/>
        <v>0</v>
      </c>
      <c r="M62" s="248"/>
      <c r="N62" s="267">
        <f>2+1.76+0.72</f>
        <v>4.4799999999999995</v>
      </c>
      <c r="O62" s="267"/>
      <c r="P62" s="267"/>
      <c r="Q62" s="246"/>
      <c r="R62" s="267">
        <f>0.1+0.19+0.081</f>
        <v>0.37100000000000005</v>
      </c>
      <c r="S62" s="267"/>
      <c r="T62" s="267"/>
      <c r="U62" s="267"/>
      <c r="V62" s="267"/>
      <c r="W62" s="267">
        <f>1.32+4.11+7.42+2.52+3</f>
        <v>18.37</v>
      </c>
      <c r="X62" s="246"/>
    </row>
    <row r="63" spans="1:24" ht="16.5" thickBot="1" x14ac:dyDescent="0.3">
      <c r="A63" s="246"/>
      <c r="B63" s="246"/>
      <c r="C63" s="263" t="s">
        <v>468</v>
      </c>
      <c r="D63" s="264"/>
      <c r="E63" s="265">
        <f t="shared" si="0"/>
        <v>0</v>
      </c>
      <c r="F63" s="265">
        <f t="shared" si="3"/>
        <v>0.13233</v>
      </c>
      <c r="G63" s="265">
        <f t="shared" si="4"/>
        <v>0.36932100000000001</v>
      </c>
      <c r="H63" s="265">
        <f t="shared" si="1"/>
        <v>0.44511000000000006</v>
      </c>
      <c r="I63" s="268"/>
      <c r="J63" s="266">
        <f t="shared" si="5"/>
        <v>796.33673999999996</v>
      </c>
      <c r="K63" s="268"/>
      <c r="L63" s="265">
        <f t="shared" si="2"/>
        <v>0</v>
      </c>
      <c r="M63" s="248"/>
      <c r="N63" s="267">
        <f>2+1.96+0.72</f>
        <v>4.68</v>
      </c>
      <c r="O63" s="267"/>
      <c r="P63" s="267"/>
      <c r="Q63" s="246"/>
      <c r="R63" s="267">
        <f>0.1+0.22+0.081</f>
        <v>0.40100000000000002</v>
      </c>
      <c r="S63" s="267"/>
      <c r="T63" s="267"/>
      <c r="U63" s="267"/>
      <c r="V63" s="267"/>
      <c r="W63" s="267">
        <f>1.32+4.11+10.23+3.15+4</f>
        <v>22.81</v>
      </c>
      <c r="X63" s="246"/>
    </row>
    <row r="64" spans="1:24" ht="16.5" thickBot="1" x14ac:dyDescent="0.3">
      <c r="A64" s="246"/>
      <c r="B64" s="246"/>
      <c r="C64" s="263" t="s">
        <v>469</v>
      </c>
      <c r="D64" s="264"/>
      <c r="E64" s="265">
        <f>O64*1.145</f>
        <v>0</v>
      </c>
      <c r="F64" s="265">
        <f t="shared" si="3"/>
        <v>0.49275000000000002</v>
      </c>
      <c r="G64" s="265">
        <f t="shared" si="4"/>
        <v>1.752</v>
      </c>
      <c r="H64" s="265">
        <f t="shared" si="1"/>
        <v>2.5747500000000003</v>
      </c>
      <c r="I64" s="268"/>
      <c r="J64" s="266">
        <f t="shared" si="5"/>
        <v>777.81567999999993</v>
      </c>
      <c r="K64" s="268"/>
      <c r="L64" s="265">
        <f>O64*0.0414</f>
        <v>0</v>
      </c>
      <c r="M64" s="248">
        <v>1.22</v>
      </c>
      <c r="N64" s="267">
        <f>7.413/3</f>
        <v>2.4710000000000001</v>
      </c>
      <c r="O64" s="267"/>
      <c r="P64" s="267"/>
      <c r="Q64" s="246">
        <v>0.97099999999999997</v>
      </c>
      <c r="R64" s="267"/>
      <c r="S64" s="267"/>
      <c r="T64" s="267"/>
      <c r="U64" s="267"/>
      <c r="V64" s="267"/>
      <c r="W64" s="267"/>
      <c r="X64" s="246"/>
    </row>
    <row r="65" spans="1:24" ht="16.5" thickBot="1" x14ac:dyDescent="0.3">
      <c r="A65" s="246"/>
      <c r="B65" s="246"/>
      <c r="C65" s="263" t="s">
        <v>470</v>
      </c>
      <c r="D65" s="264"/>
      <c r="E65" s="265">
        <f>O65*1.145</f>
        <v>0</v>
      </c>
      <c r="F65" s="265">
        <f t="shared" si="3"/>
        <v>0.60911999999999999</v>
      </c>
      <c r="G65" s="265">
        <f t="shared" si="4"/>
        <v>2.1657600000000001</v>
      </c>
      <c r="H65" s="265">
        <f t="shared" si="1"/>
        <v>3.1926600000000005</v>
      </c>
      <c r="I65" s="268"/>
      <c r="J65" s="266">
        <f t="shared" si="5"/>
        <v>934.62908333333337</v>
      </c>
      <c r="K65" s="268"/>
      <c r="L65" s="265">
        <f>O65*0.0414</f>
        <v>0</v>
      </c>
      <c r="M65" s="248">
        <v>1.53</v>
      </c>
      <c r="N65" s="267">
        <f>8.15/3</f>
        <v>2.7166666666666668</v>
      </c>
      <c r="O65" s="267"/>
      <c r="P65" s="267"/>
      <c r="Q65" s="246">
        <v>1.1850000000000001</v>
      </c>
      <c r="R65" s="267"/>
      <c r="S65" s="267"/>
      <c r="T65" s="267"/>
      <c r="U65" s="267"/>
      <c r="V65" s="267"/>
      <c r="W65" s="267"/>
      <c r="X65" s="246"/>
    </row>
    <row r="66" spans="1:24" ht="16.5" thickBot="1" x14ac:dyDescent="0.3">
      <c r="A66" s="246"/>
      <c r="B66" s="246"/>
      <c r="C66" s="263" t="s">
        <v>471</v>
      </c>
      <c r="D66" s="264"/>
      <c r="E66" s="265">
        <f>O66*1.145</f>
        <v>0</v>
      </c>
      <c r="F66" s="265">
        <f t="shared" si="3"/>
        <v>0.97713000000000005</v>
      </c>
      <c r="G66" s="265">
        <f t="shared" si="4"/>
        <v>3.47424</v>
      </c>
      <c r="H66" s="265">
        <f t="shared" si="1"/>
        <v>5.1555900000000001</v>
      </c>
      <c r="I66" s="268"/>
      <c r="J66" s="266">
        <f t="shared" si="5"/>
        <v>1444.6049199999998</v>
      </c>
      <c r="K66" s="268"/>
      <c r="L66" s="265">
        <f>O66*0.0414</f>
        <v>0</v>
      </c>
      <c r="M66" s="248">
        <v>2.5299999999999998</v>
      </c>
      <c r="N66" s="267">
        <f>11.04/3</f>
        <v>3.6799999999999997</v>
      </c>
      <c r="O66" s="267"/>
      <c r="P66" s="267"/>
      <c r="Q66" s="246">
        <v>1.8480000000000001</v>
      </c>
      <c r="R66" s="267"/>
      <c r="S66" s="267"/>
      <c r="T66" s="267"/>
      <c r="U66" s="267"/>
      <c r="V66" s="267"/>
      <c r="W66" s="267"/>
      <c r="X66" s="246"/>
    </row>
    <row r="67" spans="1:24" ht="16.5" thickBot="1" x14ac:dyDescent="0.3">
      <c r="A67" s="246"/>
      <c r="B67" s="246"/>
      <c r="C67" s="263" t="s">
        <v>160</v>
      </c>
      <c r="D67" s="264"/>
      <c r="E67" s="265">
        <f>O67*1.145</f>
        <v>0</v>
      </c>
      <c r="F67" s="265">
        <f t="shared" si="3"/>
        <v>1.41831</v>
      </c>
      <c r="G67" s="265">
        <f t="shared" si="4"/>
        <v>5.0428800000000003</v>
      </c>
      <c r="H67" s="265">
        <f>A67*(0.777+0.45)+M67*(0.777+0.45)+P67*1.11+Q67*1.11+R67*1.11</f>
        <v>7.4958299999999998</v>
      </c>
      <c r="I67" s="268"/>
      <c r="J67" s="266">
        <f t="shared" si="5"/>
        <v>2044.8526366666667</v>
      </c>
      <c r="K67" s="268"/>
      <c r="L67" s="265">
        <f>O67*0.0414</f>
        <v>0</v>
      </c>
      <c r="M67" s="248">
        <v>3.7</v>
      </c>
      <c r="N67" s="267">
        <f>14.05/3</f>
        <v>4.6833333333333336</v>
      </c>
      <c r="O67" s="267"/>
      <c r="P67" s="267"/>
      <c r="Q67" s="246">
        <v>2.6629999999999998</v>
      </c>
      <c r="R67" s="267"/>
      <c r="S67" s="267"/>
      <c r="T67" s="267"/>
      <c r="U67" s="267"/>
      <c r="V67" s="267"/>
      <c r="W67" s="267"/>
      <c r="X67" s="246"/>
    </row>
    <row r="68" spans="1:24" ht="16.5" thickBot="1" x14ac:dyDescent="0.3">
      <c r="A68" s="246"/>
      <c r="B68" s="246"/>
      <c r="C68" s="263" t="s">
        <v>161</v>
      </c>
      <c r="D68" s="264"/>
      <c r="E68" s="265">
        <f>O68*1.145</f>
        <v>0</v>
      </c>
      <c r="F68" s="265">
        <f>A68*0.231+M68*0.189+O68*0.0414+P68*0.2+Q68*0.27+R68*0.33+T68*0.005*0.434</f>
        <v>1.9296900000000001</v>
      </c>
      <c r="G68" s="265">
        <f>A68*0.6447+M68*0.672+O68*0.4158+P68*1.06+Q68*0.96+R68*0.921+T68*0.005*1.575</f>
        <v>6.8611199999999997</v>
      </c>
      <c r="H68" s="265">
        <f>A68*(0.777+0.45)+M68*(0.777+0.45)+P68*1.11+Q68*1.11+R68*1.11</f>
        <v>10.237170000000001</v>
      </c>
      <c r="I68" s="268"/>
      <c r="J68" s="266">
        <f t="shared" ref="J68" si="14">A68*272.93+M68*211.62+N68*77.99+O68*290+P68*307.22+Q68*336.69+R68*357.24+S68*362.13+T68*322.02*0.005+U68*12.82+V68*11.73+W68*12.63+X68*234.12+K68*405.01+I68*243.97</f>
        <v>2738.5824700000003</v>
      </c>
      <c r="K68" s="268"/>
      <c r="L68" s="265">
        <f>O68*0.0414</f>
        <v>0</v>
      </c>
      <c r="M68" s="248">
        <v>5.12</v>
      </c>
      <c r="N68" s="267">
        <f>17.52/3</f>
        <v>5.84</v>
      </c>
      <c r="O68" s="267"/>
      <c r="P68" s="267"/>
      <c r="Q68" s="246">
        <v>3.5630000000000002</v>
      </c>
      <c r="R68" s="267"/>
      <c r="S68" s="267"/>
      <c r="T68" s="267"/>
      <c r="U68" s="267"/>
      <c r="V68" s="267"/>
      <c r="W68" s="267"/>
      <c r="X68" s="246"/>
    </row>
    <row r="69" spans="1:24" ht="16.5" thickBot="1" x14ac:dyDescent="0.3">
      <c r="A69" s="246"/>
      <c r="B69" s="246"/>
      <c r="C69" s="263" t="s">
        <v>162</v>
      </c>
      <c r="D69" s="264"/>
      <c r="E69" s="265">
        <f t="shared" ref="E69:E70" si="15">O69*1.145</f>
        <v>0</v>
      </c>
      <c r="F69" s="265">
        <f>A69*0.231+M69*0.189+O69*0.0414+P69*0.2+Q69*0.27+R69*0.33+T69*0.005*0.434</f>
        <v>3.1984200000000005</v>
      </c>
      <c r="G69" s="265">
        <f>A69*0.6447+M69*0.672+O69*0.4158+P69*1.06+Q69*0.96+R69*0.921+T69*0.005*1.575</f>
        <v>11.372160000000001</v>
      </c>
      <c r="H69" s="265">
        <f>A69*(0.777+0.45)+M69*(0.777+0.45)+P69*1.11+Q69*1.11+R69*1.11</f>
        <v>17.086559999999999</v>
      </c>
      <c r="I69" s="268"/>
      <c r="J69" s="266">
        <f t="shared" ref="J69:J82" si="16">A69*272.93+M69*211.62+N69*77.99+O69*290+P69*307.22+Q69*336.69+R69*357.24+S69*362.13+T69*322.02*0.005+V69*12.82+V69*11.73+W69*12.63+X69*234.12+K69*405.01+I69*243.97</f>
        <v>4388.8001566666662</v>
      </c>
      <c r="K69" s="268"/>
      <c r="L69" s="265">
        <f t="shared" si="2"/>
        <v>0</v>
      </c>
      <c r="M69" s="248">
        <v>8.75</v>
      </c>
      <c r="N69" s="267">
        <f>23.5/3</f>
        <v>7.833333333333333</v>
      </c>
      <c r="O69" s="267"/>
      <c r="P69" s="267"/>
      <c r="Q69" s="246">
        <v>5.7210000000000001</v>
      </c>
      <c r="R69" s="267"/>
      <c r="S69" s="267"/>
      <c r="T69" s="267"/>
      <c r="U69" s="267"/>
      <c r="V69" s="267"/>
      <c r="W69" s="267"/>
      <c r="X69" s="246"/>
    </row>
    <row r="70" spans="1:24" ht="16.5" thickBot="1" x14ac:dyDescent="0.3">
      <c r="A70" s="27"/>
      <c r="B70" s="27"/>
      <c r="C70" s="22" t="s">
        <v>482</v>
      </c>
      <c r="D70" s="1"/>
      <c r="E70" s="265">
        <f t="shared" si="15"/>
        <v>0</v>
      </c>
      <c r="F70" s="265">
        <f>A70*0.231+M70*0.189+O70*0.0414+P70*0.2+Q70*0.27+R70*0.33+T70*0.005*0.434</f>
        <v>0</v>
      </c>
      <c r="G70" s="265">
        <f>A70*0.6447+M70*0.672+O70*0.4158+P70*1.06+Q70*0.96+R70*0.921+T70*0.005*1.575</f>
        <v>0</v>
      </c>
      <c r="H70" s="265">
        <f>A70*(0.777+0.45)+M70*(0.777+0.45)+P70*1.11+Q70*1.11+R70*1.11</f>
        <v>0</v>
      </c>
      <c r="I70" s="2"/>
      <c r="J70" s="266">
        <f t="shared" si="16"/>
        <v>0</v>
      </c>
      <c r="K70" s="23"/>
      <c r="L70" s="265">
        <f t="shared" si="2"/>
        <v>0</v>
      </c>
      <c r="M70" s="24"/>
      <c r="N70" s="24"/>
      <c r="O70" s="25"/>
      <c r="P70" s="26"/>
      <c r="Q70" s="27"/>
      <c r="R70" s="24"/>
      <c r="S70" s="24"/>
      <c r="T70" s="24"/>
      <c r="U70" s="24"/>
      <c r="V70" s="24"/>
      <c r="W70" s="24"/>
      <c r="X70" s="27"/>
    </row>
    <row r="71" spans="1:24" ht="16.5" thickBot="1" x14ac:dyDescent="0.3">
      <c r="A71" s="27"/>
      <c r="B71" s="27"/>
      <c r="C71" s="22" t="s">
        <v>483</v>
      </c>
      <c r="D71" s="1"/>
      <c r="E71" s="265"/>
      <c r="F71" s="265">
        <f t="shared" ref="F71:F79" si="17">A71*0.231+M71*0.189+O71*0.0414+P71*0.2+Q71*0.27+R71*0.33+T71*0.005*0.434</f>
        <v>0</v>
      </c>
      <c r="G71" s="265">
        <f t="shared" ref="G71:G79" si="18">A71*0.6447+M71*0.672+O71*0.4158+P71*1.06+Q71*0.96+R71*0.921+T71*0.005*1.575</f>
        <v>0</v>
      </c>
      <c r="H71" s="265">
        <f t="shared" ref="H71:H79" si="19">A71*(0.777+0.45)+M71*(0.777+0.45)+P71*1.11+Q71*1.11+R71*1.11</f>
        <v>0</v>
      </c>
      <c r="I71" s="2"/>
      <c r="J71" s="266">
        <f t="shared" si="16"/>
        <v>0</v>
      </c>
      <c r="K71" s="23"/>
      <c r="L71" s="265">
        <f t="shared" si="2"/>
        <v>0</v>
      </c>
      <c r="M71" s="24"/>
      <c r="N71" s="24"/>
      <c r="O71" s="25"/>
      <c r="P71" s="26"/>
      <c r="Q71" s="27"/>
      <c r="R71" s="24"/>
      <c r="S71" s="24"/>
      <c r="T71" s="24"/>
      <c r="U71" s="24"/>
      <c r="V71" s="24"/>
      <c r="W71" s="24"/>
      <c r="X71" s="27"/>
    </row>
    <row r="72" spans="1:24" ht="16.5" thickBot="1" x14ac:dyDescent="0.3">
      <c r="A72" s="27"/>
      <c r="B72" s="27"/>
      <c r="C72" s="22" t="s">
        <v>484</v>
      </c>
      <c r="D72" s="1"/>
      <c r="E72" s="265">
        <f t="shared" ref="E72:E79" si="20">O72*1.145</f>
        <v>0</v>
      </c>
      <c r="F72" s="265">
        <f t="shared" si="17"/>
        <v>0</v>
      </c>
      <c r="G72" s="265">
        <f t="shared" si="18"/>
        <v>0</v>
      </c>
      <c r="H72" s="265">
        <f t="shared" si="19"/>
        <v>0</v>
      </c>
      <c r="I72" s="2"/>
      <c r="J72" s="266">
        <f t="shared" si="16"/>
        <v>0</v>
      </c>
      <c r="K72" s="23"/>
      <c r="L72" s="265">
        <f t="shared" si="2"/>
        <v>0</v>
      </c>
      <c r="M72" s="24"/>
      <c r="N72" s="24"/>
      <c r="O72" s="25"/>
      <c r="P72" s="26"/>
      <c r="Q72" s="27"/>
      <c r="R72" s="24"/>
      <c r="S72" s="24"/>
      <c r="T72" s="24"/>
      <c r="U72" s="24"/>
      <c r="V72" s="24"/>
      <c r="W72" s="24"/>
      <c r="X72" s="27"/>
    </row>
    <row r="73" spans="1:24" ht="16.5" thickBot="1" x14ac:dyDescent="0.3">
      <c r="A73" s="27"/>
      <c r="B73" s="27"/>
      <c r="C73" s="22" t="s">
        <v>485</v>
      </c>
      <c r="D73" s="1"/>
      <c r="E73" s="265">
        <f t="shared" si="20"/>
        <v>0</v>
      </c>
      <c r="F73" s="265">
        <f t="shared" si="17"/>
        <v>0</v>
      </c>
      <c r="G73" s="265">
        <f t="shared" si="18"/>
        <v>0</v>
      </c>
      <c r="H73" s="265">
        <f t="shared" si="19"/>
        <v>0</v>
      </c>
      <c r="I73" s="2"/>
      <c r="J73" s="266">
        <f t="shared" si="16"/>
        <v>0</v>
      </c>
      <c r="K73" s="23"/>
      <c r="L73" s="265">
        <f t="shared" si="2"/>
        <v>0</v>
      </c>
      <c r="M73" s="24"/>
      <c r="N73" s="24"/>
      <c r="O73" s="25"/>
      <c r="P73" s="26"/>
      <c r="Q73" s="27"/>
      <c r="R73" s="24"/>
      <c r="S73" s="24"/>
      <c r="T73" s="24"/>
      <c r="U73" s="24"/>
      <c r="V73" s="24"/>
      <c r="W73" s="24"/>
      <c r="X73" s="27"/>
    </row>
    <row r="74" spans="1:24" ht="16.5" thickBot="1" x14ac:dyDescent="0.3">
      <c r="A74" s="27"/>
      <c r="B74" s="27"/>
      <c r="C74" s="22" t="s">
        <v>486</v>
      </c>
      <c r="D74" s="1"/>
      <c r="E74" s="265">
        <f t="shared" si="20"/>
        <v>0</v>
      </c>
      <c r="F74" s="265">
        <f t="shared" si="17"/>
        <v>0</v>
      </c>
      <c r="G74" s="265">
        <f t="shared" si="18"/>
        <v>0</v>
      </c>
      <c r="H74" s="265">
        <f t="shared" si="19"/>
        <v>0</v>
      </c>
      <c r="I74" s="2"/>
      <c r="J74" s="266">
        <f t="shared" si="16"/>
        <v>0</v>
      </c>
      <c r="K74" s="23"/>
      <c r="L74" s="265">
        <f t="shared" si="2"/>
        <v>0</v>
      </c>
      <c r="M74" s="24"/>
      <c r="N74" s="24"/>
      <c r="O74" s="25"/>
      <c r="P74" s="26"/>
      <c r="Q74" s="27"/>
      <c r="R74" s="24"/>
      <c r="S74" s="24"/>
      <c r="T74" s="24"/>
      <c r="U74" s="24"/>
      <c r="V74" s="24"/>
      <c r="W74" s="24"/>
      <c r="X74" s="27"/>
    </row>
    <row r="75" spans="1:24" ht="16.5" thickBot="1" x14ac:dyDescent="0.3">
      <c r="A75" s="27"/>
      <c r="B75" s="27"/>
      <c r="C75" s="22" t="s">
        <v>487</v>
      </c>
      <c r="D75" s="1"/>
      <c r="E75" s="265">
        <f t="shared" si="20"/>
        <v>0</v>
      </c>
      <c r="F75" s="265">
        <f t="shared" si="17"/>
        <v>0</v>
      </c>
      <c r="G75" s="265">
        <f t="shared" si="18"/>
        <v>0</v>
      </c>
      <c r="H75" s="265">
        <f t="shared" si="19"/>
        <v>0</v>
      </c>
      <c r="I75" s="2"/>
      <c r="J75" s="266">
        <f t="shared" si="16"/>
        <v>0</v>
      </c>
      <c r="K75" s="23"/>
      <c r="L75" s="265">
        <f t="shared" si="2"/>
        <v>0</v>
      </c>
      <c r="M75" s="24"/>
      <c r="N75" s="24"/>
      <c r="O75" s="25"/>
      <c r="P75" s="26"/>
      <c r="Q75" s="27"/>
      <c r="R75" s="24"/>
      <c r="S75" s="24"/>
      <c r="T75" s="24"/>
      <c r="U75" s="24"/>
      <c r="V75" s="24"/>
      <c r="W75" s="24"/>
      <c r="X75" s="27"/>
    </row>
    <row r="76" spans="1:24" ht="16.5" thickBot="1" x14ac:dyDescent="0.3">
      <c r="A76" s="27"/>
      <c r="B76" s="27"/>
      <c r="C76" s="22" t="s">
        <v>488</v>
      </c>
      <c r="D76" s="1"/>
      <c r="E76" s="265">
        <f t="shared" si="20"/>
        <v>0</v>
      </c>
      <c r="F76" s="265">
        <f t="shared" si="17"/>
        <v>0</v>
      </c>
      <c r="G76" s="265">
        <f t="shared" si="18"/>
        <v>0</v>
      </c>
      <c r="H76" s="265">
        <f t="shared" si="19"/>
        <v>0</v>
      </c>
      <c r="I76" s="2"/>
      <c r="J76" s="266">
        <f t="shared" si="16"/>
        <v>0</v>
      </c>
      <c r="K76" s="23"/>
      <c r="L76" s="265">
        <f t="shared" si="2"/>
        <v>0</v>
      </c>
      <c r="M76" s="24"/>
      <c r="N76" s="24"/>
      <c r="O76" s="25"/>
      <c r="P76" s="26"/>
      <c r="Q76" s="27"/>
      <c r="R76" s="24"/>
      <c r="S76" s="24"/>
      <c r="T76" s="24"/>
      <c r="U76" s="24"/>
      <c r="V76" s="24"/>
      <c r="W76" s="24"/>
      <c r="X76" s="27"/>
    </row>
    <row r="77" spans="1:24" ht="16.5" thickBot="1" x14ac:dyDescent="0.3">
      <c r="A77" s="27"/>
      <c r="B77" s="27"/>
      <c r="C77" s="22" t="s">
        <v>489</v>
      </c>
      <c r="D77" s="1"/>
      <c r="E77" s="265">
        <f t="shared" si="20"/>
        <v>0</v>
      </c>
      <c r="F77" s="265">
        <f t="shared" si="17"/>
        <v>0</v>
      </c>
      <c r="G77" s="265">
        <f t="shared" si="18"/>
        <v>0</v>
      </c>
      <c r="H77" s="265">
        <f t="shared" si="19"/>
        <v>0</v>
      </c>
      <c r="I77" s="2"/>
      <c r="J77" s="266">
        <f t="shared" si="16"/>
        <v>0</v>
      </c>
      <c r="K77" s="23"/>
      <c r="L77" s="265">
        <f t="shared" si="2"/>
        <v>0</v>
      </c>
      <c r="M77" s="24"/>
      <c r="N77" s="24"/>
      <c r="O77" s="25"/>
      <c r="P77" s="26"/>
      <c r="Q77" s="27"/>
      <c r="R77" s="24"/>
      <c r="S77" s="24"/>
      <c r="T77" s="24"/>
      <c r="U77" s="24"/>
      <c r="V77" s="24"/>
      <c r="W77" s="24"/>
      <c r="X77" s="27"/>
    </row>
    <row r="78" spans="1:24" ht="16.5" thickBot="1" x14ac:dyDescent="0.3">
      <c r="A78" s="27"/>
      <c r="B78" s="27"/>
      <c r="C78" s="22" t="s">
        <v>490</v>
      </c>
      <c r="D78" s="1"/>
      <c r="E78" s="265">
        <f t="shared" si="20"/>
        <v>0</v>
      </c>
      <c r="F78" s="265">
        <f t="shared" si="17"/>
        <v>0</v>
      </c>
      <c r="G78" s="265">
        <f t="shared" si="18"/>
        <v>0</v>
      </c>
      <c r="H78" s="265">
        <f t="shared" si="19"/>
        <v>0</v>
      </c>
      <c r="I78" s="2"/>
      <c r="J78" s="266">
        <f t="shared" si="16"/>
        <v>0</v>
      </c>
      <c r="K78" s="23"/>
      <c r="L78" s="265">
        <f t="shared" si="2"/>
        <v>0</v>
      </c>
      <c r="M78" s="24"/>
      <c r="N78" s="24"/>
      <c r="O78" s="25"/>
      <c r="P78" s="26"/>
      <c r="Q78" s="27"/>
      <c r="R78" s="24"/>
      <c r="S78" s="24"/>
      <c r="T78" s="24"/>
      <c r="U78" s="24"/>
      <c r="V78" s="24"/>
      <c r="W78" s="24"/>
      <c r="X78" s="27"/>
    </row>
    <row r="79" spans="1:24" ht="16.5" thickBot="1" x14ac:dyDescent="0.3">
      <c r="A79" s="27"/>
      <c r="B79" s="27"/>
      <c r="C79" s="22" t="s">
        <v>491</v>
      </c>
      <c r="D79" s="1"/>
      <c r="E79" s="265">
        <f t="shared" si="20"/>
        <v>0</v>
      </c>
      <c r="F79" s="265">
        <f t="shared" si="17"/>
        <v>0</v>
      </c>
      <c r="G79" s="265">
        <f t="shared" si="18"/>
        <v>0</v>
      </c>
      <c r="H79" s="265">
        <f t="shared" si="19"/>
        <v>0</v>
      </c>
      <c r="I79" s="2"/>
      <c r="J79" s="266">
        <f t="shared" si="16"/>
        <v>0</v>
      </c>
      <c r="K79" s="23"/>
      <c r="L79" s="265">
        <f t="shared" si="2"/>
        <v>0</v>
      </c>
      <c r="M79" s="24"/>
      <c r="N79" s="24"/>
      <c r="O79" s="25"/>
      <c r="P79" s="26"/>
      <c r="Q79" s="27"/>
      <c r="R79" s="24"/>
      <c r="S79" s="24"/>
      <c r="T79" s="24"/>
      <c r="U79" s="24"/>
      <c r="V79" s="24"/>
      <c r="W79" s="24"/>
      <c r="X79" s="27"/>
    </row>
    <row r="80" spans="1:24" ht="15" customHeight="1" thickBot="1" x14ac:dyDescent="0.3">
      <c r="A80" s="27"/>
      <c r="B80" s="27"/>
      <c r="C80" s="22"/>
      <c r="D80" s="270"/>
      <c r="E80" s="265">
        <v>0</v>
      </c>
      <c r="F80" s="265">
        <v>0</v>
      </c>
      <c r="G80" s="265">
        <f>M80*0.6541+O80*0.4158+P80*0.846+Q80*0.9345+R80*1.0785+T80*0.005*1.575</f>
        <v>0</v>
      </c>
      <c r="H80" s="265">
        <f>M80*(0.819+0.525)+P80*1.323+Q80*1.17+R80*1.0125</f>
        <v>0</v>
      </c>
      <c r="I80" s="2"/>
      <c r="J80" s="266">
        <f t="shared" si="16"/>
        <v>0</v>
      </c>
      <c r="K80" s="23"/>
      <c r="L80" s="265">
        <f t="shared" si="2"/>
        <v>0</v>
      </c>
      <c r="M80" s="24"/>
      <c r="N80" s="28"/>
      <c r="O80" s="28"/>
      <c r="P80" s="26"/>
      <c r="Q80" s="26"/>
      <c r="R80" s="26"/>
      <c r="S80" s="26"/>
      <c r="T80" s="26"/>
      <c r="U80" s="26"/>
      <c r="V80" s="26"/>
      <c r="W80" s="26"/>
      <c r="X80" s="26"/>
    </row>
    <row r="81" spans="1:24" ht="15" customHeight="1" thickBot="1" x14ac:dyDescent="0.3">
      <c r="A81" s="27"/>
      <c r="B81" s="27"/>
      <c r="C81" s="22"/>
      <c r="D81" s="270"/>
      <c r="E81" s="265">
        <v>0</v>
      </c>
      <c r="F81" s="265">
        <v>0</v>
      </c>
      <c r="G81" s="265">
        <f>M81*0.6541+O81*0.4158+P81*0.846+Q81*0.9345+R81*1.0785+T81*0.005*1.575</f>
        <v>0</v>
      </c>
      <c r="H81" s="265">
        <f>M81*(0.819+0.525)+P81*1.323+Q81*1.17+R81*1.0125</f>
        <v>0</v>
      </c>
      <c r="I81" s="2"/>
      <c r="J81" s="266">
        <f t="shared" si="16"/>
        <v>0</v>
      </c>
      <c r="K81" s="23"/>
      <c r="L81" s="265">
        <f t="shared" si="2"/>
        <v>0</v>
      </c>
      <c r="M81" s="24"/>
      <c r="N81" s="28"/>
      <c r="O81" s="28"/>
      <c r="P81" s="26"/>
      <c r="Q81" s="26"/>
      <c r="R81" s="26"/>
      <c r="S81" s="26"/>
      <c r="T81" s="26"/>
      <c r="U81" s="26"/>
      <c r="V81" s="26"/>
      <c r="W81" s="26"/>
      <c r="X81" s="26"/>
    </row>
    <row r="82" spans="1:24" ht="15" customHeight="1" thickBot="1" x14ac:dyDescent="0.3">
      <c r="A82" s="27"/>
      <c r="B82" s="27"/>
      <c r="C82" s="22"/>
      <c r="D82" s="270"/>
      <c r="E82" s="265">
        <v>0</v>
      </c>
      <c r="F82" s="265">
        <v>0</v>
      </c>
      <c r="G82" s="265">
        <f>M82*0.6541+O82*0.4158+P82*0.846+Q82*0.9345+R82*1.0785+T82*0.005*1.575</f>
        <v>0</v>
      </c>
      <c r="H82" s="265">
        <f>M82*(0.819+0.525)+P82*1.323+Q82*1.17+R82*1.0125</f>
        <v>0</v>
      </c>
      <c r="I82" s="2"/>
      <c r="J82" s="266">
        <f t="shared" si="16"/>
        <v>0</v>
      </c>
      <c r="K82" s="23"/>
      <c r="L82" s="265">
        <f t="shared" si="2"/>
        <v>0</v>
      </c>
      <c r="M82" s="24"/>
      <c r="N82" s="28"/>
      <c r="O82" s="28"/>
      <c r="P82" s="26"/>
      <c r="Q82" s="26"/>
      <c r="R82" s="26"/>
      <c r="S82" s="26"/>
      <c r="T82" s="26"/>
      <c r="U82" s="26"/>
      <c r="V82" s="26"/>
      <c r="W82" s="26"/>
      <c r="X82" s="26"/>
    </row>
    <row r="83" spans="1:24" ht="19.5" customHeight="1" x14ac:dyDescent="0.25">
      <c r="A83" s="246"/>
      <c r="B83" s="246"/>
      <c r="C83" s="271"/>
      <c r="D83" s="271"/>
      <c r="E83" s="272"/>
      <c r="F83" s="272"/>
      <c r="G83" s="249"/>
      <c r="H83" s="249"/>
      <c r="I83" s="249"/>
      <c r="J83" s="248"/>
      <c r="K83" s="249" t="s">
        <v>73</v>
      </c>
      <c r="L83" s="249" t="s">
        <v>74</v>
      </c>
      <c r="M83" s="249" t="s">
        <v>75</v>
      </c>
      <c r="N83" s="249" t="s">
        <v>76</v>
      </c>
      <c r="O83" s="249" t="s">
        <v>77</v>
      </c>
      <c r="P83" s="249" t="s">
        <v>78</v>
      </c>
      <c r="Q83" s="249" t="s">
        <v>79</v>
      </c>
      <c r="R83" s="249" t="s">
        <v>80</v>
      </c>
      <c r="S83" s="249" t="s">
        <v>80</v>
      </c>
      <c r="T83" s="249" t="s">
        <v>81</v>
      </c>
      <c r="U83" s="249" t="s">
        <v>82</v>
      </c>
      <c r="V83" s="249" t="s">
        <v>82</v>
      </c>
      <c r="W83" s="249" t="s">
        <v>82</v>
      </c>
      <c r="X83" s="273"/>
    </row>
    <row r="84" spans="1:24" ht="15" x14ac:dyDescent="0.2">
      <c r="A84" s="273"/>
      <c r="B84" s="273"/>
      <c r="C84" s="274"/>
      <c r="D84" s="274"/>
      <c r="E84" s="274"/>
      <c r="F84" s="275"/>
      <c r="G84" s="274"/>
      <c r="H84" s="274"/>
      <c r="I84" s="274"/>
      <c r="J84" s="274"/>
      <c r="K84" s="276"/>
      <c r="L84" s="274"/>
      <c r="M84" s="275"/>
      <c r="N84" s="274"/>
      <c r="O84" s="274"/>
      <c r="P84" s="274"/>
      <c r="Q84" s="274"/>
      <c r="R84" s="274"/>
      <c r="S84" s="274"/>
      <c r="T84" s="274"/>
      <c r="U84" s="274"/>
      <c r="V84" s="274"/>
      <c r="W84" s="274"/>
      <c r="X84" s="273"/>
    </row>
  </sheetData>
  <printOptions horizontalCentered="1" verticalCentered="1" gridLines="1" gridLinesSet="0"/>
  <pageMargins left="0.78740157480314965" right="0.6692913385826772" top="1.1811023622047245" bottom="0.98425196850393704" header="0.70866141732283472" footer="0.51181102362204722"/>
  <pageSetup paperSize="9" scale="10" orientation="landscape" horizontalDpi="4294967292" verticalDpi="180" r:id="rId1"/>
  <headerFooter alignWithMargins="0">
    <oddHeader>&amp;C&amp;"Arial,Negrito"&amp;14&amp;A</oddHeader>
    <oddFooter>&amp;C&amp;"Arial,Negrito"&amp;14&amp;F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860"/>
  <sheetViews>
    <sheetView showGridLines="0" showZeros="0" zoomScaleNormal="100" zoomScaleSheetLayoutView="50" workbookViewId="0">
      <selection activeCell="S1854" sqref="S1854"/>
    </sheetView>
  </sheetViews>
  <sheetFormatPr defaultColWidth="21.6640625" defaultRowHeight="12.75" x14ac:dyDescent="0.2"/>
  <cols>
    <col min="1" max="1" width="21" style="562" customWidth="1"/>
    <col min="2" max="2" width="16.83203125" style="562" customWidth="1"/>
    <col min="3" max="3" width="72.1640625" style="245" customWidth="1"/>
    <col min="4" max="4" width="0.33203125" style="245" hidden="1" customWidth="1"/>
    <col min="5" max="5" width="13.1640625" style="245" customWidth="1"/>
    <col min="6" max="6" width="14.1640625" style="245" customWidth="1"/>
    <col min="7" max="7" width="10.33203125" style="245" customWidth="1"/>
    <col min="8" max="8" width="14.83203125" style="245" customWidth="1"/>
    <col min="9" max="9" width="14.33203125" style="245" customWidth="1"/>
    <col min="10" max="10" width="16.83203125" style="245" customWidth="1"/>
    <col min="11" max="11" width="6.5" style="245" customWidth="1"/>
    <col min="12" max="12" width="14.1640625" style="245" customWidth="1"/>
    <col min="13" max="13" width="13.83203125" style="245" customWidth="1"/>
    <col min="14" max="14" width="17.6640625" style="245" hidden="1" customWidth="1"/>
    <col min="15" max="15" width="18.6640625" style="245" customWidth="1"/>
    <col min="16" max="16" width="21.1640625" style="245" customWidth="1"/>
    <col min="17" max="17" width="7.33203125" style="319" customWidth="1"/>
    <col min="18" max="18" width="7.33203125" style="245" customWidth="1"/>
    <col min="19" max="19" width="24" style="245" bestFit="1" customWidth="1"/>
    <col min="20" max="20" width="34.5" style="3" customWidth="1"/>
    <col min="21" max="16384" width="21.6640625" style="3"/>
  </cols>
  <sheetData>
    <row r="1" spans="1:18" ht="13.5" thickBot="1" x14ac:dyDescent="0.25">
      <c r="A1" s="313"/>
      <c r="B1" s="314"/>
      <c r="C1" s="315"/>
      <c r="D1" s="316"/>
      <c r="E1" s="317"/>
      <c r="F1" s="318"/>
      <c r="G1" s="680"/>
      <c r="H1" s="681"/>
      <c r="I1" s="682"/>
      <c r="J1" s="683"/>
      <c r="K1" s="684"/>
      <c r="L1" s="685"/>
      <c r="M1" s="685"/>
      <c r="N1" s="686"/>
      <c r="O1" s="681"/>
      <c r="P1" s="687"/>
    </row>
    <row r="2" spans="1:18" ht="13.5" thickBot="1" x14ac:dyDescent="0.25">
      <c r="A2" s="320" t="s">
        <v>1160</v>
      </c>
      <c r="B2" s="321"/>
      <c r="C2" s="322"/>
      <c r="D2" s="323"/>
      <c r="E2" s="676" t="s">
        <v>1174</v>
      </c>
      <c r="F2" s="324"/>
      <c r="G2" s="688"/>
      <c r="H2" s="684"/>
      <c r="I2" s="689"/>
      <c r="J2" s="684"/>
      <c r="K2" s="684"/>
      <c r="L2" s="684"/>
      <c r="M2" s="690"/>
      <c r="N2" s="691"/>
      <c r="O2" s="692"/>
      <c r="P2" s="693"/>
    </row>
    <row r="3" spans="1:18" x14ac:dyDescent="0.2">
      <c r="A3" s="325"/>
      <c r="B3" s="326"/>
      <c r="C3" s="327"/>
      <c r="D3" s="328"/>
      <c r="E3" s="707" t="s">
        <v>1175</v>
      </c>
      <c r="F3" s="329"/>
      <c r="G3" s="694"/>
      <c r="H3" s="695"/>
      <c r="I3" s="689"/>
      <c r="J3" s="683"/>
      <c r="K3" s="683"/>
      <c r="L3" s="683"/>
      <c r="M3" s="683"/>
      <c r="N3" s="696"/>
      <c r="O3" s="695"/>
      <c r="P3" s="697"/>
    </row>
    <row r="4" spans="1:18" ht="19.5" x14ac:dyDescent="0.2">
      <c r="A4" s="330" t="s">
        <v>183</v>
      </c>
      <c r="B4" s="331"/>
      <c r="C4" s="332"/>
      <c r="D4" s="333" t="s">
        <v>0</v>
      </c>
      <c r="E4" s="334" t="s">
        <v>1167</v>
      </c>
      <c r="F4" s="335"/>
      <c r="G4" s="694"/>
      <c r="H4" s="695"/>
      <c r="I4" s="714" t="s">
        <v>1159</v>
      </c>
      <c r="J4" s="714"/>
      <c r="K4" s="714"/>
      <c r="L4" s="714"/>
      <c r="M4" s="714"/>
      <c r="N4" s="714"/>
      <c r="O4" s="714"/>
      <c r="P4" s="715"/>
    </row>
    <row r="5" spans="1:18" ht="19.5" x14ac:dyDescent="0.2">
      <c r="A5" s="336"/>
      <c r="B5" s="337"/>
      <c r="C5" s="332" t="s">
        <v>1154</v>
      </c>
      <c r="D5" s="333" t="s">
        <v>0</v>
      </c>
      <c r="E5" s="335" t="s">
        <v>1149</v>
      </c>
      <c r="F5" s="335"/>
      <c r="G5" s="694"/>
      <c r="H5" s="695"/>
      <c r="I5" s="698"/>
      <c r="J5" s="699"/>
      <c r="K5" s="699"/>
      <c r="L5" s="699"/>
      <c r="M5" s="699"/>
      <c r="N5" s="700"/>
      <c r="O5" s="700"/>
      <c r="P5" s="701"/>
    </row>
    <row r="6" spans="1:18" ht="13.5" thickBot="1" x14ac:dyDescent="0.25">
      <c r="A6" s="330"/>
      <c r="B6" s="331"/>
      <c r="C6" s="332"/>
      <c r="D6" s="333" t="s">
        <v>0</v>
      </c>
      <c r="E6" s="335"/>
      <c r="F6" s="335"/>
      <c r="G6" s="694"/>
      <c r="H6" s="695"/>
      <c r="I6" s="689"/>
      <c r="J6" s="683"/>
      <c r="K6" s="683"/>
      <c r="L6" s="683"/>
      <c r="M6" s="683"/>
      <c r="N6" s="696"/>
      <c r="O6" s="695"/>
      <c r="P6" s="697"/>
    </row>
    <row r="7" spans="1:18" ht="13.5" thickBot="1" x14ac:dyDescent="0.25">
      <c r="A7" s="330"/>
      <c r="B7" s="331"/>
      <c r="C7" s="332" t="s">
        <v>916</v>
      </c>
      <c r="D7" s="333" t="s">
        <v>0</v>
      </c>
      <c r="E7" s="338">
        <v>0.2591</v>
      </c>
      <c r="F7" s="335"/>
      <c r="G7" s="694"/>
      <c r="H7" s="695"/>
      <c r="I7" s="689"/>
      <c r="J7" s="683"/>
      <c r="K7" s="683"/>
      <c r="L7" s="683"/>
      <c r="M7" s="683"/>
      <c r="N7" s="696"/>
      <c r="O7" s="695"/>
      <c r="P7" s="697"/>
    </row>
    <row r="8" spans="1:18" ht="6" customHeight="1" thickBot="1" x14ac:dyDescent="0.25">
      <c r="A8" s="339"/>
      <c r="B8" s="340"/>
      <c r="C8" s="341"/>
      <c r="D8" s="342" t="s">
        <v>0</v>
      </c>
      <c r="E8" s="343"/>
      <c r="F8" s="344"/>
      <c r="G8" s="345"/>
      <c r="H8" s="346"/>
      <c r="I8" s="347"/>
      <c r="J8" s="348"/>
      <c r="K8" s="348"/>
      <c r="L8" s="348"/>
      <c r="M8" s="348"/>
      <c r="N8" s="349"/>
      <c r="O8" s="346"/>
      <c r="P8" s="350"/>
    </row>
    <row r="9" spans="1:18" ht="25.15" customHeight="1" thickBot="1" x14ac:dyDescent="0.25">
      <c r="A9" s="277" t="s">
        <v>188</v>
      </c>
      <c r="B9" s="278"/>
      <c r="C9" s="279"/>
      <c r="D9" s="279"/>
      <c r="E9" s="279"/>
      <c r="F9" s="280"/>
      <c r="G9" s="279"/>
      <c r="H9" s="279"/>
      <c r="I9" s="279"/>
      <c r="J9" s="279"/>
      <c r="K9" s="279"/>
      <c r="L9" s="279"/>
      <c r="M9" s="279"/>
      <c r="N9" s="279"/>
      <c r="O9" s="279"/>
      <c r="P9" s="280"/>
    </row>
    <row r="10" spans="1:18" ht="13.9" customHeight="1" x14ac:dyDescent="0.2">
      <c r="A10" s="567" t="s">
        <v>190</v>
      </c>
      <c r="B10" s="566"/>
      <c r="C10" s="351" t="s">
        <v>1155</v>
      </c>
      <c r="D10" s="352"/>
      <c r="E10" s="353"/>
      <c r="F10" s="354"/>
      <c r="G10" s="355"/>
      <c r="H10" s="356"/>
      <c r="I10" s="356"/>
      <c r="J10" s="356"/>
      <c r="K10" s="356"/>
      <c r="L10" s="356"/>
      <c r="M10" s="356"/>
      <c r="N10" s="356"/>
      <c r="O10" s="356"/>
      <c r="P10" s="357"/>
    </row>
    <row r="11" spans="1:18" ht="13.9" customHeight="1" x14ac:dyDescent="0.2">
      <c r="A11" s="358" t="s">
        <v>1019</v>
      </c>
      <c r="B11" s="359"/>
      <c r="C11" s="360" t="s">
        <v>1156</v>
      </c>
      <c r="D11" s="361"/>
      <c r="E11" s="362"/>
      <c r="F11" s="363"/>
      <c r="G11" s="364"/>
      <c r="H11" s="365"/>
      <c r="I11" s="365"/>
      <c r="J11" s="365"/>
      <c r="K11" s="365"/>
      <c r="L11" s="365"/>
      <c r="M11" s="365"/>
      <c r="N11" s="365"/>
      <c r="O11" s="365"/>
      <c r="P11" s="366"/>
    </row>
    <row r="12" spans="1:18" ht="13.9" customHeight="1" thickBot="1" x14ac:dyDescent="0.25">
      <c r="A12" s="367" t="s">
        <v>1138</v>
      </c>
      <c r="B12" s="368"/>
      <c r="C12" s="369" t="s">
        <v>1165</v>
      </c>
      <c r="D12" s="370"/>
      <c r="E12" s="371"/>
      <c r="F12" s="372"/>
      <c r="G12" s="373"/>
      <c r="H12" s="374"/>
      <c r="I12" s="374"/>
      <c r="J12" s="374"/>
      <c r="K12" s="374"/>
      <c r="L12" s="374"/>
      <c r="M12" s="374"/>
      <c r="N12" s="374"/>
      <c r="O12" s="374"/>
      <c r="P12" s="375"/>
    </row>
    <row r="13" spans="1:18" ht="13.5" thickBot="1" x14ac:dyDescent="0.25">
      <c r="A13" s="376" t="s">
        <v>495</v>
      </c>
      <c r="B13" s="377" t="s">
        <v>1018</v>
      </c>
      <c r="C13" s="378" t="s">
        <v>184</v>
      </c>
      <c r="D13" s="712"/>
      <c r="E13" s="379" t="s">
        <v>1</v>
      </c>
      <c r="F13" s="380" t="s">
        <v>2</v>
      </c>
      <c r="G13" s="281" t="s">
        <v>3</v>
      </c>
      <c r="H13" s="282"/>
      <c r="I13" s="283"/>
      <c r="J13" s="282"/>
      <c r="K13" s="381" t="s">
        <v>187</v>
      </c>
      <c r="L13" s="565" t="s">
        <v>4</v>
      </c>
      <c r="M13" s="284"/>
      <c r="N13" s="284"/>
      <c r="O13" s="284"/>
      <c r="P13" s="285"/>
      <c r="Q13" s="382" t="s">
        <v>496</v>
      </c>
      <c r="R13" s="383"/>
    </row>
    <row r="14" spans="1:18" ht="37.5" thickBot="1" x14ac:dyDescent="0.25">
      <c r="A14" s="384" t="s">
        <v>195</v>
      </c>
      <c r="B14" s="385"/>
      <c r="C14" s="386"/>
      <c r="D14" s="713"/>
      <c r="E14" s="387" t="s">
        <v>185</v>
      </c>
      <c r="F14" s="388" t="s">
        <v>186</v>
      </c>
      <c r="G14" s="286" t="s">
        <v>5</v>
      </c>
      <c r="H14" s="287" t="s">
        <v>6</v>
      </c>
      <c r="I14" s="287" t="s">
        <v>7</v>
      </c>
      <c r="J14" s="288" t="s">
        <v>8</v>
      </c>
      <c r="K14" s="289"/>
      <c r="L14" s="290" t="s">
        <v>9</v>
      </c>
      <c r="M14" s="291" t="s">
        <v>10</v>
      </c>
      <c r="N14" s="292" t="s">
        <v>1120</v>
      </c>
      <c r="O14" s="293" t="s">
        <v>11</v>
      </c>
      <c r="P14" s="294" t="s">
        <v>189</v>
      </c>
      <c r="Q14" s="295" t="s">
        <v>497</v>
      </c>
      <c r="R14" s="295" t="s">
        <v>499</v>
      </c>
    </row>
    <row r="15" spans="1:18" ht="13.5" thickBot="1" x14ac:dyDescent="0.25">
      <c r="A15" s="389" t="s">
        <v>663</v>
      </c>
      <c r="B15" s="390"/>
      <c r="C15" s="391" t="s">
        <v>520</v>
      </c>
      <c r="D15" s="392"/>
      <c r="E15" s="393"/>
      <c r="F15" s="394"/>
      <c r="G15" s="395"/>
      <c r="H15" s="396"/>
      <c r="I15" s="396"/>
      <c r="J15" s="396"/>
      <c r="K15" s="396" t="s">
        <v>910</v>
      </c>
      <c r="L15" s="395"/>
      <c r="M15" s="396"/>
      <c r="N15" s="396"/>
      <c r="O15" s="306"/>
      <c r="P15" s="307">
        <f>ROUNDDOWN(O30+O39,2)</f>
        <v>2768.91</v>
      </c>
      <c r="Q15" s="397" t="str">
        <f>IF(P15&gt;0,"X","")</f>
        <v>X</v>
      </c>
      <c r="R15" s="398" t="str">
        <f t="shared" ref="R15:R78" si="0">IF(Q15="X","x",IF(O15&gt;0,"x",""))</f>
        <v>x</v>
      </c>
    </row>
    <row r="16" spans="1:18" hidden="1" x14ac:dyDescent="0.2">
      <c r="A16" s="399">
        <v>831000</v>
      </c>
      <c r="B16" s="400" t="s">
        <v>213</v>
      </c>
      <c r="C16" s="401" t="s">
        <v>324</v>
      </c>
      <c r="D16" s="402"/>
      <c r="E16" s="403"/>
      <c r="F16" s="404"/>
      <c r="G16" s="405">
        <v>0</v>
      </c>
      <c r="H16" s="643">
        <v>28.1</v>
      </c>
      <c r="I16" s="406">
        <f>IF(ISBLANK(H16),"",SUM(G16:H16))</f>
        <v>28.1</v>
      </c>
      <c r="J16" s="407">
        <f t="shared" ref="J16:J37" si="1">IF(ISBLANK(H16),0,ROUND(I16*(1+$E$7)*(1+$E$8*D16),2))</f>
        <v>35.380000000000003</v>
      </c>
      <c r="K16" s="408" t="s">
        <v>15</v>
      </c>
      <c r="L16" s="29"/>
      <c r="M16" s="29"/>
      <c r="N16" s="409">
        <f t="shared" ref="N16:N37" si="2">IF(ISBLANK(L16),0,ROUND(J16*L16,2))</f>
        <v>0</v>
      </c>
      <c r="O16" s="297">
        <f t="shared" ref="O16:O37" si="3">IF(ISBLANK(M16),0,ROUND(L16*M16,2))</f>
        <v>0</v>
      </c>
      <c r="P16" s="298"/>
      <c r="Q16" s="397" t="str">
        <f t="shared" ref="Q16:Q79" si="4">IF(P16&gt;0,"X","")</f>
        <v/>
      </c>
      <c r="R16" s="398" t="str">
        <f t="shared" si="0"/>
        <v/>
      </c>
    </row>
    <row r="17" spans="1:18" hidden="1" x14ac:dyDescent="0.2">
      <c r="A17" s="311">
        <v>830000</v>
      </c>
      <c r="B17" s="312" t="s">
        <v>213</v>
      </c>
      <c r="C17" s="410" t="s">
        <v>325</v>
      </c>
      <c r="D17" s="411"/>
      <c r="E17" s="412"/>
      <c r="F17" s="413"/>
      <c r="G17" s="414">
        <v>0</v>
      </c>
      <c r="H17" s="643">
        <v>27.91</v>
      </c>
      <c r="I17" s="415">
        <f>IF(ISBLANK(H17),"",SUM(G17:H17))</f>
        <v>27.91</v>
      </c>
      <c r="J17" s="416">
        <f t="shared" si="1"/>
        <v>35.14</v>
      </c>
      <c r="K17" s="417" t="s">
        <v>15</v>
      </c>
      <c r="L17" s="29"/>
      <c r="M17" s="29"/>
      <c r="N17" s="409">
        <f t="shared" si="2"/>
        <v>0</v>
      </c>
      <c r="O17" s="297">
        <f t="shared" si="3"/>
        <v>0</v>
      </c>
      <c r="P17" s="298"/>
      <c r="Q17" s="397" t="str">
        <f t="shared" si="4"/>
        <v/>
      </c>
      <c r="R17" s="398" t="str">
        <f t="shared" si="0"/>
        <v/>
      </c>
    </row>
    <row r="18" spans="1:18" hidden="1" x14ac:dyDescent="0.2">
      <c r="A18" s="311">
        <v>606600</v>
      </c>
      <c r="B18" s="312" t="s">
        <v>213</v>
      </c>
      <c r="C18" s="418" t="s">
        <v>207</v>
      </c>
      <c r="D18" s="419"/>
      <c r="E18" s="420"/>
      <c r="F18" s="413"/>
      <c r="G18" s="414"/>
      <c r="H18" s="643">
        <v>218.49</v>
      </c>
      <c r="I18" s="415">
        <f>IF(ISBLANK(H18),"",SUM(G18:H18))</f>
        <v>218.49</v>
      </c>
      <c r="J18" s="416">
        <f t="shared" si="1"/>
        <v>275.10000000000002</v>
      </c>
      <c r="K18" s="417" t="s">
        <v>12</v>
      </c>
      <c r="L18" s="29"/>
      <c r="M18" s="29"/>
      <c r="N18" s="409">
        <f t="shared" si="2"/>
        <v>0</v>
      </c>
      <c r="O18" s="297">
        <f t="shared" si="3"/>
        <v>0</v>
      </c>
      <c r="P18" s="298"/>
      <c r="Q18" s="397" t="str">
        <f t="shared" si="4"/>
        <v/>
      </c>
      <c r="R18" s="398" t="str">
        <f t="shared" si="0"/>
        <v/>
      </c>
    </row>
    <row r="19" spans="1:18" hidden="1" x14ac:dyDescent="0.2">
      <c r="A19" s="311">
        <v>606700</v>
      </c>
      <c r="B19" s="312" t="s">
        <v>213</v>
      </c>
      <c r="C19" s="418" t="s">
        <v>206</v>
      </c>
      <c r="D19" s="419"/>
      <c r="E19" s="420"/>
      <c r="F19" s="413"/>
      <c r="G19" s="414"/>
      <c r="H19" s="643">
        <v>104.05</v>
      </c>
      <c r="I19" s="415">
        <f>IF(ISBLANK(H19),"",SUM(G19:H19))</f>
        <v>104.05</v>
      </c>
      <c r="J19" s="416">
        <f t="shared" si="1"/>
        <v>131.01</v>
      </c>
      <c r="K19" s="417" t="s">
        <v>12</v>
      </c>
      <c r="L19" s="29"/>
      <c r="M19" s="29"/>
      <c r="N19" s="297">
        <f t="shared" si="2"/>
        <v>0</v>
      </c>
      <c r="O19" s="297">
        <f t="shared" si="3"/>
        <v>0</v>
      </c>
      <c r="P19" s="298"/>
      <c r="Q19" s="397" t="str">
        <f t="shared" si="4"/>
        <v/>
      </c>
      <c r="R19" s="398" t="str">
        <f t="shared" si="0"/>
        <v/>
      </c>
    </row>
    <row r="20" spans="1:18" hidden="1" x14ac:dyDescent="0.2">
      <c r="A20" s="311" t="s">
        <v>214</v>
      </c>
      <c r="B20" s="312" t="s">
        <v>213</v>
      </c>
      <c r="C20" s="418" t="s">
        <v>208</v>
      </c>
      <c r="D20" s="419"/>
      <c r="E20" s="420">
        <v>1</v>
      </c>
      <c r="F20" s="421">
        <v>1.86</v>
      </c>
      <c r="G20" s="463">
        <f>IF(E20&lt;=30,(0.66*E20+1.38)*F20,((0.66*30+1.38)+0.55*(E20-30))*F20)</f>
        <v>3.7944000000000004</v>
      </c>
      <c r="H20" s="643">
        <v>42.91</v>
      </c>
      <c r="I20" s="415">
        <f t="shared" ref="I20:I29" si="5">IF(ISBLANK(H20),"",SUM(G20:H20))</f>
        <v>46.7044</v>
      </c>
      <c r="J20" s="416">
        <f t="shared" si="1"/>
        <v>58.81</v>
      </c>
      <c r="K20" s="417" t="s">
        <v>12</v>
      </c>
      <c r="L20" s="29"/>
      <c r="M20" s="29"/>
      <c r="N20" s="297">
        <f t="shared" si="2"/>
        <v>0</v>
      </c>
      <c r="O20" s="297">
        <f t="shared" si="3"/>
        <v>0</v>
      </c>
      <c r="P20" s="298"/>
      <c r="Q20" s="397" t="str">
        <f t="shared" si="4"/>
        <v/>
      </c>
      <c r="R20" s="398" t="str">
        <f t="shared" si="0"/>
        <v/>
      </c>
    </row>
    <row r="21" spans="1:18" hidden="1" x14ac:dyDescent="0.2">
      <c r="A21" s="311">
        <v>512000</v>
      </c>
      <c r="B21" s="312" t="s">
        <v>213</v>
      </c>
      <c r="C21" s="418" t="s">
        <v>900</v>
      </c>
      <c r="D21" s="419"/>
      <c r="E21" s="420">
        <v>1</v>
      </c>
      <c r="F21" s="421">
        <v>1.86</v>
      </c>
      <c r="G21" s="463">
        <f>IF(E21&lt;=30,(0.66*E21+1.38)*F21,((0.66*30+1.38)+0.55*(E21-30))*F21)</f>
        <v>3.7944000000000004</v>
      </c>
      <c r="H21" s="643">
        <v>27.33</v>
      </c>
      <c r="I21" s="415">
        <f t="shared" si="5"/>
        <v>31.124399999999998</v>
      </c>
      <c r="J21" s="416">
        <f t="shared" si="1"/>
        <v>39.19</v>
      </c>
      <c r="K21" s="417" t="s">
        <v>12</v>
      </c>
      <c r="L21" s="29"/>
      <c r="M21" s="29"/>
      <c r="N21" s="297">
        <f t="shared" si="2"/>
        <v>0</v>
      </c>
      <c r="O21" s="297">
        <f t="shared" si="3"/>
        <v>0</v>
      </c>
      <c r="P21" s="298"/>
      <c r="Q21" s="397" t="str">
        <f t="shared" si="4"/>
        <v/>
      </c>
      <c r="R21" s="398" t="str">
        <f t="shared" si="0"/>
        <v/>
      </c>
    </row>
    <row r="22" spans="1:18" hidden="1" x14ac:dyDescent="0.2">
      <c r="A22" s="311" t="s">
        <v>548</v>
      </c>
      <c r="B22" s="312" t="s">
        <v>213</v>
      </c>
      <c r="C22" s="418" t="s">
        <v>550</v>
      </c>
      <c r="D22" s="419"/>
      <c r="E22" s="420">
        <v>0</v>
      </c>
      <c r="F22" s="421"/>
      <c r="G22" s="422">
        <v>0</v>
      </c>
      <c r="H22" s="644">
        <v>14.91</v>
      </c>
      <c r="I22" s="415">
        <f t="shared" si="5"/>
        <v>14.91</v>
      </c>
      <c r="J22" s="416">
        <f t="shared" si="1"/>
        <v>18.77</v>
      </c>
      <c r="K22" s="417" t="s">
        <v>15</v>
      </c>
      <c r="L22" s="29"/>
      <c r="M22" s="29"/>
      <c r="N22" s="297">
        <f t="shared" si="2"/>
        <v>0</v>
      </c>
      <c r="O22" s="297">
        <f t="shared" si="3"/>
        <v>0</v>
      </c>
      <c r="P22" s="298"/>
      <c r="Q22" s="397" t="str">
        <f t="shared" si="4"/>
        <v/>
      </c>
      <c r="R22" s="398" t="str">
        <f t="shared" si="0"/>
        <v/>
      </c>
    </row>
    <row r="23" spans="1:18" hidden="1" x14ac:dyDescent="0.2">
      <c r="A23" s="311" t="s">
        <v>549</v>
      </c>
      <c r="B23" s="312" t="s">
        <v>213</v>
      </c>
      <c r="C23" s="418" t="s">
        <v>914</v>
      </c>
      <c r="D23" s="419"/>
      <c r="E23" s="420">
        <v>0</v>
      </c>
      <c r="F23" s="421"/>
      <c r="G23" s="422"/>
      <c r="H23" s="644">
        <v>9.81</v>
      </c>
      <c r="I23" s="415">
        <f t="shared" si="5"/>
        <v>9.81</v>
      </c>
      <c r="J23" s="416">
        <f t="shared" si="1"/>
        <v>12.35</v>
      </c>
      <c r="K23" s="417" t="s">
        <v>15</v>
      </c>
      <c r="L23" s="29"/>
      <c r="M23" s="29"/>
      <c r="N23" s="297">
        <f t="shared" si="2"/>
        <v>0</v>
      </c>
      <c r="O23" s="297">
        <f t="shared" si="3"/>
        <v>0</v>
      </c>
      <c r="P23" s="298"/>
      <c r="Q23" s="397" t="str">
        <f t="shared" si="4"/>
        <v/>
      </c>
      <c r="R23" s="398" t="str">
        <f t="shared" si="0"/>
        <v/>
      </c>
    </row>
    <row r="24" spans="1:18" hidden="1" x14ac:dyDescent="0.2">
      <c r="A24" s="311" t="s">
        <v>551</v>
      </c>
      <c r="B24" s="312" t="s">
        <v>213</v>
      </c>
      <c r="C24" s="418" t="s">
        <v>552</v>
      </c>
      <c r="D24" s="419"/>
      <c r="E24" s="420">
        <v>0</v>
      </c>
      <c r="F24" s="421"/>
      <c r="G24" s="422"/>
      <c r="H24" s="644">
        <v>12.21</v>
      </c>
      <c r="I24" s="415">
        <f t="shared" si="5"/>
        <v>12.21</v>
      </c>
      <c r="J24" s="416">
        <f t="shared" si="1"/>
        <v>15.37</v>
      </c>
      <c r="K24" s="417" t="s">
        <v>15</v>
      </c>
      <c r="L24" s="29"/>
      <c r="M24" s="29"/>
      <c r="N24" s="297">
        <f t="shared" si="2"/>
        <v>0</v>
      </c>
      <c r="O24" s="297">
        <f t="shared" si="3"/>
        <v>0</v>
      </c>
      <c r="P24" s="298"/>
      <c r="Q24" s="397" t="str">
        <f t="shared" si="4"/>
        <v/>
      </c>
      <c r="R24" s="398" t="str">
        <f t="shared" si="0"/>
        <v/>
      </c>
    </row>
    <row r="25" spans="1:18" hidden="1" x14ac:dyDescent="0.2">
      <c r="A25" s="311" t="s">
        <v>544</v>
      </c>
      <c r="B25" s="312" t="s">
        <v>546</v>
      </c>
      <c r="C25" s="418" t="s">
        <v>553</v>
      </c>
      <c r="D25" s="419"/>
      <c r="E25" s="420">
        <v>0</v>
      </c>
      <c r="F25" s="421"/>
      <c r="G25" s="422"/>
      <c r="H25" s="644">
        <v>28.5</v>
      </c>
      <c r="I25" s="415">
        <f t="shared" si="5"/>
        <v>28.5</v>
      </c>
      <c r="J25" s="416">
        <f t="shared" si="1"/>
        <v>35.880000000000003</v>
      </c>
      <c r="K25" s="417" t="s">
        <v>15</v>
      </c>
      <c r="L25" s="29"/>
      <c r="M25" s="29"/>
      <c r="N25" s="297">
        <f t="shared" si="2"/>
        <v>0</v>
      </c>
      <c r="O25" s="297">
        <f t="shared" si="3"/>
        <v>0</v>
      </c>
      <c r="P25" s="298"/>
      <c r="Q25" s="397" t="str">
        <f t="shared" si="4"/>
        <v/>
      </c>
      <c r="R25" s="398" t="str">
        <f t="shared" si="0"/>
        <v/>
      </c>
    </row>
    <row r="26" spans="1:18" hidden="1" x14ac:dyDescent="0.2">
      <c r="A26" s="311">
        <v>600310</v>
      </c>
      <c r="B26" s="312" t="s">
        <v>213</v>
      </c>
      <c r="C26" s="410" t="s">
        <v>531</v>
      </c>
      <c r="D26" s="411"/>
      <c r="E26" s="412"/>
      <c r="F26" s="413"/>
      <c r="G26" s="414"/>
      <c r="H26" s="644">
        <v>103.04</v>
      </c>
      <c r="I26" s="415">
        <f t="shared" si="5"/>
        <v>103.04</v>
      </c>
      <c r="J26" s="416">
        <f t="shared" si="1"/>
        <v>129.74</v>
      </c>
      <c r="K26" s="417" t="s">
        <v>18</v>
      </c>
      <c r="L26" s="29"/>
      <c r="M26" s="29"/>
      <c r="N26" s="297">
        <f t="shared" si="2"/>
        <v>0</v>
      </c>
      <c r="O26" s="297">
        <f t="shared" si="3"/>
        <v>0</v>
      </c>
      <c r="P26" s="298"/>
      <c r="Q26" s="397" t="str">
        <f t="shared" si="4"/>
        <v/>
      </c>
      <c r="R26" s="398" t="str">
        <f t="shared" si="0"/>
        <v/>
      </c>
    </row>
    <row r="27" spans="1:18" hidden="1" x14ac:dyDescent="0.2">
      <c r="A27" s="311">
        <v>800900</v>
      </c>
      <c r="B27" s="312" t="s">
        <v>213</v>
      </c>
      <c r="C27" s="410" t="s">
        <v>532</v>
      </c>
      <c r="D27" s="411"/>
      <c r="E27" s="412"/>
      <c r="F27" s="413"/>
      <c r="G27" s="414"/>
      <c r="H27" s="644">
        <v>9</v>
      </c>
      <c r="I27" s="415">
        <f t="shared" si="5"/>
        <v>9</v>
      </c>
      <c r="J27" s="416">
        <f t="shared" si="1"/>
        <v>11.33</v>
      </c>
      <c r="K27" s="417" t="s">
        <v>13</v>
      </c>
      <c r="L27" s="29"/>
      <c r="M27" s="29"/>
      <c r="N27" s="297">
        <f t="shared" si="2"/>
        <v>0</v>
      </c>
      <c r="O27" s="297">
        <f t="shared" si="3"/>
        <v>0</v>
      </c>
      <c r="P27" s="298"/>
      <c r="Q27" s="397" t="str">
        <f t="shared" si="4"/>
        <v/>
      </c>
      <c r="R27" s="398" t="str">
        <f t="shared" si="0"/>
        <v/>
      </c>
    </row>
    <row r="28" spans="1:18" hidden="1" x14ac:dyDescent="0.2">
      <c r="A28" s="311">
        <v>801100</v>
      </c>
      <c r="B28" s="312" t="s">
        <v>213</v>
      </c>
      <c r="C28" s="410" t="s">
        <v>338</v>
      </c>
      <c r="D28" s="411"/>
      <c r="E28" s="412"/>
      <c r="F28" s="413"/>
      <c r="G28" s="414"/>
      <c r="H28" s="644">
        <v>13.11</v>
      </c>
      <c r="I28" s="415">
        <f t="shared" si="5"/>
        <v>13.11</v>
      </c>
      <c r="J28" s="416">
        <f t="shared" si="1"/>
        <v>16.510000000000002</v>
      </c>
      <c r="K28" s="417" t="s">
        <v>13</v>
      </c>
      <c r="L28" s="29"/>
      <c r="M28" s="29"/>
      <c r="N28" s="297">
        <f t="shared" si="2"/>
        <v>0</v>
      </c>
      <c r="O28" s="423">
        <f t="shared" si="3"/>
        <v>0</v>
      </c>
      <c r="P28" s="298"/>
      <c r="Q28" s="397" t="str">
        <f t="shared" si="4"/>
        <v/>
      </c>
      <c r="R28" s="398" t="str">
        <f t="shared" si="0"/>
        <v/>
      </c>
    </row>
    <row r="29" spans="1:18" hidden="1" x14ac:dyDescent="0.2">
      <c r="A29" s="311">
        <v>600510</v>
      </c>
      <c r="B29" s="312" t="s">
        <v>213</v>
      </c>
      <c r="C29" s="410" t="s">
        <v>533</v>
      </c>
      <c r="D29" s="411"/>
      <c r="E29" s="412"/>
      <c r="F29" s="413"/>
      <c r="G29" s="414"/>
      <c r="H29" s="644">
        <v>1.68</v>
      </c>
      <c r="I29" s="415">
        <f t="shared" si="5"/>
        <v>1.68</v>
      </c>
      <c r="J29" s="416">
        <f t="shared" si="1"/>
        <v>2.12</v>
      </c>
      <c r="K29" s="417" t="s">
        <v>15</v>
      </c>
      <c r="L29" s="29"/>
      <c r="M29" s="29"/>
      <c r="N29" s="297">
        <f t="shared" si="2"/>
        <v>0</v>
      </c>
      <c r="O29" s="423">
        <f t="shared" si="3"/>
        <v>0</v>
      </c>
      <c r="P29" s="298"/>
      <c r="Q29" s="397" t="str">
        <f t="shared" si="4"/>
        <v/>
      </c>
      <c r="R29" s="398" t="str">
        <f t="shared" si="0"/>
        <v/>
      </c>
    </row>
    <row r="30" spans="1:18" ht="50.25" customHeight="1" x14ac:dyDescent="0.2">
      <c r="A30" s="655">
        <v>103694</v>
      </c>
      <c r="B30" s="656" t="s">
        <v>1005</v>
      </c>
      <c r="C30" s="662" t="s">
        <v>1163</v>
      </c>
      <c r="D30" s="702"/>
      <c r="E30" s="420"/>
      <c r="F30" s="421"/>
      <c r="G30" s="422"/>
      <c r="H30" s="415">
        <v>110.22</v>
      </c>
      <c r="I30" s="415">
        <f>H30</f>
        <v>110.22</v>
      </c>
      <c r="J30" s="416">
        <f>IF(ISBLANK(I30),0,ROUND(I30*(1+$E$7)*(1+$E$8*D30),2))</f>
        <v>138.78</v>
      </c>
      <c r="K30" s="651" t="s">
        <v>18</v>
      </c>
      <c r="L30" s="677">
        <v>1</v>
      </c>
      <c r="M30" s="677">
        <f>J30</f>
        <v>138.78</v>
      </c>
      <c r="N30" s="666">
        <f t="shared" si="2"/>
        <v>138.78</v>
      </c>
      <c r="O30" s="423">
        <f>M30*L30</f>
        <v>138.78</v>
      </c>
      <c r="P30" s="298"/>
      <c r="Q30" s="397" t="str">
        <f t="shared" si="4"/>
        <v/>
      </c>
      <c r="R30" s="398" t="str">
        <f t="shared" si="0"/>
        <v>x</v>
      </c>
    </row>
    <row r="31" spans="1:18" ht="38.25" hidden="1" x14ac:dyDescent="0.2">
      <c r="A31" s="655" t="s">
        <v>1142</v>
      </c>
      <c r="B31" s="656" t="s">
        <v>1143</v>
      </c>
      <c r="C31" s="657" t="s">
        <v>1146</v>
      </c>
      <c r="D31" s="419"/>
      <c r="E31" s="420"/>
      <c r="F31" s="421"/>
      <c r="G31" s="422"/>
      <c r="H31" s="644">
        <f>199.23*8</f>
        <v>1593.84</v>
      </c>
      <c r="I31" s="415">
        <f>IF(ISBLANK(H31),"",SUM(G31:H31))</f>
        <v>1593.84</v>
      </c>
      <c r="J31" s="416">
        <f t="shared" si="1"/>
        <v>2006.8</v>
      </c>
      <c r="K31" s="417" t="s">
        <v>18</v>
      </c>
      <c r="L31" s="29"/>
      <c r="M31" s="29"/>
      <c r="N31" s="297">
        <f t="shared" si="2"/>
        <v>0</v>
      </c>
      <c r="O31" s="423">
        <f t="shared" si="3"/>
        <v>0</v>
      </c>
      <c r="P31" s="298"/>
      <c r="Q31" s="397" t="str">
        <f t="shared" si="4"/>
        <v/>
      </c>
      <c r="R31" s="398" t="str">
        <f t="shared" si="0"/>
        <v/>
      </c>
    </row>
    <row r="32" spans="1:18" ht="25.5" hidden="1" x14ac:dyDescent="0.2">
      <c r="A32" s="311" t="s">
        <v>1144</v>
      </c>
      <c r="B32" s="312" t="s">
        <v>1141</v>
      </c>
      <c r="C32" s="418" t="s">
        <v>1145</v>
      </c>
      <c r="D32" s="419"/>
      <c r="E32" s="420"/>
      <c r="F32" s="421"/>
      <c r="G32" s="422"/>
      <c r="H32" s="644">
        <v>100.14</v>
      </c>
      <c r="I32" s="415">
        <f>IF(ISBLANK(H32),"",SUM(G32:H32))</f>
        <v>100.14</v>
      </c>
      <c r="J32" s="416">
        <f t="shared" si="1"/>
        <v>126.09</v>
      </c>
      <c r="K32" s="417" t="s">
        <v>18</v>
      </c>
      <c r="L32" s="29"/>
      <c r="M32" s="29"/>
      <c r="N32" s="297">
        <f t="shared" si="2"/>
        <v>0</v>
      </c>
      <c r="O32" s="423">
        <f t="shared" si="3"/>
        <v>0</v>
      </c>
      <c r="P32" s="298"/>
      <c r="Q32" s="397" t="str">
        <f t="shared" si="4"/>
        <v/>
      </c>
      <c r="R32" s="398" t="str">
        <f t="shared" si="0"/>
        <v/>
      </c>
    </row>
    <row r="33" spans="1:18" hidden="1" x14ac:dyDescent="0.2">
      <c r="A33" s="311">
        <v>841000</v>
      </c>
      <c r="B33" s="312" t="s">
        <v>213</v>
      </c>
      <c r="C33" s="410" t="s">
        <v>534</v>
      </c>
      <c r="D33" s="411"/>
      <c r="E33" s="412"/>
      <c r="F33" s="413"/>
      <c r="G33" s="414"/>
      <c r="H33" s="644">
        <v>9.58</v>
      </c>
      <c r="I33" s="415">
        <f>IF(ISBLANK(H33),"",SUM(G33:H33))</f>
        <v>9.58</v>
      </c>
      <c r="J33" s="416">
        <f t="shared" si="1"/>
        <v>12.06</v>
      </c>
      <c r="K33" s="417" t="s">
        <v>15</v>
      </c>
      <c r="L33" s="29"/>
      <c r="M33" s="29"/>
      <c r="N33" s="297">
        <f t="shared" si="2"/>
        <v>0</v>
      </c>
      <c r="O33" s="423">
        <f t="shared" si="3"/>
        <v>0</v>
      </c>
      <c r="P33" s="298"/>
      <c r="Q33" s="397" t="str">
        <f t="shared" si="4"/>
        <v/>
      </c>
      <c r="R33" s="398" t="str">
        <f t="shared" si="0"/>
        <v/>
      </c>
    </row>
    <row r="34" spans="1:18" hidden="1" x14ac:dyDescent="0.2">
      <c r="A34" s="311">
        <v>840000</v>
      </c>
      <c r="B34" s="312" t="s">
        <v>213</v>
      </c>
      <c r="C34" s="410" t="s">
        <v>323</v>
      </c>
      <c r="D34" s="411"/>
      <c r="E34" s="412"/>
      <c r="F34" s="413"/>
      <c r="G34" s="414"/>
      <c r="H34" s="644">
        <v>26.46</v>
      </c>
      <c r="I34" s="415">
        <f>IF(ISBLANK(H34),"",SUM(G34:H34))</f>
        <v>26.46</v>
      </c>
      <c r="J34" s="416">
        <f t="shared" si="1"/>
        <v>33.32</v>
      </c>
      <c r="K34" s="417" t="s">
        <v>15</v>
      </c>
      <c r="L34" s="29"/>
      <c r="M34" s="29"/>
      <c r="N34" s="297">
        <f t="shared" si="2"/>
        <v>0</v>
      </c>
      <c r="O34" s="423">
        <f t="shared" si="3"/>
        <v>0</v>
      </c>
      <c r="P34" s="298"/>
      <c r="Q34" s="397" t="str">
        <f t="shared" si="4"/>
        <v/>
      </c>
      <c r="R34" s="398" t="str">
        <f t="shared" si="0"/>
        <v/>
      </c>
    </row>
    <row r="35" spans="1:18" hidden="1" x14ac:dyDescent="0.2">
      <c r="A35" s="311">
        <v>72897</v>
      </c>
      <c r="B35" s="312" t="s">
        <v>1005</v>
      </c>
      <c r="C35" s="410" t="s">
        <v>897</v>
      </c>
      <c r="D35" s="411"/>
      <c r="E35" s="412"/>
      <c r="F35" s="413"/>
      <c r="G35" s="414"/>
      <c r="H35" s="644">
        <v>24.82</v>
      </c>
      <c r="I35" s="415">
        <f t="shared" ref="I35:I36" si="6">IF(ISBLANK(H35),"",SUM(G35:H35))</f>
        <v>24.82</v>
      </c>
      <c r="J35" s="416">
        <f t="shared" si="1"/>
        <v>31.25</v>
      </c>
      <c r="K35" s="417" t="s">
        <v>12</v>
      </c>
      <c r="L35" s="29"/>
      <c r="M35" s="29"/>
      <c r="N35" s="297">
        <f t="shared" si="2"/>
        <v>0</v>
      </c>
      <c r="O35" s="423">
        <f t="shared" si="3"/>
        <v>0</v>
      </c>
      <c r="P35" s="298"/>
      <c r="Q35" s="397" t="str">
        <f t="shared" si="4"/>
        <v/>
      </c>
      <c r="R35" s="398" t="str">
        <f t="shared" si="0"/>
        <v/>
      </c>
    </row>
    <row r="36" spans="1:18" ht="25.5" hidden="1" x14ac:dyDescent="0.2">
      <c r="A36" s="311" t="s">
        <v>574</v>
      </c>
      <c r="B36" s="312" t="s">
        <v>1005</v>
      </c>
      <c r="C36" s="410" t="s">
        <v>1003</v>
      </c>
      <c r="D36" s="411"/>
      <c r="E36" s="412"/>
      <c r="F36" s="413"/>
      <c r="G36" s="414"/>
      <c r="H36" s="644">
        <v>139.03</v>
      </c>
      <c r="I36" s="415">
        <f t="shared" si="6"/>
        <v>139.03</v>
      </c>
      <c r="J36" s="416">
        <f t="shared" si="1"/>
        <v>175.05</v>
      </c>
      <c r="K36" s="417" t="s">
        <v>12</v>
      </c>
      <c r="L36" s="29"/>
      <c r="M36" s="29"/>
      <c r="N36" s="297">
        <f t="shared" si="2"/>
        <v>0</v>
      </c>
      <c r="O36" s="423">
        <f t="shared" si="3"/>
        <v>0</v>
      </c>
      <c r="P36" s="298"/>
      <c r="Q36" s="397" t="str">
        <f t="shared" si="4"/>
        <v/>
      </c>
      <c r="R36" s="398" t="str">
        <f t="shared" si="0"/>
        <v/>
      </c>
    </row>
    <row r="37" spans="1:18" ht="25.5" hidden="1" x14ac:dyDescent="0.2">
      <c r="A37" s="311" t="s">
        <v>575</v>
      </c>
      <c r="B37" s="312" t="s">
        <v>1005</v>
      </c>
      <c r="C37" s="410" t="s">
        <v>1004</v>
      </c>
      <c r="D37" s="411"/>
      <c r="E37" s="412"/>
      <c r="F37" s="413"/>
      <c r="G37" s="414"/>
      <c r="H37" s="644">
        <v>85.33</v>
      </c>
      <c r="I37" s="415">
        <f>IF(ISBLANK(H37),"",SUM(G37:H37))</f>
        <v>85.33</v>
      </c>
      <c r="J37" s="416">
        <f t="shared" si="1"/>
        <v>107.44</v>
      </c>
      <c r="K37" s="417" t="s">
        <v>12</v>
      </c>
      <c r="L37" s="29"/>
      <c r="M37" s="29"/>
      <c r="N37" s="297">
        <f t="shared" si="2"/>
        <v>0</v>
      </c>
      <c r="O37" s="423">
        <f t="shared" si="3"/>
        <v>0</v>
      </c>
      <c r="P37" s="298"/>
      <c r="Q37" s="397" t="str">
        <f t="shared" si="4"/>
        <v/>
      </c>
      <c r="R37" s="398" t="str">
        <f t="shared" si="0"/>
        <v/>
      </c>
    </row>
    <row r="38" spans="1:18" hidden="1" x14ac:dyDescent="0.2">
      <c r="A38" s="424" t="s">
        <v>195</v>
      </c>
      <c r="B38" s="425"/>
      <c r="C38" s="426" t="s">
        <v>521</v>
      </c>
      <c r="D38" s="427"/>
      <c r="E38" s="428"/>
      <c r="F38" s="429"/>
      <c r="G38" s="430"/>
      <c r="H38" s="431"/>
      <c r="I38" s="431"/>
      <c r="J38" s="431"/>
      <c r="K38" s="431" t="s">
        <v>910</v>
      </c>
      <c r="L38" s="430"/>
      <c r="M38" s="431"/>
      <c r="N38" s="431"/>
      <c r="O38" s="432"/>
      <c r="P38" s="298"/>
      <c r="Q38" s="397" t="str">
        <f t="shared" si="4"/>
        <v/>
      </c>
      <c r="R38" s="398" t="str">
        <f t="shared" si="0"/>
        <v/>
      </c>
    </row>
    <row r="39" spans="1:18" ht="35.25" customHeight="1" x14ac:dyDescent="0.2">
      <c r="A39" s="433" t="s">
        <v>1161</v>
      </c>
      <c r="B39" s="656" t="s">
        <v>1005</v>
      </c>
      <c r="C39" s="662" t="s">
        <v>1162</v>
      </c>
      <c r="D39" s="436"/>
      <c r="E39" s="437"/>
      <c r="F39" s="438"/>
      <c r="G39" s="437"/>
      <c r="H39" s="415">
        <v>464.2</v>
      </c>
      <c r="I39" s="415">
        <f>H39</f>
        <v>464.2</v>
      </c>
      <c r="J39" s="416">
        <f>I39*(25.91/100)+I39</f>
        <v>584.47421999999995</v>
      </c>
      <c r="K39" s="670" t="s">
        <v>13</v>
      </c>
      <c r="L39" s="677">
        <v>4.5</v>
      </c>
      <c r="M39" s="677">
        <f>J39</f>
        <v>584.47421999999995</v>
      </c>
      <c r="N39" s="666">
        <f>ROUNDUP(J39*L39,2)</f>
        <v>2630.1400000000003</v>
      </c>
      <c r="O39" s="423">
        <f>M39*L39</f>
        <v>2630.1339899999998</v>
      </c>
      <c r="P39" s="298"/>
      <c r="Q39" s="397" t="str">
        <f t="shared" si="4"/>
        <v/>
      </c>
      <c r="R39" s="398" t="str">
        <f t="shared" si="0"/>
        <v>x</v>
      </c>
    </row>
    <row r="40" spans="1:18" ht="13.5" hidden="1" thickBot="1" x14ac:dyDescent="0.25">
      <c r="A40" s="433" t="s">
        <v>195</v>
      </c>
      <c r="B40" s="434" t="s">
        <v>195</v>
      </c>
      <c r="C40" s="443"/>
      <c r="D40" s="436"/>
      <c r="E40" s="444"/>
      <c r="F40" s="438"/>
      <c r="G40" s="437"/>
      <c r="H40" s="439"/>
      <c r="I40" s="440"/>
      <c r="J40" s="445">
        <f t="shared" ref="J40:J63" si="7">IF(ISBLANK(I40),0,ROUND(I40*(1+$E$7)*(1+$E$8*D40),2))</f>
        <v>0</v>
      </c>
      <c r="K40" s="442" t="s">
        <v>910</v>
      </c>
      <c r="L40" s="29"/>
      <c r="M40" s="29"/>
      <c r="N40" s="297">
        <f>IF(ISBLANK(L40),0,ROUND(J40*L40,2))</f>
        <v>0</v>
      </c>
      <c r="O40" s="297">
        <f t="shared" ref="O40:O63" si="8">IF(ISBLANK(M40),0,ROUND(L40*M40,2))</f>
        <v>0</v>
      </c>
      <c r="P40" s="298"/>
      <c r="Q40" s="397" t="str">
        <f t="shared" si="4"/>
        <v/>
      </c>
      <c r="R40" s="398" t="str">
        <f t="shared" si="0"/>
        <v/>
      </c>
    </row>
    <row r="41" spans="1:18" ht="13.5" hidden="1" thickBot="1" x14ac:dyDescent="0.25">
      <c r="A41" s="433" t="s">
        <v>195</v>
      </c>
      <c r="B41" s="434" t="s">
        <v>195</v>
      </c>
      <c r="C41" s="443"/>
      <c r="D41" s="436"/>
      <c r="E41" s="444"/>
      <c r="F41" s="438"/>
      <c r="G41" s="437"/>
      <c r="H41" s="439"/>
      <c r="I41" s="440"/>
      <c r="J41" s="445">
        <f t="shared" si="7"/>
        <v>0</v>
      </c>
      <c r="K41" s="442" t="s">
        <v>910</v>
      </c>
      <c r="L41" s="29"/>
      <c r="M41" s="29"/>
      <c r="N41" s="297">
        <f t="shared" ref="N41:N63" si="9">IF(ISBLANK(L41),0,ROUND(J41*L41,2))</f>
        <v>0</v>
      </c>
      <c r="O41" s="297">
        <f t="shared" si="8"/>
        <v>0</v>
      </c>
      <c r="P41" s="298"/>
      <c r="Q41" s="397" t="str">
        <f t="shared" si="4"/>
        <v/>
      </c>
      <c r="R41" s="398" t="str">
        <f t="shared" si="0"/>
        <v/>
      </c>
    </row>
    <row r="42" spans="1:18" ht="13.5" hidden="1" thickBot="1" x14ac:dyDescent="0.25">
      <c r="A42" s="433" t="s">
        <v>195</v>
      </c>
      <c r="B42" s="434" t="s">
        <v>195</v>
      </c>
      <c r="C42" s="443"/>
      <c r="D42" s="436"/>
      <c r="E42" s="444"/>
      <c r="F42" s="438"/>
      <c r="G42" s="437"/>
      <c r="H42" s="439"/>
      <c r="I42" s="440"/>
      <c r="J42" s="445">
        <f t="shared" si="7"/>
        <v>0</v>
      </c>
      <c r="K42" s="442" t="s">
        <v>910</v>
      </c>
      <c r="L42" s="29"/>
      <c r="M42" s="29"/>
      <c r="N42" s="297">
        <f t="shared" si="9"/>
        <v>0</v>
      </c>
      <c r="O42" s="297">
        <f t="shared" si="8"/>
        <v>0</v>
      </c>
      <c r="P42" s="298"/>
      <c r="Q42" s="397" t="str">
        <f t="shared" si="4"/>
        <v/>
      </c>
      <c r="R42" s="398" t="str">
        <f t="shared" si="0"/>
        <v/>
      </c>
    </row>
    <row r="43" spans="1:18" ht="13.5" hidden="1" thickBot="1" x14ac:dyDescent="0.25">
      <c r="A43" s="433" t="s">
        <v>195</v>
      </c>
      <c r="B43" s="434" t="s">
        <v>195</v>
      </c>
      <c r="C43" s="443"/>
      <c r="D43" s="436"/>
      <c r="E43" s="444"/>
      <c r="F43" s="438"/>
      <c r="G43" s="437"/>
      <c r="H43" s="439"/>
      <c r="I43" s="440"/>
      <c r="J43" s="445">
        <f t="shared" si="7"/>
        <v>0</v>
      </c>
      <c r="K43" s="442" t="s">
        <v>910</v>
      </c>
      <c r="L43" s="29"/>
      <c r="M43" s="29"/>
      <c r="N43" s="297">
        <f t="shared" si="9"/>
        <v>0</v>
      </c>
      <c r="O43" s="297">
        <f t="shared" si="8"/>
        <v>0</v>
      </c>
      <c r="P43" s="298"/>
      <c r="Q43" s="397" t="str">
        <f t="shared" si="4"/>
        <v/>
      </c>
      <c r="R43" s="398" t="str">
        <f t="shared" si="0"/>
        <v/>
      </c>
    </row>
    <row r="44" spans="1:18" ht="13.5" hidden="1" thickBot="1" x14ac:dyDescent="0.25">
      <c r="A44" s="433" t="s">
        <v>195</v>
      </c>
      <c r="B44" s="434" t="s">
        <v>195</v>
      </c>
      <c r="C44" s="443"/>
      <c r="D44" s="436"/>
      <c r="E44" s="444"/>
      <c r="F44" s="438"/>
      <c r="G44" s="437"/>
      <c r="H44" s="439"/>
      <c r="I44" s="440"/>
      <c r="J44" s="445">
        <f t="shared" si="7"/>
        <v>0</v>
      </c>
      <c r="K44" s="442" t="s">
        <v>910</v>
      </c>
      <c r="L44" s="29"/>
      <c r="M44" s="29"/>
      <c r="N44" s="297">
        <f t="shared" si="9"/>
        <v>0</v>
      </c>
      <c r="O44" s="297">
        <f t="shared" si="8"/>
        <v>0</v>
      </c>
      <c r="P44" s="298"/>
      <c r="Q44" s="397" t="str">
        <f t="shared" si="4"/>
        <v/>
      </c>
      <c r="R44" s="398" t="str">
        <f t="shared" si="0"/>
        <v/>
      </c>
    </row>
    <row r="45" spans="1:18" ht="13.5" hidden="1" thickBot="1" x14ac:dyDescent="0.25">
      <c r="A45" s="433" t="s">
        <v>195</v>
      </c>
      <c r="B45" s="434" t="s">
        <v>195</v>
      </c>
      <c r="C45" s="443"/>
      <c r="D45" s="436"/>
      <c r="E45" s="444"/>
      <c r="F45" s="438"/>
      <c r="G45" s="437"/>
      <c r="H45" s="439"/>
      <c r="I45" s="440"/>
      <c r="J45" s="445">
        <f t="shared" si="7"/>
        <v>0</v>
      </c>
      <c r="K45" s="442" t="s">
        <v>910</v>
      </c>
      <c r="L45" s="29"/>
      <c r="M45" s="29"/>
      <c r="N45" s="297">
        <f t="shared" si="9"/>
        <v>0</v>
      </c>
      <c r="O45" s="297">
        <f t="shared" si="8"/>
        <v>0</v>
      </c>
      <c r="P45" s="298"/>
      <c r="Q45" s="397" t="str">
        <f t="shared" si="4"/>
        <v/>
      </c>
      <c r="R45" s="398" t="str">
        <f t="shared" si="0"/>
        <v/>
      </c>
    </row>
    <row r="46" spans="1:18" ht="13.5" hidden="1" thickBot="1" x14ac:dyDescent="0.25">
      <c r="A46" s="433" t="s">
        <v>195</v>
      </c>
      <c r="B46" s="434" t="s">
        <v>195</v>
      </c>
      <c r="C46" s="443"/>
      <c r="D46" s="436"/>
      <c r="E46" s="444"/>
      <c r="F46" s="438"/>
      <c r="G46" s="437"/>
      <c r="H46" s="439"/>
      <c r="I46" s="440"/>
      <c r="J46" s="445">
        <f t="shared" si="7"/>
        <v>0</v>
      </c>
      <c r="K46" s="442" t="s">
        <v>910</v>
      </c>
      <c r="L46" s="29"/>
      <c r="M46" s="29"/>
      <c r="N46" s="297">
        <f t="shared" si="9"/>
        <v>0</v>
      </c>
      <c r="O46" s="297">
        <f t="shared" si="8"/>
        <v>0</v>
      </c>
      <c r="P46" s="298"/>
      <c r="Q46" s="397" t="str">
        <f t="shared" si="4"/>
        <v/>
      </c>
      <c r="R46" s="398" t="str">
        <f t="shared" si="0"/>
        <v/>
      </c>
    </row>
    <row r="47" spans="1:18" ht="13.5" hidden="1" thickBot="1" x14ac:dyDescent="0.25">
      <c r="A47" s="433" t="s">
        <v>195</v>
      </c>
      <c r="B47" s="434" t="s">
        <v>195</v>
      </c>
      <c r="C47" s="443"/>
      <c r="D47" s="436"/>
      <c r="E47" s="444"/>
      <c r="F47" s="438"/>
      <c r="G47" s="437"/>
      <c r="H47" s="439"/>
      <c r="I47" s="440"/>
      <c r="J47" s="445">
        <f t="shared" si="7"/>
        <v>0</v>
      </c>
      <c r="K47" s="442" t="s">
        <v>910</v>
      </c>
      <c r="L47" s="29"/>
      <c r="M47" s="29"/>
      <c r="N47" s="297">
        <f t="shared" si="9"/>
        <v>0</v>
      </c>
      <c r="O47" s="297">
        <f t="shared" si="8"/>
        <v>0</v>
      </c>
      <c r="P47" s="298"/>
      <c r="Q47" s="397" t="str">
        <f t="shared" si="4"/>
        <v/>
      </c>
      <c r="R47" s="398" t="str">
        <f t="shared" si="0"/>
        <v/>
      </c>
    </row>
    <row r="48" spans="1:18" ht="13.5" hidden="1" thickBot="1" x14ac:dyDescent="0.25">
      <c r="A48" s="433" t="s">
        <v>195</v>
      </c>
      <c r="B48" s="434" t="s">
        <v>195</v>
      </c>
      <c r="C48" s="443"/>
      <c r="D48" s="436"/>
      <c r="E48" s="444"/>
      <c r="F48" s="438"/>
      <c r="G48" s="437"/>
      <c r="H48" s="439"/>
      <c r="I48" s="440"/>
      <c r="J48" s="445">
        <f t="shared" si="7"/>
        <v>0</v>
      </c>
      <c r="K48" s="442" t="s">
        <v>910</v>
      </c>
      <c r="L48" s="29"/>
      <c r="M48" s="29"/>
      <c r="N48" s="297">
        <f t="shared" si="9"/>
        <v>0</v>
      </c>
      <c r="O48" s="297">
        <f t="shared" si="8"/>
        <v>0</v>
      </c>
      <c r="P48" s="298"/>
      <c r="Q48" s="397" t="str">
        <f t="shared" si="4"/>
        <v/>
      </c>
      <c r="R48" s="398" t="str">
        <f t="shared" si="0"/>
        <v/>
      </c>
    </row>
    <row r="49" spans="1:18" ht="13.5" hidden="1" thickBot="1" x14ac:dyDescent="0.25">
      <c r="A49" s="433" t="s">
        <v>195</v>
      </c>
      <c r="B49" s="434" t="s">
        <v>195</v>
      </c>
      <c r="C49" s="443"/>
      <c r="D49" s="436"/>
      <c r="E49" s="444"/>
      <c r="F49" s="438"/>
      <c r="G49" s="437"/>
      <c r="H49" s="439"/>
      <c r="I49" s="440"/>
      <c r="J49" s="445">
        <f t="shared" si="7"/>
        <v>0</v>
      </c>
      <c r="K49" s="442" t="s">
        <v>910</v>
      </c>
      <c r="L49" s="29"/>
      <c r="M49" s="29"/>
      <c r="N49" s="297">
        <f t="shared" si="9"/>
        <v>0</v>
      </c>
      <c r="O49" s="297">
        <f t="shared" si="8"/>
        <v>0</v>
      </c>
      <c r="P49" s="298"/>
      <c r="Q49" s="397" t="str">
        <f t="shared" si="4"/>
        <v/>
      </c>
      <c r="R49" s="398" t="str">
        <f t="shared" si="0"/>
        <v/>
      </c>
    </row>
    <row r="50" spans="1:18" ht="13.5" hidden="1" thickBot="1" x14ac:dyDescent="0.25">
      <c r="A50" s="433" t="s">
        <v>195</v>
      </c>
      <c r="B50" s="434" t="s">
        <v>195</v>
      </c>
      <c r="C50" s="443"/>
      <c r="D50" s="436"/>
      <c r="E50" s="444"/>
      <c r="F50" s="438"/>
      <c r="G50" s="437"/>
      <c r="H50" s="439"/>
      <c r="I50" s="440"/>
      <c r="J50" s="445">
        <f t="shared" si="7"/>
        <v>0</v>
      </c>
      <c r="K50" s="442" t="s">
        <v>910</v>
      </c>
      <c r="L50" s="29"/>
      <c r="M50" s="29"/>
      <c r="N50" s="297">
        <f t="shared" si="9"/>
        <v>0</v>
      </c>
      <c r="O50" s="297">
        <f t="shared" si="8"/>
        <v>0</v>
      </c>
      <c r="P50" s="298"/>
      <c r="Q50" s="397" t="str">
        <f t="shared" si="4"/>
        <v/>
      </c>
      <c r="R50" s="398" t="str">
        <f t="shared" si="0"/>
        <v/>
      </c>
    </row>
    <row r="51" spans="1:18" ht="13.5" hidden="1" thickBot="1" x14ac:dyDescent="0.25">
      <c r="A51" s="433" t="s">
        <v>195</v>
      </c>
      <c r="B51" s="434" t="s">
        <v>195</v>
      </c>
      <c r="C51" s="443"/>
      <c r="D51" s="436"/>
      <c r="E51" s="444"/>
      <c r="F51" s="438"/>
      <c r="G51" s="437"/>
      <c r="H51" s="439"/>
      <c r="I51" s="440"/>
      <c r="J51" s="445">
        <f t="shared" si="7"/>
        <v>0</v>
      </c>
      <c r="K51" s="442" t="s">
        <v>910</v>
      </c>
      <c r="L51" s="29"/>
      <c r="M51" s="29"/>
      <c r="N51" s="297">
        <f t="shared" si="9"/>
        <v>0</v>
      </c>
      <c r="O51" s="297">
        <f t="shared" si="8"/>
        <v>0</v>
      </c>
      <c r="P51" s="298"/>
      <c r="Q51" s="397" t="str">
        <f t="shared" si="4"/>
        <v/>
      </c>
      <c r="R51" s="398" t="str">
        <f t="shared" si="0"/>
        <v/>
      </c>
    </row>
    <row r="52" spans="1:18" ht="13.5" hidden="1" thickBot="1" x14ac:dyDescent="0.25">
      <c r="A52" s="433" t="s">
        <v>195</v>
      </c>
      <c r="B52" s="434" t="s">
        <v>195</v>
      </c>
      <c r="C52" s="443"/>
      <c r="D52" s="436"/>
      <c r="E52" s="444"/>
      <c r="F52" s="438"/>
      <c r="G52" s="437"/>
      <c r="H52" s="439"/>
      <c r="I52" s="440"/>
      <c r="J52" s="445">
        <f t="shared" si="7"/>
        <v>0</v>
      </c>
      <c r="K52" s="442" t="s">
        <v>910</v>
      </c>
      <c r="L52" s="29"/>
      <c r="M52" s="29"/>
      <c r="N52" s="297">
        <f t="shared" si="9"/>
        <v>0</v>
      </c>
      <c r="O52" s="297">
        <f t="shared" si="8"/>
        <v>0</v>
      </c>
      <c r="P52" s="298"/>
      <c r="Q52" s="397" t="str">
        <f t="shared" si="4"/>
        <v/>
      </c>
      <c r="R52" s="398" t="str">
        <f t="shared" si="0"/>
        <v/>
      </c>
    </row>
    <row r="53" spans="1:18" ht="13.5" hidden="1" thickBot="1" x14ac:dyDescent="0.25">
      <c r="A53" s="433" t="s">
        <v>195</v>
      </c>
      <c r="B53" s="434" t="s">
        <v>195</v>
      </c>
      <c r="C53" s="443"/>
      <c r="D53" s="436"/>
      <c r="E53" s="444"/>
      <c r="F53" s="438"/>
      <c r="G53" s="437"/>
      <c r="H53" s="439"/>
      <c r="I53" s="440"/>
      <c r="J53" s="445">
        <f t="shared" si="7"/>
        <v>0</v>
      </c>
      <c r="K53" s="442" t="s">
        <v>910</v>
      </c>
      <c r="L53" s="29"/>
      <c r="M53" s="29"/>
      <c r="N53" s="297">
        <f t="shared" si="9"/>
        <v>0</v>
      </c>
      <c r="O53" s="297">
        <f t="shared" si="8"/>
        <v>0</v>
      </c>
      <c r="P53" s="298"/>
      <c r="Q53" s="397" t="str">
        <f t="shared" si="4"/>
        <v/>
      </c>
      <c r="R53" s="398" t="str">
        <f t="shared" si="0"/>
        <v/>
      </c>
    </row>
    <row r="54" spans="1:18" ht="13.5" hidden="1" thickBot="1" x14ac:dyDescent="0.25">
      <c r="A54" s="433" t="s">
        <v>195</v>
      </c>
      <c r="B54" s="434" t="s">
        <v>195</v>
      </c>
      <c r="C54" s="443"/>
      <c r="D54" s="436"/>
      <c r="E54" s="444"/>
      <c r="F54" s="438"/>
      <c r="G54" s="437"/>
      <c r="H54" s="439"/>
      <c r="I54" s="440"/>
      <c r="J54" s="445">
        <f t="shared" si="7"/>
        <v>0</v>
      </c>
      <c r="K54" s="442" t="s">
        <v>910</v>
      </c>
      <c r="L54" s="29"/>
      <c r="M54" s="29"/>
      <c r="N54" s="297">
        <f t="shared" si="9"/>
        <v>0</v>
      </c>
      <c r="O54" s="297">
        <f t="shared" si="8"/>
        <v>0</v>
      </c>
      <c r="P54" s="298"/>
      <c r="Q54" s="397" t="str">
        <f t="shared" si="4"/>
        <v/>
      </c>
      <c r="R54" s="398" t="str">
        <f t="shared" si="0"/>
        <v/>
      </c>
    </row>
    <row r="55" spans="1:18" ht="13.5" hidden="1" thickBot="1" x14ac:dyDescent="0.25">
      <c r="A55" s="433" t="s">
        <v>195</v>
      </c>
      <c r="B55" s="434" t="s">
        <v>195</v>
      </c>
      <c r="C55" s="443"/>
      <c r="D55" s="436"/>
      <c r="E55" s="444"/>
      <c r="F55" s="438"/>
      <c r="G55" s="437"/>
      <c r="H55" s="439"/>
      <c r="I55" s="440"/>
      <c r="J55" s="445">
        <f t="shared" si="7"/>
        <v>0</v>
      </c>
      <c r="K55" s="442" t="s">
        <v>910</v>
      </c>
      <c r="L55" s="29"/>
      <c r="M55" s="29"/>
      <c r="N55" s="297">
        <f t="shared" si="9"/>
        <v>0</v>
      </c>
      <c r="O55" s="297">
        <f t="shared" si="8"/>
        <v>0</v>
      </c>
      <c r="P55" s="298"/>
      <c r="Q55" s="397" t="str">
        <f t="shared" si="4"/>
        <v/>
      </c>
      <c r="R55" s="398" t="str">
        <f t="shared" si="0"/>
        <v/>
      </c>
    </row>
    <row r="56" spans="1:18" ht="13.5" hidden="1" thickBot="1" x14ac:dyDescent="0.25">
      <c r="A56" s="433" t="s">
        <v>195</v>
      </c>
      <c r="B56" s="434" t="s">
        <v>195</v>
      </c>
      <c r="C56" s="443"/>
      <c r="D56" s="436"/>
      <c r="E56" s="444"/>
      <c r="F56" s="438"/>
      <c r="G56" s="437"/>
      <c r="H56" s="439"/>
      <c r="I56" s="440"/>
      <c r="J56" s="445">
        <f t="shared" si="7"/>
        <v>0</v>
      </c>
      <c r="K56" s="442" t="s">
        <v>910</v>
      </c>
      <c r="L56" s="29"/>
      <c r="M56" s="29"/>
      <c r="N56" s="297">
        <f t="shared" si="9"/>
        <v>0</v>
      </c>
      <c r="O56" s="297">
        <f t="shared" si="8"/>
        <v>0</v>
      </c>
      <c r="P56" s="298"/>
      <c r="Q56" s="397" t="str">
        <f t="shared" si="4"/>
        <v/>
      </c>
      <c r="R56" s="398" t="str">
        <f t="shared" si="0"/>
        <v/>
      </c>
    </row>
    <row r="57" spans="1:18" ht="13.5" hidden="1" thickBot="1" x14ac:dyDescent="0.25">
      <c r="A57" s="433" t="s">
        <v>195</v>
      </c>
      <c r="B57" s="434" t="s">
        <v>195</v>
      </c>
      <c r="C57" s="443"/>
      <c r="D57" s="436"/>
      <c r="E57" s="444"/>
      <c r="F57" s="438"/>
      <c r="G57" s="437"/>
      <c r="H57" s="439"/>
      <c r="I57" s="440"/>
      <c r="J57" s="445">
        <f t="shared" si="7"/>
        <v>0</v>
      </c>
      <c r="K57" s="442" t="s">
        <v>910</v>
      </c>
      <c r="L57" s="29"/>
      <c r="M57" s="29"/>
      <c r="N57" s="297">
        <f t="shared" si="9"/>
        <v>0</v>
      </c>
      <c r="O57" s="297">
        <f t="shared" si="8"/>
        <v>0</v>
      </c>
      <c r="P57" s="298"/>
      <c r="Q57" s="397" t="str">
        <f t="shared" si="4"/>
        <v/>
      </c>
      <c r="R57" s="398" t="str">
        <f t="shared" si="0"/>
        <v/>
      </c>
    </row>
    <row r="58" spans="1:18" ht="13.5" hidden="1" thickBot="1" x14ac:dyDescent="0.25">
      <c r="A58" s="433" t="s">
        <v>195</v>
      </c>
      <c r="B58" s="434" t="s">
        <v>195</v>
      </c>
      <c r="C58" s="443"/>
      <c r="D58" s="436"/>
      <c r="E58" s="444"/>
      <c r="F58" s="438"/>
      <c r="G58" s="437"/>
      <c r="H58" s="439"/>
      <c r="I58" s="440"/>
      <c r="J58" s="445">
        <f t="shared" si="7"/>
        <v>0</v>
      </c>
      <c r="K58" s="442" t="s">
        <v>910</v>
      </c>
      <c r="L58" s="29"/>
      <c r="M58" s="29"/>
      <c r="N58" s="297">
        <f t="shared" si="9"/>
        <v>0</v>
      </c>
      <c r="O58" s="297">
        <f t="shared" si="8"/>
        <v>0</v>
      </c>
      <c r="P58" s="298"/>
      <c r="Q58" s="397" t="str">
        <f t="shared" si="4"/>
        <v/>
      </c>
      <c r="R58" s="398" t="str">
        <f t="shared" si="0"/>
        <v/>
      </c>
    </row>
    <row r="59" spans="1:18" ht="13.5" hidden="1" thickBot="1" x14ac:dyDescent="0.25">
      <c r="A59" s="433" t="s">
        <v>195</v>
      </c>
      <c r="B59" s="434" t="s">
        <v>195</v>
      </c>
      <c r="C59" s="443"/>
      <c r="D59" s="436"/>
      <c r="E59" s="444"/>
      <c r="F59" s="438"/>
      <c r="G59" s="437"/>
      <c r="H59" s="439"/>
      <c r="I59" s="440"/>
      <c r="J59" s="445">
        <f t="shared" si="7"/>
        <v>0</v>
      </c>
      <c r="K59" s="442" t="s">
        <v>910</v>
      </c>
      <c r="L59" s="29"/>
      <c r="M59" s="29"/>
      <c r="N59" s="297">
        <f t="shared" si="9"/>
        <v>0</v>
      </c>
      <c r="O59" s="297">
        <f t="shared" si="8"/>
        <v>0</v>
      </c>
      <c r="P59" s="298"/>
      <c r="Q59" s="397" t="str">
        <f t="shared" si="4"/>
        <v/>
      </c>
      <c r="R59" s="398" t="str">
        <f t="shared" si="0"/>
        <v/>
      </c>
    </row>
    <row r="60" spans="1:18" ht="13.5" hidden="1" thickBot="1" x14ac:dyDescent="0.25">
      <c r="A60" s="433" t="s">
        <v>195</v>
      </c>
      <c r="B60" s="434" t="s">
        <v>195</v>
      </c>
      <c r="C60" s="443"/>
      <c r="D60" s="436"/>
      <c r="E60" s="444"/>
      <c r="F60" s="438"/>
      <c r="G60" s="437"/>
      <c r="H60" s="439"/>
      <c r="I60" s="440"/>
      <c r="J60" s="445">
        <f t="shared" si="7"/>
        <v>0</v>
      </c>
      <c r="K60" s="442" t="s">
        <v>910</v>
      </c>
      <c r="L60" s="29"/>
      <c r="M60" s="29"/>
      <c r="N60" s="297">
        <f t="shared" si="9"/>
        <v>0</v>
      </c>
      <c r="O60" s="297">
        <f t="shared" si="8"/>
        <v>0</v>
      </c>
      <c r="P60" s="298"/>
      <c r="Q60" s="397" t="str">
        <f t="shared" si="4"/>
        <v/>
      </c>
      <c r="R60" s="398" t="str">
        <f t="shared" si="0"/>
        <v/>
      </c>
    </row>
    <row r="61" spans="1:18" ht="13.5" hidden="1" thickBot="1" x14ac:dyDescent="0.25">
      <c r="A61" s="433" t="s">
        <v>195</v>
      </c>
      <c r="B61" s="434" t="s">
        <v>195</v>
      </c>
      <c r="C61" s="443"/>
      <c r="D61" s="436"/>
      <c r="E61" s="444"/>
      <c r="F61" s="438"/>
      <c r="G61" s="437"/>
      <c r="H61" s="439"/>
      <c r="I61" s="440"/>
      <c r="J61" s="445">
        <f t="shared" si="7"/>
        <v>0</v>
      </c>
      <c r="K61" s="442" t="s">
        <v>910</v>
      </c>
      <c r="L61" s="29"/>
      <c r="M61" s="29"/>
      <c r="N61" s="297">
        <f t="shared" si="9"/>
        <v>0</v>
      </c>
      <c r="O61" s="297">
        <f t="shared" si="8"/>
        <v>0</v>
      </c>
      <c r="P61" s="298"/>
      <c r="Q61" s="397" t="str">
        <f t="shared" si="4"/>
        <v/>
      </c>
      <c r="R61" s="398" t="str">
        <f t="shared" si="0"/>
        <v/>
      </c>
    </row>
    <row r="62" spans="1:18" ht="13.5" hidden="1" thickBot="1" x14ac:dyDescent="0.25">
      <c r="A62" s="433" t="s">
        <v>195</v>
      </c>
      <c r="B62" s="434" t="s">
        <v>195</v>
      </c>
      <c r="C62" s="443"/>
      <c r="D62" s="436"/>
      <c r="E62" s="444"/>
      <c r="F62" s="438"/>
      <c r="G62" s="437"/>
      <c r="H62" s="439"/>
      <c r="I62" s="440"/>
      <c r="J62" s="445">
        <f t="shared" si="7"/>
        <v>0</v>
      </c>
      <c r="K62" s="442" t="s">
        <v>910</v>
      </c>
      <c r="L62" s="29"/>
      <c r="M62" s="29"/>
      <c r="N62" s="297">
        <f t="shared" si="9"/>
        <v>0</v>
      </c>
      <c r="O62" s="297">
        <f t="shared" si="8"/>
        <v>0</v>
      </c>
      <c r="P62" s="298"/>
      <c r="Q62" s="397" t="str">
        <f t="shared" si="4"/>
        <v/>
      </c>
      <c r="R62" s="398" t="str">
        <f t="shared" si="0"/>
        <v/>
      </c>
    </row>
    <row r="63" spans="1:18" ht="1.5" customHeight="1" thickBot="1" x14ac:dyDescent="0.25">
      <c r="A63" s="446" t="s">
        <v>195</v>
      </c>
      <c r="B63" s="447" t="s">
        <v>195</v>
      </c>
      <c r="C63" s="448"/>
      <c r="D63" s="449"/>
      <c r="E63" s="450"/>
      <c r="F63" s="451"/>
      <c r="G63" s="452"/>
      <c r="H63" s="453"/>
      <c r="I63" s="454"/>
      <c r="J63" s="455">
        <f t="shared" si="7"/>
        <v>0</v>
      </c>
      <c r="K63" s="456" t="s">
        <v>910</v>
      </c>
      <c r="L63" s="29"/>
      <c r="M63" s="29"/>
      <c r="N63" s="457">
        <f t="shared" si="9"/>
        <v>0</v>
      </c>
      <c r="O63" s="457">
        <f t="shared" si="8"/>
        <v>0</v>
      </c>
      <c r="P63" s="298"/>
      <c r="Q63" s="397" t="str">
        <f t="shared" si="4"/>
        <v/>
      </c>
      <c r="R63" s="398" t="str">
        <f t="shared" si="0"/>
        <v/>
      </c>
    </row>
    <row r="64" spans="1:18" ht="13.5" thickBot="1" x14ac:dyDescent="0.25">
      <c r="A64" s="389" t="s">
        <v>197</v>
      </c>
      <c r="B64" s="390"/>
      <c r="C64" s="391" t="s">
        <v>1153</v>
      </c>
      <c r="D64" s="458"/>
      <c r="E64" s="393"/>
      <c r="F64" s="394"/>
      <c r="G64" s="395"/>
      <c r="H64" s="396"/>
      <c r="I64" s="663"/>
      <c r="J64" s="663"/>
      <c r="K64" s="671" t="s">
        <v>910</v>
      </c>
      <c r="L64" s="678">
        <v>6000</v>
      </c>
      <c r="M64" s="671"/>
      <c r="N64" s="663"/>
      <c r="O64" s="306"/>
      <c r="P64" s="307">
        <f>SUM(O67:O85)</f>
        <v>563394.46822581603</v>
      </c>
      <c r="Q64" s="397" t="str">
        <f t="shared" si="4"/>
        <v>X</v>
      </c>
      <c r="R64" s="398" t="str">
        <f t="shared" si="0"/>
        <v>x</v>
      </c>
    </row>
    <row r="65" spans="1:18" hidden="1" x14ac:dyDescent="0.2">
      <c r="A65" s="399">
        <v>400500</v>
      </c>
      <c r="B65" s="400" t="s">
        <v>213</v>
      </c>
      <c r="C65" s="459" t="s">
        <v>205</v>
      </c>
      <c r="D65" s="460"/>
      <c r="E65" s="461">
        <v>20</v>
      </c>
      <c r="F65" s="462">
        <v>1.8</v>
      </c>
      <c r="G65" s="463">
        <f>IF(E65&lt;=30,(0.66*E65+1.38)*F65,((0.66*30+1.38)+0.55*(E65-30))*F65)</f>
        <v>26.244000000000003</v>
      </c>
      <c r="H65" s="643">
        <v>51.66</v>
      </c>
      <c r="I65" s="406">
        <f t="shared" ref="I65:I80" si="10">IF(ISBLANK(H65),"",SUM(G65:H65))</f>
        <v>77.903999999999996</v>
      </c>
      <c r="J65" s="407">
        <f t="shared" ref="J65:J81" si="11">IF(ISBLANK(H65),0,ROUND(I65*(1+$E$7)*(1+$E$8*D65),2))</f>
        <v>98.09</v>
      </c>
      <c r="K65" s="408" t="s">
        <v>12</v>
      </c>
      <c r="L65" s="29"/>
      <c r="M65" s="29"/>
      <c r="N65" s="409">
        <f t="shared" ref="N65:N81" si="12">IF(ISBLANK(L65),0,ROUND(J65*L65,2))</f>
        <v>0</v>
      </c>
      <c r="O65" s="297">
        <f t="shared" ref="O65:O81" si="13">IF(ISBLANK(M65),0,ROUND(L65*M65,2))</f>
        <v>0</v>
      </c>
      <c r="P65" s="298"/>
      <c r="Q65" s="397" t="str">
        <f t="shared" si="4"/>
        <v/>
      </c>
      <c r="R65" s="398" t="str">
        <f t="shared" si="0"/>
        <v/>
      </c>
    </row>
    <row r="66" spans="1:18" hidden="1" x14ac:dyDescent="0.2">
      <c r="A66" s="311">
        <v>401200</v>
      </c>
      <c r="B66" s="312" t="s">
        <v>213</v>
      </c>
      <c r="C66" s="418" t="s">
        <v>203</v>
      </c>
      <c r="D66" s="419"/>
      <c r="E66" s="420"/>
      <c r="F66" s="421"/>
      <c r="G66" s="422"/>
      <c r="H66" s="643">
        <v>0.99</v>
      </c>
      <c r="I66" s="415">
        <f t="shared" si="10"/>
        <v>0.99</v>
      </c>
      <c r="J66" s="416">
        <f t="shared" si="11"/>
        <v>1.25</v>
      </c>
      <c r="K66" s="417" t="s">
        <v>12</v>
      </c>
      <c r="L66" s="29"/>
      <c r="M66" s="29"/>
      <c r="N66" s="409">
        <f t="shared" si="12"/>
        <v>0</v>
      </c>
      <c r="O66" s="297">
        <f t="shared" si="13"/>
        <v>0</v>
      </c>
      <c r="P66" s="298"/>
      <c r="Q66" s="397" t="str">
        <f t="shared" si="4"/>
        <v/>
      </c>
      <c r="R66" s="398" t="str">
        <f t="shared" si="0"/>
        <v/>
      </c>
    </row>
    <row r="67" spans="1:18" x14ac:dyDescent="0.2">
      <c r="A67" s="311">
        <v>500000</v>
      </c>
      <c r="B67" s="312" t="s">
        <v>1152</v>
      </c>
      <c r="C67" s="662" t="s">
        <v>1176</v>
      </c>
      <c r="D67" s="665"/>
      <c r="E67" s="420"/>
      <c r="F67" s="421"/>
      <c r="G67" s="422"/>
      <c r="H67" s="415">
        <v>3.92</v>
      </c>
      <c r="I67" s="415">
        <f>H67+G67</f>
        <v>3.92</v>
      </c>
      <c r="J67" s="416">
        <f>I67*(25.91/100)+I67</f>
        <v>4.9356720000000003</v>
      </c>
      <c r="K67" s="651" t="s">
        <v>13</v>
      </c>
      <c r="L67" s="677">
        <f>(1000*6.18)</f>
        <v>6180</v>
      </c>
      <c r="M67" s="677">
        <f>J67</f>
        <v>4.9356720000000003</v>
      </c>
      <c r="N67" s="667">
        <f>J67*L67</f>
        <v>30502.452960000002</v>
      </c>
      <c r="O67" s="297">
        <f>M67*L67</f>
        <v>30502.452960000002</v>
      </c>
      <c r="P67" s="298"/>
      <c r="Q67" s="397" t="str">
        <f t="shared" si="4"/>
        <v/>
      </c>
      <c r="R67" s="398" t="str">
        <f t="shared" si="0"/>
        <v>x</v>
      </c>
    </row>
    <row r="68" spans="1:18" hidden="1" x14ac:dyDescent="0.2">
      <c r="A68" s="311">
        <v>401950</v>
      </c>
      <c r="B68" s="312" t="s">
        <v>213</v>
      </c>
      <c r="C68" s="418" t="s">
        <v>204</v>
      </c>
      <c r="D68" s="419"/>
      <c r="E68" s="420"/>
      <c r="F68" s="421"/>
      <c r="G68" s="422"/>
      <c r="H68" s="643">
        <v>3.45</v>
      </c>
      <c r="I68" s="415">
        <f t="shared" si="10"/>
        <v>3.45</v>
      </c>
      <c r="J68" s="416">
        <f t="shared" si="11"/>
        <v>4.34</v>
      </c>
      <c r="K68" s="417" t="s">
        <v>12</v>
      </c>
      <c r="L68" s="29"/>
      <c r="M68" s="29"/>
      <c r="N68" s="297">
        <f t="shared" si="12"/>
        <v>0</v>
      </c>
      <c r="O68" s="297">
        <f t="shared" si="13"/>
        <v>0</v>
      </c>
      <c r="P68" s="298"/>
      <c r="Q68" s="397" t="str">
        <f t="shared" si="4"/>
        <v/>
      </c>
      <c r="R68" s="398" t="str">
        <f t="shared" si="0"/>
        <v/>
      </c>
    </row>
    <row r="69" spans="1:18" hidden="1" x14ac:dyDescent="0.2">
      <c r="A69" s="311"/>
      <c r="B69" s="312"/>
      <c r="C69" s="662"/>
      <c r="D69" s="665"/>
      <c r="E69" s="420"/>
      <c r="F69" s="421"/>
      <c r="G69" s="652"/>
      <c r="H69" s="415"/>
      <c r="I69" s="415"/>
      <c r="J69" s="416">
        <f t="shared" ref="J69" si="14">I69*(27.39/100)+I69</f>
        <v>0</v>
      </c>
      <c r="K69" s="651"/>
      <c r="L69" s="677"/>
      <c r="M69" s="677"/>
      <c r="N69" s="666">
        <f t="shared" si="12"/>
        <v>0</v>
      </c>
      <c r="O69" s="297"/>
      <c r="P69" s="298"/>
      <c r="Q69" s="397" t="str">
        <f t="shared" si="4"/>
        <v/>
      </c>
      <c r="R69" s="398" t="str">
        <f t="shared" si="0"/>
        <v/>
      </c>
    </row>
    <row r="70" spans="1:18" x14ac:dyDescent="0.2">
      <c r="A70" s="311">
        <v>810250</v>
      </c>
      <c r="B70" s="312" t="s">
        <v>1152</v>
      </c>
      <c r="C70" s="662" t="s">
        <v>1164</v>
      </c>
      <c r="D70" s="665"/>
      <c r="E70" s="420">
        <v>19.829999999999998</v>
      </c>
      <c r="F70" s="421">
        <v>8.1600000000000006E-2</v>
      </c>
      <c r="G70" s="652">
        <f>((0.71*19.83+0.85*0)+(7.14))*0.0816</f>
        <v>1.7314948799999998</v>
      </c>
      <c r="H70" s="415">
        <v>33.65</v>
      </c>
      <c r="I70" s="415">
        <f>H70+G70</f>
        <v>35.381494879999998</v>
      </c>
      <c r="J70" s="416">
        <f>I70*(25.91/100)+I70</f>
        <v>44.548840203407998</v>
      </c>
      <c r="K70" s="651" t="s">
        <v>76</v>
      </c>
      <c r="L70" s="677">
        <v>2000</v>
      </c>
      <c r="M70" s="677">
        <f t="shared" ref="M70:M82" si="15">J70</f>
        <v>44.548840203407998</v>
      </c>
      <c r="N70" s="668">
        <f>L70*M70</f>
        <v>89097.680406815998</v>
      </c>
      <c r="O70" s="297">
        <f>M70*L70</f>
        <v>89097.680406815998</v>
      </c>
      <c r="P70" s="298"/>
      <c r="Q70" s="397" t="str">
        <f t="shared" si="4"/>
        <v/>
      </c>
      <c r="R70" s="398" t="str">
        <f t="shared" si="0"/>
        <v>x</v>
      </c>
    </row>
    <row r="71" spans="1:18" hidden="1" x14ac:dyDescent="0.2">
      <c r="A71" s="311">
        <v>511130</v>
      </c>
      <c r="B71" s="312" t="s">
        <v>213</v>
      </c>
      <c r="C71" s="418" t="s">
        <v>538</v>
      </c>
      <c r="D71" s="419"/>
      <c r="E71" s="420"/>
      <c r="F71" s="421"/>
      <c r="G71" s="422"/>
      <c r="H71" s="643">
        <v>0.77</v>
      </c>
      <c r="I71" s="415">
        <f t="shared" si="10"/>
        <v>0.77</v>
      </c>
      <c r="J71" s="416">
        <f t="shared" si="11"/>
        <v>0.97</v>
      </c>
      <c r="K71" s="417" t="s">
        <v>12</v>
      </c>
      <c r="L71" s="29"/>
      <c r="M71" s="29"/>
      <c r="N71" s="297">
        <f t="shared" si="12"/>
        <v>0</v>
      </c>
      <c r="O71" s="297">
        <f t="shared" si="13"/>
        <v>0</v>
      </c>
      <c r="P71" s="298"/>
      <c r="Q71" s="397" t="str">
        <f t="shared" si="4"/>
        <v/>
      </c>
      <c r="R71" s="398" t="str">
        <f t="shared" si="0"/>
        <v/>
      </c>
    </row>
    <row r="72" spans="1:18" hidden="1" x14ac:dyDescent="0.2">
      <c r="A72" s="311">
        <v>501000</v>
      </c>
      <c r="B72" s="312" t="s">
        <v>213</v>
      </c>
      <c r="C72" s="418" t="s">
        <v>537</v>
      </c>
      <c r="D72" s="419"/>
      <c r="E72" s="420">
        <v>1</v>
      </c>
      <c r="F72" s="421">
        <v>1.5</v>
      </c>
      <c r="G72" s="463">
        <f>IF(E72&lt;=30,(0.66*E72+1.38)*F72,((0.66*30+1.38)+0.55*(E72-30))*F72)</f>
        <v>3.06</v>
      </c>
      <c r="H72" s="643">
        <v>3.82</v>
      </c>
      <c r="I72" s="415">
        <f t="shared" si="10"/>
        <v>6.88</v>
      </c>
      <c r="J72" s="416">
        <f t="shared" si="11"/>
        <v>8.66</v>
      </c>
      <c r="K72" s="417" t="s">
        <v>12</v>
      </c>
      <c r="L72" s="29"/>
      <c r="M72" s="29"/>
      <c r="N72" s="297">
        <f t="shared" si="12"/>
        <v>0</v>
      </c>
      <c r="O72" s="297">
        <f t="shared" si="13"/>
        <v>0</v>
      </c>
      <c r="P72" s="298"/>
      <c r="Q72" s="397" t="str">
        <f t="shared" si="4"/>
        <v/>
      </c>
      <c r="R72" s="398" t="str">
        <f t="shared" si="0"/>
        <v/>
      </c>
    </row>
    <row r="73" spans="1:18" hidden="1" x14ac:dyDescent="0.2">
      <c r="A73" s="311">
        <v>520100</v>
      </c>
      <c r="B73" s="312" t="s">
        <v>213</v>
      </c>
      <c r="C73" s="418" t="s">
        <v>535</v>
      </c>
      <c r="D73" s="419"/>
      <c r="E73" s="420"/>
      <c r="F73" s="421">
        <v>0</v>
      </c>
      <c r="G73" s="422">
        <v>0</v>
      </c>
      <c r="H73" s="643">
        <v>3.32</v>
      </c>
      <c r="I73" s="415">
        <f t="shared" si="10"/>
        <v>3.32</v>
      </c>
      <c r="J73" s="416">
        <f t="shared" si="11"/>
        <v>4.18</v>
      </c>
      <c r="K73" s="417" t="s">
        <v>12</v>
      </c>
      <c r="L73" s="29"/>
      <c r="M73" s="29"/>
      <c r="N73" s="297">
        <f t="shared" si="12"/>
        <v>0</v>
      </c>
      <c r="O73" s="297">
        <f t="shared" si="13"/>
        <v>0</v>
      </c>
      <c r="P73" s="298"/>
      <c r="Q73" s="397" t="str">
        <f t="shared" si="4"/>
        <v/>
      </c>
      <c r="R73" s="398" t="str">
        <f t="shared" si="0"/>
        <v/>
      </c>
    </row>
    <row r="74" spans="1:18" hidden="1" x14ac:dyDescent="0.2">
      <c r="A74" s="311">
        <v>520200</v>
      </c>
      <c r="B74" s="312" t="s">
        <v>213</v>
      </c>
      <c r="C74" s="418" t="s">
        <v>536</v>
      </c>
      <c r="D74" s="419"/>
      <c r="E74" s="420"/>
      <c r="F74" s="421"/>
      <c r="G74" s="422">
        <v>0</v>
      </c>
      <c r="H74" s="643">
        <v>4.0599999999999996</v>
      </c>
      <c r="I74" s="415">
        <f t="shared" si="10"/>
        <v>4.0599999999999996</v>
      </c>
      <c r="J74" s="416">
        <f t="shared" si="11"/>
        <v>5.1100000000000003</v>
      </c>
      <c r="K74" s="417" t="s">
        <v>12</v>
      </c>
      <c r="L74" s="29"/>
      <c r="M74" s="29"/>
      <c r="N74" s="297">
        <f t="shared" si="12"/>
        <v>0</v>
      </c>
      <c r="O74" s="297">
        <f t="shared" si="13"/>
        <v>0</v>
      </c>
      <c r="P74" s="298"/>
      <c r="Q74" s="397" t="str">
        <f t="shared" si="4"/>
        <v/>
      </c>
      <c r="R74" s="398" t="str">
        <f t="shared" si="0"/>
        <v/>
      </c>
    </row>
    <row r="75" spans="1:18" hidden="1" x14ac:dyDescent="0.2">
      <c r="A75" s="311">
        <v>411000</v>
      </c>
      <c r="B75" s="312" t="s">
        <v>213</v>
      </c>
      <c r="C75" s="418" t="s">
        <v>199</v>
      </c>
      <c r="D75" s="419"/>
      <c r="E75" s="420">
        <v>1</v>
      </c>
      <c r="F75" s="421">
        <v>0</v>
      </c>
      <c r="G75" s="422">
        <v>0</v>
      </c>
      <c r="H75" s="643">
        <v>6.02</v>
      </c>
      <c r="I75" s="415">
        <f t="shared" si="10"/>
        <v>6.02</v>
      </c>
      <c r="J75" s="416">
        <f t="shared" si="11"/>
        <v>7.58</v>
      </c>
      <c r="K75" s="417" t="s">
        <v>12</v>
      </c>
      <c r="L75" s="29"/>
      <c r="M75" s="29"/>
      <c r="N75" s="297">
        <f t="shared" si="12"/>
        <v>0</v>
      </c>
      <c r="O75" s="297">
        <f t="shared" si="13"/>
        <v>0</v>
      </c>
      <c r="P75" s="298"/>
      <c r="Q75" s="397" t="str">
        <f t="shared" si="4"/>
        <v/>
      </c>
      <c r="R75" s="398" t="str">
        <f t="shared" si="0"/>
        <v/>
      </c>
    </row>
    <row r="76" spans="1:18" hidden="1" x14ac:dyDescent="0.2">
      <c r="A76" s="311">
        <v>421000</v>
      </c>
      <c r="B76" s="312" t="s">
        <v>213</v>
      </c>
      <c r="C76" s="418" t="s">
        <v>200</v>
      </c>
      <c r="D76" s="419"/>
      <c r="E76" s="420">
        <v>1</v>
      </c>
      <c r="F76" s="421"/>
      <c r="G76" s="422">
        <v>0</v>
      </c>
      <c r="H76" s="643">
        <v>8.1</v>
      </c>
      <c r="I76" s="415">
        <f t="shared" si="10"/>
        <v>8.1</v>
      </c>
      <c r="J76" s="416">
        <f t="shared" si="11"/>
        <v>10.199999999999999</v>
      </c>
      <c r="K76" s="417" t="s">
        <v>12</v>
      </c>
      <c r="L76" s="29"/>
      <c r="M76" s="29"/>
      <c r="N76" s="297">
        <f t="shared" si="12"/>
        <v>0</v>
      </c>
      <c r="O76" s="297">
        <f t="shared" si="13"/>
        <v>0</v>
      </c>
      <c r="P76" s="298"/>
      <c r="Q76" s="397" t="str">
        <f t="shared" si="4"/>
        <v/>
      </c>
      <c r="R76" s="398" t="str">
        <f t="shared" si="0"/>
        <v/>
      </c>
    </row>
    <row r="77" spans="1:18" hidden="1" x14ac:dyDescent="0.2">
      <c r="A77" s="311">
        <v>431010</v>
      </c>
      <c r="B77" s="312" t="s">
        <v>213</v>
      </c>
      <c r="C77" s="418" t="s">
        <v>201</v>
      </c>
      <c r="D77" s="419"/>
      <c r="E77" s="420">
        <v>1</v>
      </c>
      <c r="F77" s="421">
        <v>0</v>
      </c>
      <c r="G77" s="422">
        <v>0</v>
      </c>
      <c r="H77" s="643">
        <v>24.19</v>
      </c>
      <c r="I77" s="415">
        <f t="shared" si="10"/>
        <v>24.19</v>
      </c>
      <c r="J77" s="416">
        <f t="shared" si="11"/>
        <v>30.46</v>
      </c>
      <c r="K77" s="417" t="s">
        <v>12</v>
      </c>
      <c r="L77" s="29"/>
      <c r="M77" s="29"/>
      <c r="N77" s="297">
        <f t="shared" si="12"/>
        <v>0</v>
      </c>
      <c r="O77" s="297">
        <f t="shared" si="13"/>
        <v>0</v>
      </c>
      <c r="P77" s="298"/>
      <c r="Q77" s="397" t="str">
        <f t="shared" si="4"/>
        <v/>
      </c>
      <c r="R77" s="398" t="str">
        <f t="shared" si="0"/>
        <v/>
      </c>
    </row>
    <row r="78" spans="1:18" ht="25.5" x14ac:dyDescent="0.2">
      <c r="A78" s="311" t="s">
        <v>1173</v>
      </c>
      <c r="B78" s="312" t="s">
        <v>1005</v>
      </c>
      <c r="C78" s="662" t="s">
        <v>1168</v>
      </c>
      <c r="D78" s="665"/>
      <c r="E78" s="420">
        <v>20</v>
      </c>
      <c r="F78" s="421">
        <v>0.3</v>
      </c>
      <c r="G78" s="652">
        <f>((0.98*21.1)+(1.17*0)+2.45)*F78</f>
        <v>6.9383999999999997</v>
      </c>
      <c r="H78" s="415">
        <v>39.369999999999997</v>
      </c>
      <c r="I78" s="415">
        <f>H78+G78</f>
        <v>46.308399999999999</v>
      </c>
      <c r="J78" s="416">
        <f>I78*(25.91/100)+I78</f>
        <v>58.306906439999999</v>
      </c>
      <c r="K78" s="651" t="s">
        <v>13</v>
      </c>
      <c r="L78" s="677">
        <f>6000</f>
        <v>6000</v>
      </c>
      <c r="M78" s="677">
        <f>J78</f>
        <v>58.306906439999999</v>
      </c>
      <c r="N78" s="668">
        <f t="shared" si="12"/>
        <v>349841.44</v>
      </c>
      <c r="O78" s="297">
        <f>M78*L78</f>
        <v>349841.43864000001</v>
      </c>
      <c r="P78" s="298"/>
      <c r="Q78" s="397" t="str">
        <f t="shared" si="4"/>
        <v/>
      </c>
      <c r="R78" s="398" t="str">
        <f t="shared" si="0"/>
        <v>x</v>
      </c>
    </row>
    <row r="79" spans="1:18" hidden="1" x14ac:dyDescent="0.2">
      <c r="A79" s="311">
        <v>520200</v>
      </c>
      <c r="B79" s="312" t="s">
        <v>213</v>
      </c>
      <c r="C79" s="418" t="s">
        <v>202</v>
      </c>
      <c r="D79" s="419"/>
      <c r="E79" s="420">
        <v>4</v>
      </c>
      <c r="F79" s="421">
        <v>1.5</v>
      </c>
      <c r="G79" s="463">
        <f>IF(E79&lt;=30,(0.66*E79+1.38)*F79,((0.66*30+1.38)+0.55*(E79-30))*F79)</f>
        <v>6.0299999999999994</v>
      </c>
      <c r="H79" s="643">
        <v>4.0599999999999996</v>
      </c>
      <c r="I79" s="415">
        <f t="shared" si="10"/>
        <v>10.09</v>
      </c>
      <c r="J79" s="416">
        <f t="shared" si="11"/>
        <v>12.7</v>
      </c>
      <c r="K79" s="417" t="s">
        <v>12</v>
      </c>
      <c r="L79" s="29"/>
      <c r="M79" s="29"/>
      <c r="N79" s="297">
        <f t="shared" si="12"/>
        <v>0</v>
      </c>
      <c r="O79" s="297">
        <f t="shared" si="13"/>
        <v>0</v>
      </c>
      <c r="P79" s="298"/>
      <c r="Q79" s="397" t="str">
        <f t="shared" si="4"/>
        <v/>
      </c>
      <c r="R79" s="398" t="str">
        <f t="shared" ref="R79:R139" si="16">IF(Q79="X","x",IF(O79&gt;0,"x",""))</f>
        <v/>
      </c>
    </row>
    <row r="80" spans="1:18" hidden="1" x14ac:dyDescent="0.2">
      <c r="A80" s="311" t="s">
        <v>898</v>
      </c>
      <c r="B80" s="312" t="s">
        <v>213</v>
      </c>
      <c r="C80" s="418" t="s">
        <v>198</v>
      </c>
      <c r="D80" s="419"/>
      <c r="E80" s="420">
        <v>1</v>
      </c>
      <c r="F80" s="421"/>
      <c r="G80" s="422">
        <f>IF(E80&lt;=30,(0.57*E80+1.18)*F80,((0.57*30+1.18)+0.47*(E80-30))*F80)</f>
        <v>0</v>
      </c>
      <c r="H80" s="643">
        <v>6.02</v>
      </c>
      <c r="I80" s="415">
        <f t="shared" si="10"/>
        <v>6.02</v>
      </c>
      <c r="J80" s="416">
        <f t="shared" si="11"/>
        <v>7.58</v>
      </c>
      <c r="K80" s="417" t="s">
        <v>12</v>
      </c>
      <c r="L80" s="29"/>
      <c r="M80" s="29"/>
      <c r="N80" s="297">
        <f t="shared" si="12"/>
        <v>0</v>
      </c>
      <c r="O80" s="297">
        <f t="shared" si="13"/>
        <v>0</v>
      </c>
      <c r="P80" s="298"/>
      <c r="Q80" s="397" t="str">
        <f t="shared" ref="Q80:Q140" si="17">IF(P80&gt;0,"X","")</f>
        <v/>
      </c>
      <c r="R80" s="398" t="str">
        <f t="shared" si="16"/>
        <v/>
      </c>
    </row>
    <row r="81" spans="1:18" hidden="1" x14ac:dyDescent="0.2">
      <c r="A81" s="311">
        <v>420200</v>
      </c>
      <c r="B81" s="312" t="s">
        <v>213</v>
      </c>
      <c r="C81" s="418" t="s">
        <v>899</v>
      </c>
      <c r="D81" s="419"/>
      <c r="E81" s="420">
        <v>1</v>
      </c>
      <c r="F81" s="421"/>
      <c r="G81" s="422">
        <f>IF(E81&lt;=30,(0.57*E81+1.18)*F81,((0.57*30+1.18)+0.47*(E81-30))*F81)</f>
        <v>0</v>
      </c>
      <c r="H81" s="643">
        <v>7.32</v>
      </c>
      <c r="I81" s="415">
        <f>IF(ISBLANK(H81),"",SUM(G81:H81))*0.9</f>
        <v>6.5880000000000001</v>
      </c>
      <c r="J81" s="416">
        <f t="shared" si="11"/>
        <v>8.2899999999999991</v>
      </c>
      <c r="K81" s="417" t="s">
        <v>12</v>
      </c>
      <c r="L81" s="29"/>
      <c r="M81" s="29"/>
      <c r="N81" s="297">
        <f t="shared" si="12"/>
        <v>0</v>
      </c>
      <c r="O81" s="297">
        <f t="shared" si="13"/>
        <v>0</v>
      </c>
      <c r="P81" s="298"/>
      <c r="Q81" s="397" t="str">
        <f t="shared" si="17"/>
        <v/>
      </c>
      <c r="R81" s="398" t="str">
        <f t="shared" si="16"/>
        <v/>
      </c>
    </row>
    <row r="82" spans="1:18" x14ac:dyDescent="0.2">
      <c r="A82" s="311">
        <v>972100</v>
      </c>
      <c r="B82" s="312" t="s">
        <v>1152</v>
      </c>
      <c r="C82" s="662" t="s">
        <v>1169</v>
      </c>
      <c r="D82" s="665"/>
      <c r="E82" s="420">
        <v>25.45</v>
      </c>
      <c r="F82" s="421">
        <v>0.158</v>
      </c>
      <c r="G82" s="652">
        <f>(((0.98*30.25)+(1.17*0)+2.45))*1.5</f>
        <v>48.142499999999998</v>
      </c>
      <c r="H82" s="415"/>
      <c r="I82" s="415">
        <f>H82+G82</f>
        <v>48.142499999999998</v>
      </c>
      <c r="J82" s="416">
        <f>I82*(25.91/100)+I82</f>
        <v>60.616221749999994</v>
      </c>
      <c r="K82" s="651" t="s">
        <v>13</v>
      </c>
      <c r="L82" s="677">
        <f>6000*F82</f>
        <v>948</v>
      </c>
      <c r="M82" s="677">
        <f t="shared" si="15"/>
        <v>60.616221749999994</v>
      </c>
      <c r="N82" s="668">
        <f>L82*M82</f>
        <v>57464.178218999994</v>
      </c>
      <c r="O82" s="297">
        <f>M82*L82</f>
        <v>57464.178218999994</v>
      </c>
      <c r="P82" s="298"/>
      <c r="Q82" s="397" t="str">
        <f t="shared" si="17"/>
        <v/>
      </c>
      <c r="R82" s="398" t="str">
        <f t="shared" si="16"/>
        <v>x</v>
      </c>
    </row>
    <row r="83" spans="1:18" hidden="1" x14ac:dyDescent="0.2">
      <c r="A83" s="424" t="s">
        <v>195</v>
      </c>
      <c r="B83" s="425"/>
      <c r="C83" s="426" t="s">
        <v>194</v>
      </c>
      <c r="D83" s="427"/>
      <c r="E83" s="428"/>
      <c r="F83" s="429"/>
      <c r="G83" s="430"/>
      <c r="H83" s="431"/>
      <c r="I83" s="431"/>
      <c r="J83" s="431"/>
      <c r="K83" s="431" t="s">
        <v>910</v>
      </c>
      <c r="L83" s="430"/>
      <c r="M83" s="431"/>
      <c r="N83" s="431"/>
      <c r="O83" s="432"/>
      <c r="P83" s="298"/>
      <c r="Q83" s="397" t="str">
        <f t="shared" si="17"/>
        <v/>
      </c>
      <c r="R83" s="398" t="str">
        <f t="shared" si="16"/>
        <v/>
      </c>
    </row>
    <row r="84" spans="1:18" x14ac:dyDescent="0.2">
      <c r="A84" s="311">
        <v>57510</v>
      </c>
      <c r="B84" s="312" t="s">
        <v>1005</v>
      </c>
      <c r="C84" s="662" t="s">
        <v>1170</v>
      </c>
      <c r="D84" s="664"/>
      <c r="E84" s="422"/>
      <c r="F84" s="438"/>
      <c r="G84" s="437"/>
      <c r="H84" s="415">
        <v>1.32</v>
      </c>
      <c r="I84" s="415">
        <f t="shared" ref="I84:I85" si="18">H84+G84</f>
        <v>1.32</v>
      </c>
      <c r="J84" s="416">
        <f>I84*(25.91/100)+I84</f>
        <v>1.662012</v>
      </c>
      <c r="K84" s="670" t="s">
        <v>13</v>
      </c>
      <c r="L84" s="679">
        <v>2000</v>
      </c>
      <c r="M84" s="679">
        <f>J84</f>
        <v>1.662012</v>
      </c>
      <c r="N84" s="666">
        <f t="shared" ref="N84" si="19">IF(ISBLANK(L84),0,ROUND(J84*L84,2))</f>
        <v>3324.02</v>
      </c>
      <c r="O84" s="297">
        <f t="shared" ref="O84:O85" si="20">M84*L84</f>
        <v>3324.0239999999999</v>
      </c>
      <c r="P84" s="298"/>
      <c r="Q84" s="397" t="str">
        <f t="shared" si="17"/>
        <v/>
      </c>
      <c r="R84" s="398" t="str">
        <f t="shared" si="16"/>
        <v>x</v>
      </c>
    </row>
    <row r="85" spans="1:18" x14ac:dyDescent="0.2">
      <c r="A85" s="433" t="s">
        <v>1172</v>
      </c>
      <c r="B85" s="312" t="s">
        <v>1005</v>
      </c>
      <c r="C85" s="669" t="s">
        <v>1171</v>
      </c>
      <c r="D85" s="436"/>
      <c r="E85" s="444"/>
      <c r="F85" s="438"/>
      <c r="G85" s="437"/>
      <c r="H85" s="415">
        <v>13.17</v>
      </c>
      <c r="I85" s="415">
        <f t="shared" si="18"/>
        <v>13.17</v>
      </c>
      <c r="J85" s="416">
        <f>I85*(25.91/100)+I85</f>
        <v>16.582346999999999</v>
      </c>
      <c r="K85" s="670" t="s">
        <v>13</v>
      </c>
      <c r="L85" s="677">
        <v>2000</v>
      </c>
      <c r="M85" s="677">
        <f>J85</f>
        <v>16.582346999999999</v>
      </c>
      <c r="N85" s="666">
        <f>IF(ISBLANK(L85),0,ROUND(J85*L85,2))</f>
        <v>33164.69</v>
      </c>
      <c r="O85" s="297">
        <f t="shared" si="20"/>
        <v>33164.693999999996</v>
      </c>
      <c r="P85" s="298"/>
      <c r="Q85" s="397" t="str">
        <f t="shared" si="17"/>
        <v/>
      </c>
      <c r="R85" s="398" t="str">
        <f t="shared" si="16"/>
        <v>x</v>
      </c>
    </row>
    <row r="86" spans="1:18" ht="13.5" thickBot="1" x14ac:dyDescent="0.25">
      <c r="A86" s="433"/>
      <c r="B86" s="312"/>
      <c r="C86" s="662"/>
      <c r="D86" s="436"/>
      <c r="E86" s="444"/>
      <c r="F86" s="438"/>
      <c r="G86" s="437"/>
      <c r="H86" s="415"/>
      <c r="I86" s="415"/>
      <c r="J86" s="416"/>
      <c r="K86" s="670"/>
      <c r="L86" s="677"/>
      <c r="M86" s="677"/>
      <c r="N86" s="666">
        <f t="shared" ref="N86:N108" si="21">IF(ISBLANK(L86),0,ROUND(J86*L86,2))</f>
        <v>0</v>
      </c>
      <c r="O86" s="297"/>
      <c r="P86" s="298"/>
      <c r="Q86" s="397" t="str">
        <f t="shared" si="17"/>
        <v/>
      </c>
      <c r="R86" s="398" t="str">
        <f t="shared" si="16"/>
        <v/>
      </c>
    </row>
    <row r="87" spans="1:18" ht="13.5" hidden="1" thickBot="1" x14ac:dyDescent="0.25">
      <c r="A87" s="433" t="s">
        <v>195</v>
      </c>
      <c r="B87" s="434" t="s">
        <v>195</v>
      </c>
      <c r="C87" s="443"/>
      <c r="D87" s="436"/>
      <c r="E87" s="444"/>
      <c r="F87" s="438"/>
      <c r="G87" s="437"/>
      <c r="H87" s="439"/>
      <c r="I87" s="440"/>
      <c r="J87" s="445">
        <f t="shared" ref="J87:J108" si="22">IF(ISBLANK(I87),0,ROUND(I87*(1+$E$7)*(1+$E$8*D87),2))</f>
        <v>0</v>
      </c>
      <c r="K87" s="442" t="s">
        <v>910</v>
      </c>
      <c r="L87" s="29"/>
      <c r="M87" s="29"/>
      <c r="N87" s="297">
        <f t="shared" si="21"/>
        <v>0</v>
      </c>
      <c r="O87" s="297">
        <f t="shared" ref="O87:O108" si="23">IF(ISBLANK(M87),0,ROUND(L87*M87,2))</f>
        <v>0</v>
      </c>
      <c r="P87" s="298"/>
      <c r="Q87" s="397" t="str">
        <f t="shared" si="17"/>
        <v/>
      </c>
      <c r="R87" s="398" t="str">
        <f t="shared" si="16"/>
        <v/>
      </c>
    </row>
    <row r="88" spans="1:18" ht="13.5" hidden="1" thickBot="1" x14ac:dyDescent="0.25">
      <c r="A88" s="433" t="s">
        <v>195</v>
      </c>
      <c r="B88" s="434" t="s">
        <v>195</v>
      </c>
      <c r="C88" s="443"/>
      <c r="D88" s="436"/>
      <c r="E88" s="444"/>
      <c r="F88" s="438"/>
      <c r="G88" s="437"/>
      <c r="H88" s="439"/>
      <c r="I88" s="440"/>
      <c r="J88" s="445">
        <f t="shared" si="22"/>
        <v>0</v>
      </c>
      <c r="K88" s="442" t="s">
        <v>910</v>
      </c>
      <c r="L88" s="29"/>
      <c r="M88" s="29"/>
      <c r="N88" s="297">
        <f t="shared" si="21"/>
        <v>0</v>
      </c>
      <c r="O88" s="297">
        <f t="shared" si="23"/>
        <v>0</v>
      </c>
      <c r="P88" s="298"/>
      <c r="Q88" s="397" t="str">
        <f t="shared" si="17"/>
        <v/>
      </c>
      <c r="R88" s="398" t="str">
        <f t="shared" si="16"/>
        <v/>
      </c>
    </row>
    <row r="89" spans="1:18" ht="13.5" hidden="1" thickBot="1" x14ac:dyDescent="0.25">
      <c r="A89" s="433" t="s">
        <v>195</v>
      </c>
      <c r="B89" s="434" t="s">
        <v>195</v>
      </c>
      <c r="C89" s="443"/>
      <c r="D89" s="436"/>
      <c r="E89" s="444"/>
      <c r="F89" s="438"/>
      <c r="G89" s="437"/>
      <c r="H89" s="439"/>
      <c r="I89" s="440"/>
      <c r="J89" s="445">
        <f t="shared" si="22"/>
        <v>0</v>
      </c>
      <c r="K89" s="442" t="s">
        <v>910</v>
      </c>
      <c r="L89" s="29"/>
      <c r="M89" s="29"/>
      <c r="N89" s="297">
        <f t="shared" si="21"/>
        <v>0</v>
      </c>
      <c r="O89" s="297">
        <f t="shared" si="23"/>
        <v>0</v>
      </c>
      <c r="P89" s="298"/>
      <c r="Q89" s="397" t="str">
        <f t="shared" si="17"/>
        <v/>
      </c>
      <c r="R89" s="398" t="str">
        <f t="shared" si="16"/>
        <v/>
      </c>
    </row>
    <row r="90" spans="1:18" ht="13.5" hidden="1" thickBot="1" x14ac:dyDescent="0.25">
      <c r="A90" s="433" t="s">
        <v>195</v>
      </c>
      <c r="B90" s="434" t="s">
        <v>195</v>
      </c>
      <c r="C90" s="443"/>
      <c r="D90" s="436"/>
      <c r="E90" s="444"/>
      <c r="F90" s="438"/>
      <c r="G90" s="437"/>
      <c r="H90" s="439"/>
      <c r="I90" s="440"/>
      <c r="J90" s="445">
        <f t="shared" si="22"/>
        <v>0</v>
      </c>
      <c r="K90" s="442" t="s">
        <v>910</v>
      </c>
      <c r="L90" s="29"/>
      <c r="M90" s="29"/>
      <c r="N90" s="297">
        <f t="shared" si="21"/>
        <v>0</v>
      </c>
      <c r="O90" s="297">
        <f t="shared" si="23"/>
        <v>0</v>
      </c>
      <c r="P90" s="298"/>
      <c r="Q90" s="397" t="str">
        <f t="shared" si="17"/>
        <v/>
      </c>
      <c r="R90" s="398" t="str">
        <f t="shared" si="16"/>
        <v/>
      </c>
    </row>
    <row r="91" spans="1:18" ht="13.5" hidden="1" thickBot="1" x14ac:dyDescent="0.25">
      <c r="A91" s="433" t="s">
        <v>195</v>
      </c>
      <c r="B91" s="434" t="s">
        <v>195</v>
      </c>
      <c r="C91" s="443"/>
      <c r="D91" s="436"/>
      <c r="E91" s="444"/>
      <c r="F91" s="438"/>
      <c r="G91" s="437"/>
      <c r="H91" s="439"/>
      <c r="I91" s="440"/>
      <c r="J91" s="445">
        <f t="shared" si="22"/>
        <v>0</v>
      </c>
      <c r="K91" s="442" t="s">
        <v>910</v>
      </c>
      <c r="L91" s="29"/>
      <c r="M91" s="29"/>
      <c r="N91" s="297">
        <f t="shared" si="21"/>
        <v>0</v>
      </c>
      <c r="O91" s="297">
        <f t="shared" si="23"/>
        <v>0</v>
      </c>
      <c r="P91" s="298"/>
      <c r="Q91" s="397" t="str">
        <f t="shared" si="17"/>
        <v/>
      </c>
      <c r="R91" s="398" t="str">
        <f t="shared" si="16"/>
        <v/>
      </c>
    </row>
    <row r="92" spans="1:18" ht="13.5" hidden="1" thickBot="1" x14ac:dyDescent="0.25">
      <c r="A92" s="433" t="s">
        <v>195</v>
      </c>
      <c r="B92" s="434" t="s">
        <v>195</v>
      </c>
      <c r="C92" s="443"/>
      <c r="D92" s="436"/>
      <c r="E92" s="444"/>
      <c r="F92" s="438"/>
      <c r="G92" s="437"/>
      <c r="H92" s="439"/>
      <c r="I92" s="440"/>
      <c r="J92" s="445">
        <f t="shared" si="22"/>
        <v>0</v>
      </c>
      <c r="K92" s="442" t="s">
        <v>910</v>
      </c>
      <c r="L92" s="29"/>
      <c r="M92" s="29"/>
      <c r="N92" s="297">
        <f t="shared" si="21"/>
        <v>0</v>
      </c>
      <c r="O92" s="297">
        <f t="shared" si="23"/>
        <v>0</v>
      </c>
      <c r="P92" s="298"/>
      <c r="Q92" s="397" t="str">
        <f t="shared" si="17"/>
        <v/>
      </c>
      <c r="R92" s="398" t="str">
        <f t="shared" si="16"/>
        <v/>
      </c>
    </row>
    <row r="93" spans="1:18" ht="13.5" hidden="1" thickBot="1" x14ac:dyDescent="0.25">
      <c r="A93" s="433" t="s">
        <v>195</v>
      </c>
      <c r="B93" s="434" t="s">
        <v>195</v>
      </c>
      <c r="C93" s="443"/>
      <c r="D93" s="436"/>
      <c r="E93" s="444"/>
      <c r="F93" s="438"/>
      <c r="G93" s="437"/>
      <c r="H93" s="439"/>
      <c r="I93" s="440"/>
      <c r="J93" s="445">
        <f t="shared" si="22"/>
        <v>0</v>
      </c>
      <c r="K93" s="442" t="s">
        <v>910</v>
      </c>
      <c r="L93" s="29"/>
      <c r="M93" s="29"/>
      <c r="N93" s="297">
        <f t="shared" si="21"/>
        <v>0</v>
      </c>
      <c r="O93" s="297">
        <f t="shared" si="23"/>
        <v>0</v>
      </c>
      <c r="P93" s="298"/>
      <c r="Q93" s="397" t="str">
        <f t="shared" si="17"/>
        <v/>
      </c>
      <c r="R93" s="398" t="str">
        <f t="shared" si="16"/>
        <v/>
      </c>
    </row>
    <row r="94" spans="1:18" ht="13.5" hidden="1" thickBot="1" x14ac:dyDescent="0.25">
      <c r="A94" s="433" t="s">
        <v>195</v>
      </c>
      <c r="B94" s="434" t="s">
        <v>195</v>
      </c>
      <c r="C94" s="443"/>
      <c r="D94" s="436"/>
      <c r="E94" s="444"/>
      <c r="F94" s="438"/>
      <c r="G94" s="437"/>
      <c r="H94" s="439"/>
      <c r="I94" s="440"/>
      <c r="J94" s="445">
        <f t="shared" si="22"/>
        <v>0</v>
      </c>
      <c r="K94" s="442" t="s">
        <v>910</v>
      </c>
      <c r="L94" s="29"/>
      <c r="M94" s="29"/>
      <c r="N94" s="297">
        <f t="shared" si="21"/>
        <v>0</v>
      </c>
      <c r="O94" s="297">
        <f t="shared" si="23"/>
        <v>0</v>
      </c>
      <c r="P94" s="298"/>
      <c r="Q94" s="397" t="str">
        <f t="shared" si="17"/>
        <v/>
      </c>
      <c r="R94" s="398" t="str">
        <f t="shared" si="16"/>
        <v/>
      </c>
    </row>
    <row r="95" spans="1:18" ht="13.5" hidden="1" thickBot="1" x14ac:dyDescent="0.25">
      <c r="A95" s="433" t="s">
        <v>195</v>
      </c>
      <c r="B95" s="434" t="s">
        <v>195</v>
      </c>
      <c r="C95" s="443"/>
      <c r="D95" s="436"/>
      <c r="E95" s="444"/>
      <c r="F95" s="438"/>
      <c r="G95" s="437"/>
      <c r="H95" s="439"/>
      <c r="I95" s="440"/>
      <c r="J95" s="445">
        <f t="shared" si="22"/>
        <v>0</v>
      </c>
      <c r="K95" s="442" t="s">
        <v>910</v>
      </c>
      <c r="L95" s="29"/>
      <c r="M95" s="29"/>
      <c r="N95" s="297">
        <f t="shared" si="21"/>
        <v>0</v>
      </c>
      <c r="O95" s="297">
        <f t="shared" si="23"/>
        <v>0</v>
      </c>
      <c r="P95" s="298"/>
      <c r="Q95" s="397" t="str">
        <f t="shared" si="17"/>
        <v/>
      </c>
      <c r="R95" s="398" t="str">
        <f t="shared" si="16"/>
        <v/>
      </c>
    </row>
    <row r="96" spans="1:18" ht="13.5" hidden="1" thickBot="1" x14ac:dyDescent="0.25">
      <c r="A96" s="433" t="s">
        <v>195</v>
      </c>
      <c r="B96" s="434" t="s">
        <v>195</v>
      </c>
      <c r="C96" s="443"/>
      <c r="D96" s="436"/>
      <c r="E96" s="444"/>
      <c r="F96" s="438"/>
      <c r="G96" s="437"/>
      <c r="H96" s="439"/>
      <c r="I96" s="440"/>
      <c r="J96" s="445">
        <f t="shared" si="22"/>
        <v>0</v>
      </c>
      <c r="K96" s="442" t="s">
        <v>910</v>
      </c>
      <c r="L96" s="29"/>
      <c r="M96" s="29"/>
      <c r="N96" s="297">
        <f t="shared" si="21"/>
        <v>0</v>
      </c>
      <c r="O96" s="297">
        <f t="shared" si="23"/>
        <v>0</v>
      </c>
      <c r="P96" s="298"/>
      <c r="Q96" s="397" t="str">
        <f t="shared" si="17"/>
        <v/>
      </c>
      <c r="R96" s="398" t="str">
        <f t="shared" si="16"/>
        <v/>
      </c>
    </row>
    <row r="97" spans="1:18" ht="13.5" hidden="1" thickBot="1" x14ac:dyDescent="0.25">
      <c r="A97" s="433" t="s">
        <v>195</v>
      </c>
      <c r="B97" s="434" t="s">
        <v>195</v>
      </c>
      <c r="C97" s="443"/>
      <c r="D97" s="436"/>
      <c r="E97" s="444"/>
      <c r="F97" s="438"/>
      <c r="G97" s="437"/>
      <c r="H97" s="439"/>
      <c r="I97" s="440"/>
      <c r="J97" s="445">
        <f t="shared" si="22"/>
        <v>0</v>
      </c>
      <c r="K97" s="442" t="s">
        <v>910</v>
      </c>
      <c r="L97" s="29"/>
      <c r="M97" s="29"/>
      <c r="N97" s="297">
        <f t="shared" si="21"/>
        <v>0</v>
      </c>
      <c r="O97" s="297">
        <f t="shared" si="23"/>
        <v>0</v>
      </c>
      <c r="P97" s="298"/>
      <c r="Q97" s="397" t="str">
        <f t="shared" si="17"/>
        <v/>
      </c>
      <c r="R97" s="398" t="str">
        <f t="shared" si="16"/>
        <v/>
      </c>
    </row>
    <row r="98" spans="1:18" ht="13.5" hidden="1" thickBot="1" x14ac:dyDescent="0.25">
      <c r="A98" s="433" t="s">
        <v>195</v>
      </c>
      <c r="B98" s="434" t="s">
        <v>195</v>
      </c>
      <c r="C98" s="443"/>
      <c r="D98" s="436"/>
      <c r="E98" s="444"/>
      <c r="F98" s="438"/>
      <c r="G98" s="437"/>
      <c r="H98" s="439"/>
      <c r="I98" s="440"/>
      <c r="J98" s="445">
        <f t="shared" si="22"/>
        <v>0</v>
      </c>
      <c r="K98" s="442" t="s">
        <v>910</v>
      </c>
      <c r="L98" s="29"/>
      <c r="M98" s="29"/>
      <c r="N98" s="297">
        <f t="shared" si="21"/>
        <v>0</v>
      </c>
      <c r="O98" s="297">
        <f t="shared" si="23"/>
        <v>0</v>
      </c>
      <c r="P98" s="298"/>
      <c r="Q98" s="397" t="str">
        <f t="shared" si="17"/>
        <v/>
      </c>
      <c r="R98" s="398" t="str">
        <f t="shared" si="16"/>
        <v/>
      </c>
    </row>
    <row r="99" spans="1:18" ht="13.5" hidden="1" thickBot="1" x14ac:dyDescent="0.25">
      <c r="A99" s="433" t="s">
        <v>195</v>
      </c>
      <c r="B99" s="434" t="s">
        <v>195</v>
      </c>
      <c r="C99" s="443"/>
      <c r="D99" s="436"/>
      <c r="E99" s="444"/>
      <c r="F99" s="438"/>
      <c r="G99" s="437"/>
      <c r="H99" s="439"/>
      <c r="I99" s="440"/>
      <c r="J99" s="445">
        <f t="shared" si="22"/>
        <v>0</v>
      </c>
      <c r="K99" s="442" t="s">
        <v>910</v>
      </c>
      <c r="L99" s="29"/>
      <c r="M99" s="29"/>
      <c r="N99" s="297">
        <f t="shared" si="21"/>
        <v>0</v>
      </c>
      <c r="O99" s="297">
        <f t="shared" si="23"/>
        <v>0</v>
      </c>
      <c r="P99" s="298"/>
      <c r="Q99" s="397" t="str">
        <f t="shared" si="17"/>
        <v/>
      </c>
      <c r="R99" s="398" t="str">
        <f t="shared" si="16"/>
        <v/>
      </c>
    </row>
    <row r="100" spans="1:18" ht="13.5" hidden="1" thickBot="1" x14ac:dyDescent="0.25">
      <c r="A100" s="433" t="s">
        <v>195</v>
      </c>
      <c r="B100" s="434" t="s">
        <v>195</v>
      </c>
      <c r="C100" s="443"/>
      <c r="D100" s="436"/>
      <c r="E100" s="444"/>
      <c r="F100" s="438"/>
      <c r="G100" s="437"/>
      <c r="H100" s="439"/>
      <c r="I100" s="440"/>
      <c r="J100" s="445">
        <f t="shared" si="22"/>
        <v>0</v>
      </c>
      <c r="K100" s="442" t="s">
        <v>910</v>
      </c>
      <c r="L100" s="29"/>
      <c r="M100" s="29"/>
      <c r="N100" s="297">
        <f t="shared" si="21"/>
        <v>0</v>
      </c>
      <c r="O100" s="297">
        <f t="shared" si="23"/>
        <v>0</v>
      </c>
      <c r="P100" s="298"/>
      <c r="Q100" s="397" t="str">
        <f t="shared" si="17"/>
        <v/>
      </c>
      <c r="R100" s="398" t="str">
        <f t="shared" si="16"/>
        <v/>
      </c>
    </row>
    <row r="101" spans="1:18" ht="13.5" hidden="1" thickBot="1" x14ac:dyDescent="0.25">
      <c r="A101" s="433" t="s">
        <v>195</v>
      </c>
      <c r="B101" s="434" t="s">
        <v>195</v>
      </c>
      <c r="C101" s="443"/>
      <c r="D101" s="436"/>
      <c r="E101" s="444"/>
      <c r="F101" s="438"/>
      <c r="G101" s="437"/>
      <c r="H101" s="439"/>
      <c r="I101" s="440"/>
      <c r="J101" s="445">
        <f t="shared" si="22"/>
        <v>0</v>
      </c>
      <c r="K101" s="442" t="s">
        <v>910</v>
      </c>
      <c r="L101" s="29"/>
      <c r="M101" s="29"/>
      <c r="N101" s="297">
        <f t="shared" si="21"/>
        <v>0</v>
      </c>
      <c r="O101" s="297">
        <f t="shared" si="23"/>
        <v>0</v>
      </c>
      <c r="P101" s="298"/>
      <c r="Q101" s="397" t="str">
        <f t="shared" si="17"/>
        <v/>
      </c>
      <c r="R101" s="398" t="str">
        <f t="shared" si="16"/>
        <v/>
      </c>
    </row>
    <row r="102" spans="1:18" ht="13.5" hidden="1" thickBot="1" x14ac:dyDescent="0.25">
      <c r="A102" s="433" t="s">
        <v>195</v>
      </c>
      <c r="B102" s="434" t="s">
        <v>195</v>
      </c>
      <c r="C102" s="443"/>
      <c r="D102" s="436"/>
      <c r="E102" s="444"/>
      <c r="F102" s="438"/>
      <c r="G102" s="437"/>
      <c r="H102" s="439"/>
      <c r="I102" s="440"/>
      <c r="J102" s="445">
        <f t="shared" si="22"/>
        <v>0</v>
      </c>
      <c r="K102" s="442" t="s">
        <v>910</v>
      </c>
      <c r="L102" s="29"/>
      <c r="M102" s="29"/>
      <c r="N102" s="297">
        <f t="shared" si="21"/>
        <v>0</v>
      </c>
      <c r="O102" s="297">
        <f t="shared" si="23"/>
        <v>0</v>
      </c>
      <c r="P102" s="298"/>
      <c r="Q102" s="397" t="str">
        <f t="shared" si="17"/>
        <v/>
      </c>
      <c r="R102" s="398" t="str">
        <f t="shared" si="16"/>
        <v/>
      </c>
    </row>
    <row r="103" spans="1:18" ht="13.5" hidden="1" thickBot="1" x14ac:dyDescent="0.25">
      <c r="A103" s="433" t="s">
        <v>195</v>
      </c>
      <c r="B103" s="434" t="s">
        <v>195</v>
      </c>
      <c r="C103" s="443"/>
      <c r="D103" s="436"/>
      <c r="E103" s="444"/>
      <c r="F103" s="438"/>
      <c r="G103" s="437"/>
      <c r="H103" s="439"/>
      <c r="I103" s="440"/>
      <c r="J103" s="445">
        <f t="shared" si="22"/>
        <v>0</v>
      </c>
      <c r="K103" s="442" t="s">
        <v>910</v>
      </c>
      <c r="L103" s="29"/>
      <c r="M103" s="29"/>
      <c r="N103" s="297">
        <f t="shared" si="21"/>
        <v>0</v>
      </c>
      <c r="O103" s="297">
        <f t="shared" si="23"/>
        <v>0</v>
      </c>
      <c r="P103" s="298"/>
      <c r="Q103" s="397" t="str">
        <f t="shared" si="17"/>
        <v/>
      </c>
      <c r="R103" s="398" t="str">
        <f t="shared" si="16"/>
        <v/>
      </c>
    </row>
    <row r="104" spans="1:18" ht="13.5" hidden="1" thickBot="1" x14ac:dyDescent="0.25">
      <c r="A104" s="433" t="s">
        <v>195</v>
      </c>
      <c r="B104" s="434" t="s">
        <v>195</v>
      </c>
      <c r="C104" s="443"/>
      <c r="D104" s="436"/>
      <c r="E104" s="444"/>
      <c r="F104" s="438"/>
      <c r="G104" s="437"/>
      <c r="H104" s="439"/>
      <c r="I104" s="440"/>
      <c r="J104" s="445">
        <f t="shared" si="22"/>
        <v>0</v>
      </c>
      <c r="K104" s="442" t="s">
        <v>910</v>
      </c>
      <c r="L104" s="29"/>
      <c r="M104" s="29"/>
      <c r="N104" s="297">
        <f t="shared" si="21"/>
        <v>0</v>
      </c>
      <c r="O104" s="297">
        <f t="shared" si="23"/>
        <v>0</v>
      </c>
      <c r="P104" s="298"/>
      <c r="Q104" s="397" t="str">
        <f t="shared" si="17"/>
        <v/>
      </c>
      <c r="R104" s="398" t="str">
        <f t="shared" si="16"/>
        <v/>
      </c>
    </row>
    <row r="105" spans="1:18" ht="13.5" hidden="1" thickBot="1" x14ac:dyDescent="0.25">
      <c r="A105" s="433" t="s">
        <v>195</v>
      </c>
      <c r="B105" s="434" t="s">
        <v>195</v>
      </c>
      <c r="C105" s="443"/>
      <c r="D105" s="436"/>
      <c r="E105" s="444"/>
      <c r="F105" s="438"/>
      <c r="G105" s="437"/>
      <c r="H105" s="439"/>
      <c r="I105" s="440"/>
      <c r="J105" s="445">
        <f t="shared" si="22"/>
        <v>0</v>
      </c>
      <c r="K105" s="442" t="s">
        <v>910</v>
      </c>
      <c r="L105" s="29"/>
      <c r="M105" s="29"/>
      <c r="N105" s="297">
        <f t="shared" si="21"/>
        <v>0</v>
      </c>
      <c r="O105" s="297">
        <f t="shared" si="23"/>
        <v>0</v>
      </c>
      <c r="P105" s="298"/>
      <c r="Q105" s="397" t="str">
        <f t="shared" si="17"/>
        <v/>
      </c>
      <c r="R105" s="398" t="str">
        <f t="shared" si="16"/>
        <v/>
      </c>
    </row>
    <row r="106" spans="1:18" ht="13.5" hidden="1" thickBot="1" x14ac:dyDescent="0.25">
      <c r="A106" s="433" t="s">
        <v>195</v>
      </c>
      <c r="B106" s="434" t="s">
        <v>195</v>
      </c>
      <c r="C106" s="443"/>
      <c r="D106" s="436"/>
      <c r="E106" s="444"/>
      <c r="F106" s="438"/>
      <c r="G106" s="437"/>
      <c r="H106" s="439"/>
      <c r="I106" s="440"/>
      <c r="J106" s="445">
        <f t="shared" si="22"/>
        <v>0</v>
      </c>
      <c r="K106" s="442" t="s">
        <v>910</v>
      </c>
      <c r="L106" s="29"/>
      <c r="M106" s="29"/>
      <c r="N106" s="297">
        <f t="shared" si="21"/>
        <v>0</v>
      </c>
      <c r="O106" s="297">
        <f t="shared" si="23"/>
        <v>0</v>
      </c>
      <c r="P106" s="298"/>
      <c r="Q106" s="397" t="str">
        <f t="shared" si="17"/>
        <v/>
      </c>
      <c r="R106" s="398" t="str">
        <f t="shared" si="16"/>
        <v/>
      </c>
    </row>
    <row r="107" spans="1:18" ht="13.5" hidden="1" thickBot="1" x14ac:dyDescent="0.25">
      <c r="A107" s="433" t="s">
        <v>195</v>
      </c>
      <c r="B107" s="434" t="s">
        <v>195</v>
      </c>
      <c r="C107" s="443"/>
      <c r="D107" s="436"/>
      <c r="E107" s="444"/>
      <c r="F107" s="438"/>
      <c r="G107" s="437"/>
      <c r="H107" s="439"/>
      <c r="I107" s="440"/>
      <c r="J107" s="445">
        <f t="shared" si="22"/>
        <v>0</v>
      </c>
      <c r="K107" s="442" t="s">
        <v>910</v>
      </c>
      <c r="L107" s="29"/>
      <c r="M107" s="29"/>
      <c r="N107" s="297">
        <f t="shared" si="21"/>
        <v>0</v>
      </c>
      <c r="O107" s="297">
        <f t="shared" si="23"/>
        <v>0</v>
      </c>
      <c r="P107" s="298"/>
      <c r="Q107" s="397" t="str">
        <f t="shared" si="17"/>
        <v/>
      </c>
      <c r="R107" s="398" t="str">
        <f t="shared" si="16"/>
        <v/>
      </c>
    </row>
    <row r="108" spans="1:18" ht="13.5" hidden="1" thickBot="1" x14ac:dyDescent="0.25">
      <c r="A108" s="446" t="s">
        <v>195</v>
      </c>
      <c r="B108" s="447" t="s">
        <v>195</v>
      </c>
      <c r="C108" s="448"/>
      <c r="D108" s="449"/>
      <c r="E108" s="450"/>
      <c r="F108" s="451"/>
      <c r="G108" s="452"/>
      <c r="H108" s="453"/>
      <c r="I108" s="454"/>
      <c r="J108" s="455">
        <f t="shared" si="22"/>
        <v>0</v>
      </c>
      <c r="K108" s="456" t="s">
        <v>910</v>
      </c>
      <c r="L108" s="29"/>
      <c r="M108" s="29"/>
      <c r="N108" s="457">
        <f t="shared" si="21"/>
        <v>0</v>
      </c>
      <c r="O108" s="457">
        <f t="shared" si="23"/>
        <v>0</v>
      </c>
      <c r="P108" s="298"/>
      <c r="Q108" s="397" t="str">
        <f t="shared" si="17"/>
        <v/>
      </c>
      <c r="R108" s="398" t="str">
        <f t="shared" si="16"/>
        <v/>
      </c>
    </row>
    <row r="109" spans="1:18" hidden="1" x14ac:dyDescent="0.2">
      <c r="A109" s="311">
        <v>411000</v>
      </c>
      <c r="B109" s="312" t="s">
        <v>213</v>
      </c>
      <c r="C109" s="418" t="s">
        <v>329</v>
      </c>
      <c r="D109" s="419"/>
      <c r="E109" s="412">
        <v>1</v>
      </c>
      <c r="F109" s="413">
        <v>1.875</v>
      </c>
      <c r="G109" s="465">
        <f>IF(E109&lt;=30,(0.66*E109+1.38)*F109,((0.66*30+1.38)+0.55*(E109-30))*F109)</f>
        <v>3.8250000000000002</v>
      </c>
      <c r="H109" s="645">
        <f>6.02*1.4+3.45</f>
        <v>11.878</v>
      </c>
      <c r="I109" s="415">
        <f t="shared" ref="I109:I113" si="24">IF(ISBLANK(H109),"",SUM(G109:H109))</f>
        <v>15.702999999999999</v>
      </c>
      <c r="J109" s="416">
        <f t="shared" ref="J109:J170" si="25">IF(ISBLANK(H109),0,ROUND(I109*(1+$E$7)*(1+$E$8*D109),2))</f>
        <v>19.77</v>
      </c>
      <c r="K109" s="417" t="s">
        <v>12</v>
      </c>
      <c r="L109" s="29"/>
      <c r="M109" s="29"/>
      <c r="N109" s="297">
        <f t="shared" ref="N109:N170" si="26">IF(ISBLANK(L109),0,ROUND(J109*L109,2))</f>
        <v>0</v>
      </c>
      <c r="O109" s="297">
        <f t="shared" ref="O109:O170" si="27">IF(ISBLANK(M109),0,ROUND(L109*M109,2))</f>
        <v>0</v>
      </c>
      <c r="P109" s="298"/>
      <c r="Q109" s="397" t="str">
        <f t="shared" si="17"/>
        <v/>
      </c>
      <c r="R109" s="398" t="str">
        <f t="shared" si="16"/>
        <v/>
      </c>
    </row>
    <row r="110" spans="1:18" hidden="1" x14ac:dyDescent="0.2">
      <c r="A110" s="311">
        <v>520100</v>
      </c>
      <c r="B110" s="312" t="s">
        <v>213</v>
      </c>
      <c r="C110" s="418" t="s">
        <v>330</v>
      </c>
      <c r="D110" s="419"/>
      <c r="E110" s="412">
        <v>15</v>
      </c>
      <c r="F110" s="413">
        <v>1.875</v>
      </c>
      <c r="G110" s="465">
        <f>IF(E110&lt;=30,(0.66*E110+1.38)*F110,((0.66*30+1.38)+0.55*(E110-30))*F110)</f>
        <v>21.150000000000002</v>
      </c>
      <c r="H110" s="645">
        <f>3.32*1.4+3.45</f>
        <v>8.097999999999999</v>
      </c>
      <c r="I110" s="415">
        <f t="shared" si="24"/>
        <v>29.248000000000001</v>
      </c>
      <c r="J110" s="416">
        <f t="shared" si="25"/>
        <v>36.83</v>
      </c>
      <c r="K110" s="417" t="s">
        <v>12</v>
      </c>
      <c r="L110" s="29"/>
      <c r="M110" s="29"/>
      <c r="N110" s="297">
        <f t="shared" si="26"/>
        <v>0</v>
      </c>
      <c r="O110" s="297">
        <f t="shared" si="27"/>
        <v>0</v>
      </c>
      <c r="P110" s="298"/>
      <c r="Q110" s="397" t="str">
        <f t="shared" si="17"/>
        <v/>
      </c>
      <c r="R110" s="398" t="str">
        <f t="shared" si="16"/>
        <v/>
      </c>
    </row>
    <row r="111" spans="1:18" hidden="1" x14ac:dyDescent="0.2">
      <c r="A111" s="466">
        <v>452010</v>
      </c>
      <c r="B111" s="467" t="s">
        <v>213</v>
      </c>
      <c r="C111" s="418" t="s">
        <v>220</v>
      </c>
      <c r="D111" s="419"/>
      <c r="E111" s="412">
        <v>15</v>
      </c>
      <c r="F111" s="413">
        <v>1.5</v>
      </c>
      <c r="G111" s="463">
        <f>IF(E111&lt;=30,(0.66*E111+1.38)*F111,((0.66*30+1.38)+0.55*(E111-30))*F111)</f>
        <v>16.920000000000002</v>
      </c>
      <c r="H111" s="644">
        <v>9.69</v>
      </c>
      <c r="I111" s="415">
        <f t="shared" si="24"/>
        <v>26.61</v>
      </c>
      <c r="J111" s="416">
        <f t="shared" si="25"/>
        <v>33.5</v>
      </c>
      <c r="K111" s="417" t="s">
        <v>12</v>
      </c>
      <c r="L111" s="29"/>
      <c r="M111" s="29"/>
      <c r="N111" s="297">
        <f t="shared" si="26"/>
        <v>0</v>
      </c>
      <c r="O111" s="297">
        <f t="shared" si="27"/>
        <v>0</v>
      </c>
      <c r="P111" s="298"/>
      <c r="Q111" s="397" t="str">
        <f t="shared" si="17"/>
        <v/>
      </c>
      <c r="R111" s="398" t="str">
        <f t="shared" si="16"/>
        <v/>
      </c>
    </row>
    <row r="112" spans="1:18" hidden="1" x14ac:dyDescent="0.2">
      <c r="A112" s="311">
        <v>532500</v>
      </c>
      <c r="B112" s="312" t="s">
        <v>213</v>
      </c>
      <c r="C112" s="418" t="s">
        <v>216</v>
      </c>
      <c r="D112" s="419"/>
      <c r="E112" s="412">
        <v>20</v>
      </c>
      <c r="F112" s="421">
        <v>1.73</v>
      </c>
      <c r="G112" s="463">
        <f t="shared" ref="G112:G114" si="28">IF(E112&lt;=30,(0.66*E112+1.38)*F112,((0.66*30+1.38)+0.55*(E112-30))*F112)</f>
        <v>25.223400000000002</v>
      </c>
      <c r="H112" s="644">
        <v>51.66</v>
      </c>
      <c r="I112" s="415">
        <f t="shared" si="24"/>
        <v>76.883399999999995</v>
      </c>
      <c r="J112" s="416">
        <f t="shared" si="25"/>
        <v>96.8</v>
      </c>
      <c r="K112" s="417" t="s">
        <v>12</v>
      </c>
      <c r="L112" s="29"/>
      <c r="M112" s="29"/>
      <c r="N112" s="297">
        <f t="shared" si="26"/>
        <v>0</v>
      </c>
      <c r="O112" s="297">
        <f t="shared" si="27"/>
        <v>0</v>
      </c>
      <c r="P112" s="298"/>
      <c r="Q112" s="397" t="str">
        <f t="shared" si="17"/>
        <v/>
      </c>
      <c r="R112" s="398" t="str">
        <f t="shared" si="16"/>
        <v/>
      </c>
    </row>
    <row r="113" spans="1:18" hidden="1" x14ac:dyDescent="0.2">
      <c r="A113" s="311">
        <v>532600</v>
      </c>
      <c r="B113" s="312" t="s">
        <v>213</v>
      </c>
      <c r="C113" s="418" t="s">
        <v>317</v>
      </c>
      <c r="D113" s="419"/>
      <c r="E113" s="412">
        <v>15</v>
      </c>
      <c r="F113" s="421">
        <v>1.5</v>
      </c>
      <c r="G113" s="463">
        <f t="shared" si="28"/>
        <v>16.920000000000002</v>
      </c>
      <c r="H113" s="644">
        <f>1.71/0.15</f>
        <v>11.4</v>
      </c>
      <c r="I113" s="415">
        <f t="shared" si="24"/>
        <v>28.32</v>
      </c>
      <c r="J113" s="416">
        <f t="shared" si="25"/>
        <v>35.659999999999997</v>
      </c>
      <c r="K113" s="417" t="s">
        <v>12</v>
      </c>
      <c r="L113" s="29"/>
      <c r="M113" s="29"/>
      <c r="N113" s="297">
        <f t="shared" si="26"/>
        <v>0</v>
      </c>
      <c r="O113" s="297">
        <f t="shared" si="27"/>
        <v>0</v>
      </c>
      <c r="P113" s="298"/>
      <c r="Q113" s="397" t="str">
        <f t="shared" si="17"/>
        <v/>
      </c>
      <c r="R113" s="398" t="str">
        <f t="shared" si="16"/>
        <v/>
      </c>
    </row>
    <row r="114" spans="1:18" hidden="1" x14ac:dyDescent="0.2">
      <c r="A114" s="311">
        <v>516000</v>
      </c>
      <c r="B114" s="312" t="s">
        <v>213</v>
      </c>
      <c r="C114" s="418" t="s">
        <v>217</v>
      </c>
      <c r="D114" s="419"/>
      <c r="E114" s="420">
        <v>20</v>
      </c>
      <c r="F114" s="421">
        <v>1.5</v>
      </c>
      <c r="G114" s="463">
        <f t="shared" si="28"/>
        <v>21.870000000000005</v>
      </c>
      <c r="H114" s="645">
        <v>68.38</v>
      </c>
      <c r="I114" s="415">
        <f>IF(ISBLANK(H114),"",SUM(G114:H114))*0.8</f>
        <v>72.2</v>
      </c>
      <c r="J114" s="416">
        <f t="shared" si="25"/>
        <v>90.91</v>
      </c>
      <c r="K114" s="417" t="s">
        <v>12</v>
      </c>
      <c r="L114" s="29"/>
      <c r="M114" s="29"/>
      <c r="N114" s="297">
        <f t="shared" si="26"/>
        <v>0</v>
      </c>
      <c r="O114" s="297">
        <f t="shared" si="27"/>
        <v>0</v>
      </c>
      <c r="P114" s="298"/>
      <c r="Q114" s="397" t="str">
        <f t="shared" si="17"/>
        <v/>
      </c>
      <c r="R114" s="398" t="str">
        <f t="shared" si="16"/>
        <v/>
      </c>
    </row>
    <row r="115" spans="1:18" hidden="1" x14ac:dyDescent="0.2">
      <c r="A115" s="311">
        <v>511130</v>
      </c>
      <c r="B115" s="312" t="s">
        <v>213</v>
      </c>
      <c r="C115" s="418" t="s">
        <v>539</v>
      </c>
      <c r="D115" s="419"/>
      <c r="E115" s="420"/>
      <c r="F115" s="421"/>
      <c r="G115" s="422"/>
      <c r="H115" s="645">
        <v>0.77</v>
      </c>
      <c r="I115" s="415">
        <f t="shared" ref="I115:I124" si="29">IF(ISBLANK(H115),"",SUM(G115:H115))</f>
        <v>0.77</v>
      </c>
      <c r="J115" s="416">
        <f t="shared" si="25"/>
        <v>0.97</v>
      </c>
      <c r="K115" s="417" t="s">
        <v>12</v>
      </c>
      <c r="L115" s="29"/>
      <c r="M115" s="29"/>
      <c r="N115" s="297">
        <f t="shared" si="26"/>
        <v>0</v>
      </c>
      <c r="O115" s="297">
        <f t="shared" si="27"/>
        <v>0</v>
      </c>
      <c r="P115" s="298"/>
      <c r="Q115" s="397" t="str">
        <f t="shared" si="17"/>
        <v/>
      </c>
      <c r="R115" s="398" t="str">
        <f t="shared" si="16"/>
        <v/>
      </c>
    </row>
    <row r="116" spans="1:18" hidden="1" x14ac:dyDescent="0.2">
      <c r="A116" s="311">
        <v>533500</v>
      </c>
      <c r="B116" s="312" t="s">
        <v>213</v>
      </c>
      <c r="C116" s="418" t="s">
        <v>540</v>
      </c>
      <c r="D116" s="419"/>
      <c r="E116" s="412">
        <v>15</v>
      </c>
      <c r="F116" s="413">
        <v>1.95</v>
      </c>
      <c r="G116" s="463">
        <f t="shared" ref="G116:G117" si="30">IF(E116&lt;=30,(0.66*E116+1.38)*F116,((0.66*30+1.38)+0.55*(E116-30))*F116)</f>
        <v>21.996000000000002</v>
      </c>
      <c r="H116" s="644">
        <v>16.28</v>
      </c>
      <c r="I116" s="415">
        <f t="shared" si="29"/>
        <v>38.276000000000003</v>
      </c>
      <c r="J116" s="416">
        <f t="shared" si="25"/>
        <v>48.19</v>
      </c>
      <c r="K116" s="417" t="s">
        <v>12</v>
      </c>
      <c r="L116" s="29"/>
      <c r="M116" s="29"/>
      <c r="N116" s="297">
        <f t="shared" si="26"/>
        <v>0</v>
      </c>
      <c r="O116" s="297">
        <f t="shared" si="27"/>
        <v>0</v>
      </c>
      <c r="P116" s="298"/>
      <c r="Q116" s="397" t="str">
        <f t="shared" si="17"/>
        <v/>
      </c>
      <c r="R116" s="398" t="str">
        <f t="shared" si="16"/>
        <v/>
      </c>
    </row>
    <row r="117" spans="1:18" hidden="1" x14ac:dyDescent="0.2">
      <c r="A117" s="311">
        <v>533100</v>
      </c>
      <c r="B117" s="312" t="s">
        <v>213</v>
      </c>
      <c r="C117" s="418" t="s">
        <v>541</v>
      </c>
      <c r="D117" s="419"/>
      <c r="E117" s="412">
        <v>15</v>
      </c>
      <c r="F117" s="413">
        <v>2.1</v>
      </c>
      <c r="G117" s="463">
        <f t="shared" si="30"/>
        <v>23.688000000000002</v>
      </c>
      <c r="H117" s="644">
        <v>19.34</v>
      </c>
      <c r="I117" s="415">
        <f t="shared" si="29"/>
        <v>43.028000000000006</v>
      </c>
      <c r="J117" s="416">
        <f t="shared" si="25"/>
        <v>54.18</v>
      </c>
      <c r="K117" s="417" t="s">
        <v>12</v>
      </c>
      <c r="L117" s="29"/>
      <c r="M117" s="29"/>
      <c r="N117" s="297">
        <f t="shared" si="26"/>
        <v>0</v>
      </c>
      <c r="O117" s="297">
        <f t="shared" si="27"/>
        <v>0</v>
      </c>
      <c r="P117" s="298"/>
      <c r="Q117" s="397" t="str">
        <f t="shared" si="17"/>
        <v/>
      </c>
      <c r="R117" s="398" t="str">
        <f t="shared" si="16"/>
        <v/>
      </c>
    </row>
    <row r="118" spans="1:18" hidden="1" x14ac:dyDescent="0.2">
      <c r="A118" s="311">
        <v>511100</v>
      </c>
      <c r="B118" s="312" t="s">
        <v>213</v>
      </c>
      <c r="C118" s="418" t="s">
        <v>210</v>
      </c>
      <c r="D118" s="419"/>
      <c r="E118" s="412"/>
      <c r="F118" s="421">
        <v>0</v>
      </c>
      <c r="G118" s="422">
        <v>0</v>
      </c>
      <c r="H118" s="644">
        <v>2.65</v>
      </c>
      <c r="I118" s="415">
        <f t="shared" si="29"/>
        <v>2.65</v>
      </c>
      <c r="J118" s="416">
        <f t="shared" si="25"/>
        <v>3.34</v>
      </c>
      <c r="K118" s="417" t="s">
        <v>13</v>
      </c>
      <c r="L118" s="29"/>
      <c r="M118" s="29"/>
      <c r="N118" s="297">
        <f t="shared" si="26"/>
        <v>0</v>
      </c>
      <c r="O118" s="297">
        <f t="shared" si="27"/>
        <v>0</v>
      </c>
      <c r="P118" s="298"/>
      <c r="Q118" s="397" t="str">
        <f t="shared" si="17"/>
        <v/>
      </c>
      <c r="R118" s="398" t="str">
        <f t="shared" si="16"/>
        <v/>
      </c>
    </row>
    <row r="119" spans="1:18" hidden="1" x14ac:dyDescent="0.2">
      <c r="A119" s="311">
        <v>511300</v>
      </c>
      <c r="B119" s="312" t="s">
        <v>213</v>
      </c>
      <c r="C119" s="418" t="s">
        <v>209</v>
      </c>
      <c r="D119" s="419"/>
      <c r="E119" s="412">
        <v>0</v>
      </c>
      <c r="F119" s="421">
        <v>0</v>
      </c>
      <c r="G119" s="422">
        <v>0</v>
      </c>
      <c r="H119" s="644">
        <v>0.19</v>
      </c>
      <c r="I119" s="415">
        <f t="shared" si="29"/>
        <v>0.19</v>
      </c>
      <c r="J119" s="416">
        <f t="shared" si="25"/>
        <v>0.24</v>
      </c>
      <c r="K119" s="417" t="s">
        <v>13</v>
      </c>
      <c r="L119" s="29"/>
      <c r="M119" s="29"/>
      <c r="N119" s="297">
        <f t="shared" si="26"/>
        <v>0</v>
      </c>
      <c r="O119" s="297">
        <f t="shared" si="27"/>
        <v>0</v>
      </c>
      <c r="P119" s="298"/>
      <c r="Q119" s="397" t="str">
        <f t="shared" si="17"/>
        <v/>
      </c>
      <c r="R119" s="398" t="str">
        <f t="shared" si="16"/>
        <v/>
      </c>
    </row>
    <row r="120" spans="1:18" ht="25.5" hidden="1" x14ac:dyDescent="0.2">
      <c r="A120" s="311">
        <v>72961</v>
      </c>
      <c r="B120" s="312" t="s">
        <v>1005</v>
      </c>
      <c r="C120" s="418" t="s">
        <v>211</v>
      </c>
      <c r="D120" s="419"/>
      <c r="E120" s="412">
        <v>0</v>
      </c>
      <c r="F120" s="421"/>
      <c r="G120" s="422">
        <v>0</v>
      </c>
      <c r="H120" s="644">
        <v>1.49</v>
      </c>
      <c r="I120" s="415">
        <f>IF(ISBLANK(H120),"",SUM(G120:H120))</f>
        <v>1.49</v>
      </c>
      <c r="J120" s="416">
        <f t="shared" si="25"/>
        <v>1.88</v>
      </c>
      <c r="K120" s="417" t="s">
        <v>13</v>
      </c>
      <c r="L120" s="29"/>
      <c r="M120" s="29"/>
      <c r="N120" s="297">
        <f t="shared" si="26"/>
        <v>0</v>
      </c>
      <c r="O120" s="297">
        <f t="shared" si="27"/>
        <v>0</v>
      </c>
      <c r="P120" s="298"/>
      <c r="Q120" s="397" t="str">
        <f t="shared" si="17"/>
        <v/>
      </c>
      <c r="R120" s="398" t="str">
        <f t="shared" si="16"/>
        <v/>
      </c>
    </row>
    <row r="121" spans="1:18" hidden="1" x14ac:dyDescent="0.2">
      <c r="A121" s="466">
        <v>450000</v>
      </c>
      <c r="B121" s="467" t="s">
        <v>213</v>
      </c>
      <c r="C121" s="418" t="s">
        <v>219</v>
      </c>
      <c r="D121" s="419"/>
      <c r="E121" s="412">
        <v>15</v>
      </c>
      <c r="F121" s="413">
        <v>1.95</v>
      </c>
      <c r="G121" s="463">
        <f>IF(E121&lt;=30,(0.66*E121+1.38)*F121,((0.66*30+1.38)+0.55*(E121-30))*F121)</f>
        <v>21.996000000000002</v>
      </c>
      <c r="H121" s="644">
        <v>9.69</v>
      </c>
      <c r="I121" s="415">
        <f t="shared" si="29"/>
        <v>31.686</v>
      </c>
      <c r="J121" s="416">
        <f t="shared" si="25"/>
        <v>39.9</v>
      </c>
      <c r="K121" s="417" t="s">
        <v>12</v>
      </c>
      <c r="L121" s="29"/>
      <c r="M121" s="29"/>
      <c r="N121" s="297">
        <f t="shared" si="26"/>
        <v>0</v>
      </c>
      <c r="O121" s="297">
        <f t="shared" si="27"/>
        <v>0</v>
      </c>
      <c r="P121" s="298"/>
      <c r="Q121" s="397" t="str">
        <f t="shared" si="17"/>
        <v/>
      </c>
      <c r="R121" s="398" t="str">
        <f t="shared" si="16"/>
        <v/>
      </c>
    </row>
    <row r="122" spans="1:18" hidden="1" x14ac:dyDescent="0.2">
      <c r="A122" s="311">
        <v>541000</v>
      </c>
      <c r="B122" s="312" t="s">
        <v>213</v>
      </c>
      <c r="C122" s="418" t="s">
        <v>221</v>
      </c>
      <c r="D122" s="419"/>
      <c r="E122" s="420">
        <v>15</v>
      </c>
      <c r="F122" s="421">
        <v>2.57</v>
      </c>
      <c r="G122" s="463">
        <f>IF(E122&lt;=30,(0.66*E122+1.38)*F122,((0.66*30+1.38)+0.55*(E122-30))*F122)</f>
        <v>28.989599999999999</v>
      </c>
      <c r="H122" s="644">
        <v>18.34</v>
      </c>
      <c r="I122" s="415">
        <f t="shared" si="29"/>
        <v>47.329599999999999</v>
      </c>
      <c r="J122" s="416">
        <f t="shared" si="25"/>
        <v>59.59</v>
      </c>
      <c r="K122" s="417" t="s">
        <v>12</v>
      </c>
      <c r="L122" s="29"/>
      <c r="M122" s="29"/>
      <c r="N122" s="297">
        <f t="shared" si="26"/>
        <v>0</v>
      </c>
      <c r="O122" s="297">
        <f t="shared" si="27"/>
        <v>0</v>
      </c>
      <c r="P122" s="298"/>
      <c r="Q122" s="397" t="str">
        <f t="shared" si="17"/>
        <v/>
      </c>
      <c r="R122" s="398" t="str">
        <f t="shared" si="16"/>
        <v/>
      </c>
    </row>
    <row r="123" spans="1:18" hidden="1" x14ac:dyDescent="0.2">
      <c r="A123" s="311">
        <v>533100</v>
      </c>
      <c r="B123" s="312" t="s">
        <v>213</v>
      </c>
      <c r="C123" s="418" t="s">
        <v>218</v>
      </c>
      <c r="D123" s="419"/>
      <c r="E123" s="412">
        <v>15</v>
      </c>
      <c r="F123" s="413">
        <v>1.95</v>
      </c>
      <c r="G123" s="463">
        <f>IF(E123&lt;=30,(0.66*E123+1.38)*F123,((0.66*30+1.38)+0.55*(E123-30))*F123)</f>
        <v>21.996000000000002</v>
      </c>
      <c r="H123" s="644">
        <v>19.34</v>
      </c>
      <c r="I123" s="415">
        <f t="shared" si="29"/>
        <v>41.335999999999999</v>
      </c>
      <c r="J123" s="416">
        <f t="shared" si="25"/>
        <v>52.05</v>
      </c>
      <c r="K123" s="417" t="s">
        <v>12</v>
      </c>
      <c r="L123" s="29"/>
      <c r="M123" s="29"/>
      <c r="N123" s="297">
        <f t="shared" si="26"/>
        <v>0</v>
      </c>
      <c r="O123" s="297">
        <f t="shared" si="27"/>
        <v>0</v>
      </c>
      <c r="P123" s="298"/>
      <c r="Q123" s="397" t="str">
        <f t="shared" si="17"/>
        <v/>
      </c>
      <c r="R123" s="398" t="str">
        <f t="shared" si="16"/>
        <v/>
      </c>
    </row>
    <row r="124" spans="1:18" hidden="1" x14ac:dyDescent="0.2">
      <c r="A124" s="311">
        <v>542000</v>
      </c>
      <c r="B124" s="312" t="s">
        <v>213</v>
      </c>
      <c r="C124" s="418" t="s">
        <v>500</v>
      </c>
      <c r="D124" s="419"/>
      <c r="E124" s="412"/>
      <c r="F124" s="421"/>
      <c r="G124" s="422">
        <f>SUM(G125:G126)</f>
        <v>22.505389999999998</v>
      </c>
      <c r="H124" s="644">
        <v>38.26</v>
      </c>
      <c r="I124" s="415">
        <f t="shared" si="29"/>
        <v>60.765389999999996</v>
      </c>
      <c r="J124" s="416">
        <f t="shared" si="25"/>
        <v>76.510000000000005</v>
      </c>
      <c r="K124" s="417" t="s">
        <v>12</v>
      </c>
      <c r="L124" s="29"/>
      <c r="M124" s="29"/>
      <c r="N124" s="297">
        <f t="shared" si="26"/>
        <v>0</v>
      </c>
      <c r="O124" s="297">
        <f t="shared" si="27"/>
        <v>0</v>
      </c>
      <c r="P124" s="298"/>
      <c r="Q124" s="397" t="str">
        <f t="shared" si="17"/>
        <v/>
      </c>
      <c r="R124" s="398" t="str">
        <f t="shared" si="16"/>
        <v/>
      </c>
    </row>
    <row r="125" spans="1:18" hidden="1" x14ac:dyDescent="0.2">
      <c r="A125" s="311" t="s">
        <v>168</v>
      </c>
      <c r="B125" s="312"/>
      <c r="C125" s="468" t="s">
        <v>222</v>
      </c>
      <c r="D125" s="469"/>
      <c r="E125" s="420">
        <v>500</v>
      </c>
      <c r="F125" s="421">
        <v>3.6999999999999998E-2</v>
      </c>
      <c r="G125" s="470">
        <f>IF(E125&lt;=30,(0.48*E125+4.05)*F125,((0.48*30+4.05)+0.4*(E125-30))*F125)</f>
        <v>7.6386499999999993</v>
      </c>
      <c r="H125" s="644"/>
      <c r="I125" s="415"/>
      <c r="J125" s="416">
        <f t="shared" si="25"/>
        <v>0</v>
      </c>
      <c r="K125" s="417" t="s">
        <v>910</v>
      </c>
      <c r="L125" s="471"/>
      <c r="M125" s="472"/>
      <c r="N125" s="297">
        <f t="shared" si="26"/>
        <v>0</v>
      </c>
      <c r="O125" s="297">
        <f t="shared" si="27"/>
        <v>0</v>
      </c>
      <c r="P125" s="298"/>
      <c r="Q125" s="397" t="str">
        <f t="shared" si="17"/>
        <v/>
      </c>
      <c r="R125" s="398" t="str">
        <f t="shared" si="16"/>
        <v/>
      </c>
    </row>
    <row r="126" spans="1:18" hidden="1" x14ac:dyDescent="0.2">
      <c r="A126" s="311" t="s">
        <v>168</v>
      </c>
      <c r="B126" s="312"/>
      <c r="C126" s="468" t="s">
        <v>223</v>
      </c>
      <c r="D126" s="469"/>
      <c r="E126" s="412">
        <v>10</v>
      </c>
      <c r="F126" s="421">
        <v>1.863</v>
      </c>
      <c r="G126" s="463">
        <f>IF(E126&lt;=30,(0.66*E126+1.38)*F126,((0.66*30+1.38)+0.55*(E126-30))*F126)</f>
        <v>14.86674</v>
      </c>
      <c r="H126" s="644"/>
      <c r="I126" s="415"/>
      <c r="J126" s="416">
        <f t="shared" si="25"/>
        <v>0</v>
      </c>
      <c r="K126" s="417" t="s">
        <v>910</v>
      </c>
      <c r="L126" s="471"/>
      <c r="M126" s="472"/>
      <c r="N126" s="297">
        <f t="shared" si="26"/>
        <v>0</v>
      </c>
      <c r="O126" s="297">
        <f t="shared" si="27"/>
        <v>0</v>
      </c>
      <c r="P126" s="298"/>
      <c r="Q126" s="397" t="str">
        <f t="shared" si="17"/>
        <v/>
      </c>
      <c r="R126" s="398" t="str">
        <f t="shared" si="16"/>
        <v/>
      </c>
    </row>
    <row r="127" spans="1:18" hidden="1" x14ac:dyDescent="0.2">
      <c r="A127" s="311">
        <v>543000</v>
      </c>
      <c r="B127" s="312" t="s">
        <v>213</v>
      </c>
      <c r="C127" s="418" t="s">
        <v>501</v>
      </c>
      <c r="D127" s="419"/>
      <c r="E127" s="412"/>
      <c r="F127" s="421"/>
      <c r="G127" s="422">
        <f>SUM(G128:G129)</f>
        <v>26.077849999999998</v>
      </c>
      <c r="H127" s="644">
        <v>47.24</v>
      </c>
      <c r="I127" s="415">
        <f t="shared" ref="I127:I165" si="31">IF(ISBLANK(H127),"",SUM(G127:H127))</f>
        <v>73.317849999999993</v>
      </c>
      <c r="J127" s="416">
        <f t="shared" si="25"/>
        <v>92.31</v>
      </c>
      <c r="K127" s="417" t="s">
        <v>12</v>
      </c>
      <c r="L127" s="29"/>
      <c r="M127" s="29"/>
      <c r="N127" s="297">
        <f t="shared" si="26"/>
        <v>0</v>
      </c>
      <c r="O127" s="297">
        <f t="shared" si="27"/>
        <v>0</v>
      </c>
      <c r="P127" s="298"/>
      <c r="Q127" s="397" t="str">
        <f t="shared" si="17"/>
        <v/>
      </c>
      <c r="R127" s="398" t="str">
        <f t="shared" si="16"/>
        <v/>
      </c>
    </row>
    <row r="128" spans="1:18" hidden="1" x14ac:dyDescent="0.2">
      <c r="A128" s="311" t="s">
        <v>168</v>
      </c>
      <c r="B128" s="312"/>
      <c r="C128" s="468" t="s">
        <v>222</v>
      </c>
      <c r="D128" s="469"/>
      <c r="E128" s="420">
        <v>500</v>
      </c>
      <c r="F128" s="421">
        <v>5.5E-2</v>
      </c>
      <c r="G128" s="470">
        <f>IF(E128&lt;=30,(0.48*E128+4.05)*F128,((0.48*30+4.05)+0.4*(E128-30))*F128)</f>
        <v>11.354749999999999</v>
      </c>
      <c r="H128" s="644"/>
      <c r="I128" s="415" t="str">
        <f t="shared" si="31"/>
        <v/>
      </c>
      <c r="J128" s="416">
        <f t="shared" si="25"/>
        <v>0</v>
      </c>
      <c r="K128" s="417" t="s">
        <v>910</v>
      </c>
      <c r="L128" s="471"/>
      <c r="M128" s="472"/>
      <c r="N128" s="297">
        <f t="shared" si="26"/>
        <v>0</v>
      </c>
      <c r="O128" s="297">
        <f t="shared" si="27"/>
        <v>0</v>
      </c>
      <c r="P128" s="298"/>
      <c r="Q128" s="397" t="str">
        <f t="shared" si="17"/>
        <v/>
      </c>
      <c r="R128" s="398" t="str">
        <f t="shared" si="16"/>
        <v/>
      </c>
    </row>
    <row r="129" spans="1:18" hidden="1" x14ac:dyDescent="0.2">
      <c r="A129" s="311" t="s">
        <v>168</v>
      </c>
      <c r="B129" s="312"/>
      <c r="C129" s="468" t="s">
        <v>223</v>
      </c>
      <c r="D129" s="469"/>
      <c r="E129" s="412">
        <v>10</v>
      </c>
      <c r="F129" s="421">
        <v>1.845</v>
      </c>
      <c r="G129" s="463">
        <f>IF(E129&lt;=30,(0.66*E129+1.38)*F129,((0.66*30+1.38)+0.55*(E129-30))*F129)</f>
        <v>14.723100000000001</v>
      </c>
      <c r="H129" s="644"/>
      <c r="I129" s="415" t="str">
        <f t="shared" si="31"/>
        <v/>
      </c>
      <c r="J129" s="416">
        <f t="shared" si="25"/>
        <v>0</v>
      </c>
      <c r="K129" s="417" t="s">
        <v>910</v>
      </c>
      <c r="L129" s="471"/>
      <c r="M129" s="472"/>
      <c r="N129" s="297">
        <f t="shared" si="26"/>
        <v>0</v>
      </c>
      <c r="O129" s="297">
        <f t="shared" si="27"/>
        <v>0</v>
      </c>
      <c r="P129" s="298"/>
      <c r="Q129" s="397" t="str">
        <f t="shared" si="17"/>
        <v/>
      </c>
      <c r="R129" s="398" t="str">
        <f t="shared" si="16"/>
        <v/>
      </c>
    </row>
    <row r="130" spans="1:18" hidden="1" x14ac:dyDescent="0.2">
      <c r="A130" s="311">
        <v>544000</v>
      </c>
      <c r="B130" s="312" t="s">
        <v>213</v>
      </c>
      <c r="C130" s="418" t="s">
        <v>502</v>
      </c>
      <c r="D130" s="419"/>
      <c r="E130" s="412"/>
      <c r="F130" s="421"/>
      <c r="G130" s="422">
        <f>SUM(G131:G132)</f>
        <v>28.854369999999996</v>
      </c>
      <c r="H130" s="644">
        <v>49.77</v>
      </c>
      <c r="I130" s="415">
        <f t="shared" si="31"/>
        <v>78.624369999999999</v>
      </c>
      <c r="J130" s="416">
        <f t="shared" si="25"/>
        <v>99</v>
      </c>
      <c r="K130" s="417" t="s">
        <v>12</v>
      </c>
      <c r="L130" s="29"/>
      <c r="M130" s="29"/>
      <c r="N130" s="297">
        <f t="shared" si="26"/>
        <v>0</v>
      </c>
      <c r="O130" s="297">
        <f t="shared" si="27"/>
        <v>0</v>
      </c>
      <c r="P130" s="298"/>
      <c r="Q130" s="397" t="str">
        <f t="shared" si="17"/>
        <v/>
      </c>
      <c r="R130" s="398" t="str">
        <f t="shared" si="16"/>
        <v/>
      </c>
    </row>
    <row r="131" spans="1:18" hidden="1" x14ac:dyDescent="0.2">
      <c r="A131" s="311" t="s">
        <v>168</v>
      </c>
      <c r="B131" s="312"/>
      <c r="C131" s="468" t="s">
        <v>222</v>
      </c>
      <c r="D131" s="469"/>
      <c r="E131" s="420">
        <v>500</v>
      </c>
      <c r="F131" s="421">
        <v>7.0999999999999994E-2</v>
      </c>
      <c r="G131" s="470">
        <f>IF(E131&lt;=30,(0.48*E131+4.05)*F131,((0.48*30+4.05)+0.4*(E131-30))*F131)</f>
        <v>14.657949999999998</v>
      </c>
      <c r="H131" s="644"/>
      <c r="I131" s="415" t="str">
        <f t="shared" si="31"/>
        <v/>
      </c>
      <c r="J131" s="416">
        <f t="shared" si="25"/>
        <v>0</v>
      </c>
      <c r="K131" s="417" t="s">
        <v>910</v>
      </c>
      <c r="L131" s="471"/>
      <c r="M131" s="472"/>
      <c r="N131" s="297">
        <f t="shared" si="26"/>
        <v>0</v>
      </c>
      <c r="O131" s="297">
        <f t="shared" si="27"/>
        <v>0</v>
      </c>
      <c r="P131" s="298"/>
      <c r="Q131" s="397" t="str">
        <f t="shared" si="17"/>
        <v/>
      </c>
      <c r="R131" s="398" t="str">
        <f t="shared" si="16"/>
        <v/>
      </c>
    </row>
    <row r="132" spans="1:18" hidden="1" x14ac:dyDescent="0.2">
      <c r="A132" s="311" t="s">
        <v>168</v>
      </c>
      <c r="B132" s="312"/>
      <c r="C132" s="468" t="s">
        <v>223</v>
      </c>
      <c r="D132" s="469"/>
      <c r="E132" s="412">
        <v>10</v>
      </c>
      <c r="F132" s="421">
        <v>1.7789999999999999</v>
      </c>
      <c r="G132" s="463">
        <f>IF(E132&lt;=30,(0.66*E132+1.38)*F132,((0.66*30+1.38)+0.55*(E132-30))*F132)</f>
        <v>14.19642</v>
      </c>
      <c r="H132" s="644"/>
      <c r="I132" s="415" t="str">
        <f t="shared" si="31"/>
        <v/>
      </c>
      <c r="J132" s="416">
        <f t="shared" si="25"/>
        <v>0</v>
      </c>
      <c r="K132" s="417" t="s">
        <v>910</v>
      </c>
      <c r="L132" s="471"/>
      <c r="M132" s="472"/>
      <c r="N132" s="297">
        <f t="shared" si="26"/>
        <v>0</v>
      </c>
      <c r="O132" s="297">
        <f t="shared" si="27"/>
        <v>0</v>
      </c>
      <c r="P132" s="298"/>
      <c r="Q132" s="397" t="str">
        <f t="shared" si="17"/>
        <v/>
      </c>
      <c r="R132" s="398" t="str">
        <f t="shared" si="16"/>
        <v/>
      </c>
    </row>
    <row r="133" spans="1:18" hidden="1" x14ac:dyDescent="0.2">
      <c r="A133" s="311">
        <v>545000</v>
      </c>
      <c r="B133" s="312" t="s">
        <v>213</v>
      </c>
      <c r="C133" s="418" t="s">
        <v>503</v>
      </c>
      <c r="D133" s="419"/>
      <c r="E133" s="412"/>
      <c r="F133" s="421"/>
      <c r="G133" s="422">
        <f>SUM(G134:G135)</f>
        <v>32.228359999999995</v>
      </c>
      <c r="H133" s="644">
        <v>57.77</v>
      </c>
      <c r="I133" s="415">
        <f t="shared" si="31"/>
        <v>89.998359999999991</v>
      </c>
      <c r="J133" s="416">
        <f t="shared" si="25"/>
        <v>113.32</v>
      </c>
      <c r="K133" s="417" t="s">
        <v>12</v>
      </c>
      <c r="L133" s="29"/>
      <c r="M133" s="29"/>
      <c r="N133" s="297">
        <f t="shared" si="26"/>
        <v>0</v>
      </c>
      <c r="O133" s="297">
        <f t="shared" si="27"/>
        <v>0</v>
      </c>
      <c r="P133" s="298"/>
      <c r="Q133" s="397" t="str">
        <f t="shared" si="17"/>
        <v/>
      </c>
      <c r="R133" s="398" t="str">
        <f t="shared" si="16"/>
        <v/>
      </c>
    </row>
    <row r="134" spans="1:18" hidden="1" x14ac:dyDescent="0.2">
      <c r="A134" s="311" t="s">
        <v>168</v>
      </c>
      <c r="B134" s="312"/>
      <c r="C134" s="468" t="s">
        <v>222</v>
      </c>
      <c r="D134" s="469"/>
      <c r="E134" s="420">
        <v>500</v>
      </c>
      <c r="F134" s="421">
        <v>8.7999999999999995E-2</v>
      </c>
      <c r="G134" s="470">
        <f>IF(E134&lt;=30,(0.48*E134+4.05)*F134,((0.48*30+4.05)+0.4*(E134-30))*F134)</f>
        <v>18.167599999999997</v>
      </c>
      <c r="H134" s="644"/>
      <c r="I134" s="415" t="str">
        <f t="shared" si="31"/>
        <v/>
      </c>
      <c r="J134" s="416">
        <f t="shared" si="25"/>
        <v>0</v>
      </c>
      <c r="K134" s="417" t="s">
        <v>910</v>
      </c>
      <c r="L134" s="471"/>
      <c r="M134" s="472"/>
      <c r="N134" s="297">
        <f t="shared" si="26"/>
        <v>0</v>
      </c>
      <c r="O134" s="297">
        <f t="shared" si="27"/>
        <v>0</v>
      </c>
      <c r="P134" s="298"/>
      <c r="Q134" s="397" t="str">
        <f t="shared" si="17"/>
        <v/>
      </c>
      <c r="R134" s="398" t="str">
        <f t="shared" si="16"/>
        <v/>
      </c>
    </row>
    <row r="135" spans="1:18" hidden="1" x14ac:dyDescent="0.2">
      <c r="A135" s="311" t="s">
        <v>168</v>
      </c>
      <c r="B135" s="312"/>
      <c r="C135" s="468" t="s">
        <v>223</v>
      </c>
      <c r="D135" s="469"/>
      <c r="E135" s="412">
        <v>10</v>
      </c>
      <c r="F135" s="421">
        <v>1.762</v>
      </c>
      <c r="G135" s="463">
        <f>IF(E135&lt;=30,(0.66*E135+1.38)*F135,((0.66*30+1.38)+0.55*(E135-30))*F135)</f>
        <v>14.06076</v>
      </c>
      <c r="H135" s="644"/>
      <c r="I135" s="415" t="str">
        <f t="shared" si="31"/>
        <v/>
      </c>
      <c r="J135" s="416">
        <f t="shared" si="25"/>
        <v>0</v>
      </c>
      <c r="K135" s="417" t="s">
        <v>910</v>
      </c>
      <c r="L135" s="471"/>
      <c r="M135" s="472"/>
      <c r="N135" s="297">
        <f t="shared" si="26"/>
        <v>0</v>
      </c>
      <c r="O135" s="297">
        <f t="shared" si="27"/>
        <v>0</v>
      </c>
      <c r="P135" s="298"/>
      <c r="Q135" s="397" t="str">
        <f t="shared" si="17"/>
        <v/>
      </c>
      <c r="R135" s="398" t="str">
        <f t="shared" si="16"/>
        <v/>
      </c>
    </row>
    <row r="136" spans="1:18" hidden="1" x14ac:dyDescent="0.2">
      <c r="A136" s="311">
        <v>546000</v>
      </c>
      <c r="B136" s="312" t="s">
        <v>213</v>
      </c>
      <c r="C136" s="418" t="s">
        <v>504</v>
      </c>
      <c r="D136" s="419"/>
      <c r="E136" s="412"/>
      <c r="F136" s="421"/>
      <c r="G136" s="422">
        <f>SUM(G137:G138)</f>
        <v>35.602350000000001</v>
      </c>
      <c r="H136" s="644">
        <v>65.760000000000005</v>
      </c>
      <c r="I136" s="415">
        <f t="shared" si="31"/>
        <v>101.36235000000001</v>
      </c>
      <c r="J136" s="416">
        <f t="shared" si="25"/>
        <v>127.63</v>
      </c>
      <c r="K136" s="417" t="s">
        <v>12</v>
      </c>
      <c r="L136" s="29"/>
      <c r="M136" s="29"/>
      <c r="N136" s="297">
        <f t="shared" si="26"/>
        <v>0</v>
      </c>
      <c r="O136" s="297">
        <f t="shared" si="27"/>
        <v>0</v>
      </c>
      <c r="P136" s="298"/>
      <c r="Q136" s="397" t="str">
        <f t="shared" si="17"/>
        <v/>
      </c>
      <c r="R136" s="398" t="str">
        <f t="shared" si="16"/>
        <v/>
      </c>
    </row>
    <row r="137" spans="1:18" hidden="1" x14ac:dyDescent="0.2">
      <c r="A137" s="311" t="s">
        <v>168</v>
      </c>
      <c r="B137" s="312"/>
      <c r="C137" s="468" t="s">
        <v>222</v>
      </c>
      <c r="D137" s="469"/>
      <c r="E137" s="420">
        <v>500</v>
      </c>
      <c r="F137" s="421">
        <v>0.105</v>
      </c>
      <c r="G137" s="470">
        <f>IF(E137&lt;=30,(0.48*E137+4.05)*F137,((0.48*30+4.05)+0.4*(E137-30))*F137)</f>
        <v>21.677249999999997</v>
      </c>
      <c r="H137" s="644"/>
      <c r="I137" s="415" t="str">
        <f t="shared" si="31"/>
        <v/>
      </c>
      <c r="J137" s="416">
        <f t="shared" si="25"/>
        <v>0</v>
      </c>
      <c r="K137" s="417" t="s">
        <v>910</v>
      </c>
      <c r="L137" s="471"/>
      <c r="M137" s="472"/>
      <c r="N137" s="297">
        <f t="shared" si="26"/>
        <v>0</v>
      </c>
      <c r="O137" s="297">
        <f t="shared" si="27"/>
        <v>0</v>
      </c>
      <c r="P137" s="298"/>
      <c r="Q137" s="397" t="str">
        <f t="shared" si="17"/>
        <v/>
      </c>
      <c r="R137" s="398" t="str">
        <f t="shared" si="16"/>
        <v/>
      </c>
    </row>
    <row r="138" spans="1:18" hidden="1" x14ac:dyDescent="0.2">
      <c r="A138" s="311" t="s">
        <v>168</v>
      </c>
      <c r="B138" s="312"/>
      <c r="C138" s="468" t="s">
        <v>223</v>
      </c>
      <c r="D138" s="469"/>
      <c r="E138" s="412">
        <v>10</v>
      </c>
      <c r="F138" s="421">
        <v>1.7450000000000001</v>
      </c>
      <c r="G138" s="463">
        <f>IF(E138&lt;=30,(0.66*E138+1.38)*F138,((0.66*30+1.38)+0.55*(E138-30))*F138)</f>
        <v>13.925100000000002</v>
      </c>
      <c r="H138" s="644"/>
      <c r="I138" s="415" t="str">
        <f t="shared" si="31"/>
        <v/>
      </c>
      <c r="J138" s="416">
        <f t="shared" si="25"/>
        <v>0</v>
      </c>
      <c r="K138" s="417" t="s">
        <v>910</v>
      </c>
      <c r="L138" s="471"/>
      <c r="M138" s="472"/>
      <c r="N138" s="297">
        <f t="shared" si="26"/>
        <v>0</v>
      </c>
      <c r="O138" s="297">
        <f t="shared" si="27"/>
        <v>0</v>
      </c>
      <c r="P138" s="298"/>
      <c r="Q138" s="397" t="str">
        <f t="shared" si="17"/>
        <v/>
      </c>
      <c r="R138" s="398" t="str">
        <f t="shared" si="16"/>
        <v/>
      </c>
    </row>
    <row r="139" spans="1:18" hidden="1" x14ac:dyDescent="0.2">
      <c r="A139" s="311">
        <v>547000</v>
      </c>
      <c r="B139" s="312" t="s">
        <v>213</v>
      </c>
      <c r="C139" s="418" t="s">
        <v>505</v>
      </c>
      <c r="D139" s="419"/>
      <c r="E139" s="412"/>
      <c r="F139" s="421"/>
      <c r="G139" s="422">
        <f>SUM(G140:G141)</f>
        <v>38.769889999999997</v>
      </c>
      <c r="H139" s="644">
        <v>74.319999999999993</v>
      </c>
      <c r="I139" s="415">
        <f t="shared" si="31"/>
        <v>113.08989</v>
      </c>
      <c r="J139" s="416">
        <f t="shared" si="25"/>
        <v>142.38999999999999</v>
      </c>
      <c r="K139" s="417" t="s">
        <v>12</v>
      </c>
      <c r="L139" s="29"/>
      <c r="M139" s="29"/>
      <c r="N139" s="297">
        <f t="shared" si="26"/>
        <v>0</v>
      </c>
      <c r="O139" s="297">
        <f t="shared" si="27"/>
        <v>0</v>
      </c>
      <c r="P139" s="298"/>
      <c r="Q139" s="397" t="str">
        <f t="shared" si="17"/>
        <v/>
      </c>
      <c r="R139" s="398" t="str">
        <f t="shared" si="16"/>
        <v/>
      </c>
    </row>
    <row r="140" spans="1:18" hidden="1" x14ac:dyDescent="0.2">
      <c r="A140" s="311" t="s">
        <v>168</v>
      </c>
      <c r="B140" s="312"/>
      <c r="C140" s="468" t="s">
        <v>222</v>
      </c>
      <c r="D140" s="469"/>
      <c r="E140" s="420">
        <v>500</v>
      </c>
      <c r="F140" s="421">
        <v>0.121</v>
      </c>
      <c r="G140" s="470">
        <f>IF(E140&lt;=30,(0.48*E140+4.05)*F140,((0.48*30+4.05)+0.4*(E140-30))*F140)</f>
        <v>24.980449999999998</v>
      </c>
      <c r="H140" s="644"/>
      <c r="I140" s="415" t="str">
        <f t="shared" si="31"/>
        <v/>
      </c>
      <c r="J140" s="416">
        <f t="shared" si="25"/>
        <v>0</v>
      </c>
      <c r="K140" s="417" t="s">
        <v>910</v>
      </c>
      <c r="L140" s="471"/>
      <c r="M140" s="472"/>
      <c r="N140" s="297">
        <f t="shared" si="26"/>
        <v>0</v>
      </c>
      <c r="O140" s="297">
        <f t="shared" si="27"/>
        <v>0</v>
      </c>
      <c r="P140" s="298"/>
      <c r="Q140" s="397" t="str">
        <f t="shared" si="17"/>
        <v/>
      </c>
      <c r="R140" s="398" t="str">
        <f t="shared" ref="R140:R197" si="32">IF(Q140="X","x",IF(O140&gt;0,"x",""))</f>
        <v/>
      </c>
    </row>
    <row r="141" spans="1:18" hidden="1" x14ac:dyDescent="0.2">
      <c r="A141" s="311" t="s">
        <v>168</v>
      </c>
      <c r="B141" s="312"/>
      <c r="C141" s="468" t="s">
        <v>223</v>
      </c>
      <c r="D141" s="469"/>
      <c r="E141" s="412">
        <v>10</v>
      </c>
      <c r="F141" s="421">
        <v>1.728</v>
      </c>
      <c r="G141" s="463">
        <f>IF(E141&lt;=30,(0.66*E141+1.38)*F141,((0.66*30+1.38)+0.55*(E141-30))*F141)</f>
        <v>13.789440000000001</v>
      </c>
      <c r="H141" s="644"/>
      <c r="I141" s="415" t="str">
        <f t="shared" si="31"/>
        <v/>
      </c>
      <c r="J141" s="416">
        <f t="shared" si="25"/>
        <v>0</v>
      </c>
      <c r="K141" s="417" t="s">
        <v>910</v>
      </c>
      <c r="L141" s="471"/>
      <c r="M141" s="472"/>
      <c r="N141" s="297">
        <f t="shared" si="26"/>
        <v>0</v>
      </c>
      <c r="O141" s="297">
        <f t="shared" si="27"/>
        <v>0</v>
      </c>
      <c r="P141" s="298"/>
      <c r="Q141" s="397" t="str">
        <f t="shared" ref="Q141:Q198" si="33">IF(P141&gt;0,"X","")</f>
        <v/>
      </c>
      <c r="R141" s="398" t="str">
        <f t="shared" si="32"/>
        <v/>
      </c>
    </row>
    <row r="142" spans="1:18" hidden="1" x14ac:dyDescent="0.2">
      <c r="A142" s="311">
        <v>542100</v>
      </c>
      <c r="B142" s="312" t="s">
        <v>213</v>
      </c>
      <c r="C142" s="418" t="s">
        <v>506</v>
      </c>
      <c r="D142" s="419"/>
      <c r="E142" s="412"/>
      <c r="F142" s="421"/>
      <c r="G142" s="422">
        <f>SUM(G143:G145)</f>
        <v>34.109059999999999</v>
      </c>
      <c r="H142" s="644">
        <v>37.479999999999997</v>
      </c>
      <c r="I142" s="415">
        <f t="shared" si="31"/>
        <v>71.589059999999989</v>
      </c>
      <c r="J142" s="416">
        <f t="shared" si="25"/>
        <v>90.14</v>
      </c>
      <c r="K142" s="417" t="s">
        <v>12</v>
      </c>
      <c r="L142" s="29"/>
      <c r="M142" s="29"/>
      <c r="N142" s="297">
        <f t="shared" si="26"/>
        <v>0</v>
      </c>
      <c r="O142" s="297">
        <f t="shared" si="27"/>
        <v>0</v>
      </c>
      <c r="P142" s="298"/>
      <c r="Q142" s="397" t="str">
        <f t="shared" si="33"/>
        <v/>
      </c>
      <c r="R142" s="398" t="str">
        <f t="shared" si="32"/>
        <v/>
      </c>
    </row>
    <row r="143" spans="1:18" hidden="1" x14ac:dyDescent="0.2">
      <c r="A143" s="311" t="s">
        <v>168</v>
      </c>
      <c r="B143" s="312"/>
      <c r="C143" s="468" t="s">
        <v>222</v>
      </c>
      <c r="D143" s="469"/>
      <c r="E143" s="420">
        <v>500</v>
      </c>
      <c r="F143" s="421">
        <v>3.6999999999999998E-2</v>
      </c>
      <c r="G143" s="470">
        <f>IF(E143&lt;=30,(0.48*E143+4.05)*F143,((0.48*30+4.05)+0.4*(E143-30))*F143)</f>
        <v>7.6386499999999993</v>
      </c>
      <c r="H143" s="644"/>
      <c r="I143" s="415" t="str">
        <f t="shared" si="31"/>
        <v/>
      </c>
      <c r="J143" s="416">
        <f t="shared" si="25"/>
        <v>0</v>
      </c>
      <c r="K143" s="417" t="s">
        <v>910</v>
      </c>
      <c r="L143" s="471"/>
      <c r="M143" s="472"/>
      <c r="N143" s="297">
        <f t="shared" si="26"/>
        <v>0</v>
      </c>
      <c r="O143" s="297">
        <f t="shared" si="27"/>
        <v>0</v>
      </c>
      <c r="P143" s="298"/>
      <c r="Q143" s="397" t="str">
        <f t="shared" si="33"/>
        <v/>
      </c>
      <c r="R143" s="398" t="str">
        <f t="shared" si="32"/>
        <v/>
      </c>
    </row>
    <row r="144" spans="1:18" hidden="1" x14ac:dyDescent="0.2">
      <c r="A144" s="311" t="s">
        <v>168</v>
      </c>
      <c r="B144" s="312"/>
      <c r="C144" s="468" t="s">
        <v>223</v>
      </c>
      <c r="D144" s="469"/>
      <c r="E144" s="412">
        <v>10</v>
      </c>
      <c r="F144" s="421">
        <v>1.9</v>
      </c>
      <c r="G144" s="463">
        <f>IF(E144&lt;=30,(0.66*E144+1.38)*F144,((0.66*30+1.38)+0.55*(E144-30))*F144)</f>
        <v>15.162000000000001</v>
      </c>
      <c r="H144" s="644"/>
      <c r="I144" s="415" t="str">
        <f t="shared" si="31"/>
        <v/>
      </c>
      <c r="J144" s="416">
        <f t="shared" si="25"/>
        <v>0</v>
      </c>
      <c r="K144" s="417" t="s">
        <v>910</v>
      </c>
      <c r="L144" s="471"/>
      <c r="M144" s="472"/>
      <c r="N144" s="297">
        <f t="shared" si="26"/>
        <v>0</v>
      </c>
      <c r="O144" s="297">
        <f t="shared" si="27"/>
        <v>0</v>
      </c>
      <c r="P144" s="298"/>
      <c r="Q144" s="397" t="str">
        <f t="shared" si="33"/>
        <v/>
      </c>
      <c r="R144" s="398" t="str">
        <f t="shared" si="32"/>
        <v/>
      </c>
    </row>
    <row r="145" spans="1:18" hidden="1" x14ac:dyDescent="0.2">
      <c r="A145" s="311" t="s">
        <v>168</v>
      </c>
      <c r="B145" s="312"/>
      <c r="C145" s="468" t="s">
        <v>224</v>
      </c>
      <c r="D145" s="469"/>
      <c r="E145" s="412">
        <v>5</v>
      </c>
      <c r="F145" s="421">
        <v>1.863</v>
      </c>
      <c r="G145" s="473">
        <f>IF(E145&lt;=30,(0.66*E145+2.77)*F145,((0.66*30+2.77)+0.55*(E145-30))*F145)</f>
        <v>11.30841</v>
      </c>
      <c r="H145" s="644"/>
      <c r="I145" s="415" t="str">
        <f t="shared" si="31"/>
        <v/>
      </c>
      <c r="J145" s="416">
        <f t="shared" si="25"/>
        <v>0</v>
      </c>
      <c r="K145" s="417" t="s">
        <v>910</v>
      </c>
      <c r="L145" s="471"/>
      <c r="M145" s="472"/>
      <c r="N145" s="297">
        <f t="shared" si="26"/>
        <v>0</v>
      </c>
      <c r="O145" s="297">
        <f t="shared" si="27"/>
        <v>0</v>
      </c>
      <c r="P145" s="298"/>
      <c r="Q145" s="397" t="str">
        <f t="shared" si="33"/>
        <v/>
      </c>
      <c r="R145" s="398" t="str">
        <f t="shared" si="32"/>
        <v/>
      </c>
    </row>
    <row r="146" spans="1:18" hidden="1" x14ac:dyDescent="0.2">
      <c r="A146" s="311">
        <v>543100</v>
      </c>
      <c r="B146" s="312" t="s">
        <v>213</v>
      </c>
      <c r="C146" s="418" t="s">
        <v>507</v>
      </c>
      <c r="D146" s="419"/>
      <c r="E146" s="412"/>
      <c r="F146" s="421"/>
      <c r="G146" s="422">
        <f>SUM(G147:G149)</f>
        <v>37.715900000000005</v>
      </c>
      <c r="H146" s="644">
        <v>43.75</v>
      </c>
      <c r="I146" s="415">
        <f t="shared" si="31"/>
        <v>81.465900000000005</v>
      </c>
      <c r="J146" s="416">
        <f t="shared" si="25"/>
        <v>102.57</v>
      </c>
      <c r="K146" s="417" t="s">
        <v>12</v>
      </c>
      <c r="L146" s="29"/>
      <c r="M146" s="29"/>
      <c r="N146" s="297">
        <f t="shared" si="26"/>
        <v>0</v>
      </c>
      <c r="O146" s="297">
        <f t="shared" si="27"/>
        <v>0</v>
      </c>
      <c r="P146" s="298"/>
      <c r="Q146" s="397" t="str">
        <f t="shared" si="33"/>
        <v/>
      </c>
      <c r="R146" s="398" t="str">
        <f t="shared" si="32"/>
        <v/>
      </c>
    </row>
    <row r="147" spans="1:18" hidden="1" x14ac:dyDescent="0.2">
      <c r="A147" s="311" t="s">
        <v>168</v>
      </c>
      <c r="B147" s="312"/>
      <c r="C147" s="468" t="s">
        <v>222</v>
      </c>
      <c r="D147" s="469"/>
      <c r="E147" s="420">
        <v>500</v>
      </c>
      <c r="F147" s="421">
        <v>5.5E-2</v>
      </c>
      <c r="G147" s="470">
        <f>IF(E147&lt;=30,(0.48*E147+4.05)*F147,((0.48*30+4.05)+0.4*(E147-30))*F147)</f>
        <v>11.354749999999999</v>
      </c>
      <c r="H147" s="644"/>
      <c r="I147" s="415" t="str">
        <f t="shared" si="31"/>
        <v/>
      </c>
      <c r="J147" s="416">
        <f t="shared" si="25"/>
        <v>0</v>
      </c>
      <c r="K147" s="417" t="s">
        <v>910</v>
      </c>
      <c r="L147" s="471"/>
      <c r="M147" s="472"/>
      <c r="N147" s="297">
        <f t="shared" si="26"/>
        <v>0</v>
      </c>
      <c r="O147" s="297">
        <f t="shared" si="27"/>
        <v>0</v>
      </c>
      <c r="P147" s="298"/>
      <c r="Q147" s="397" t="str">
        <f t="shared" si="33"/>
        <v/>
      </c>
      <c r="R147" s="398" t="str">
        <f t="shared" si="32"/>
        <v/>
      </c>
    </row>
    <row r="148" spans="1:18" hidden="1" x14ac:dyDescent="0.2">
      <c r="A148" s="311" t="s">
        <v>168</v>
      </c>
      <c r="B148" s="312"/>
      <c r="C148" s="468" t="s">
        <v>223</v>
      </c>
      <c r="D148" s="469"/>
      <c r="E148" s="412">
        <v>10</v>
      </c>
      <c r="F148" s="421">
        <v>1.9</v>
      </c>
      <c r="G148" s="463">
        <f>IF(E148&lt;=30,(0.66*E148+1.38)*F148,((0.66*30+1.38)+0.55*(E148-30))*F148)</f>
        <v>15.162000000000001</v>
      </c>
      <c r="H148" s="644"/>
      <c r="I148" s="415" t="str">
        <f t="shared" si="31"/>
        <v/>
      </c>
      <c r="J148" s="416">
        <f t="shared" si="25"/>
        <v>0</v>
      </c>
      <c r="K148" s="417" t="s">
        <v>910</v>
      </c>
      <c r="L148" s="471"/>
      <c r="M148" s="472"/>
      <c r="N148" s="297">
        <f t="shared" si="26"/>
        <v>0</v>
      </c>
      <c r="O148" s="297">
        <f t="shared" si="27"/>
        <v>0</v>
      </c>
      <c r="P148" s="298"/>
      <c r="Q148" s="397" t="str">
        <f t="shared" si="33"/>
        <v/>
      </c>
      <c r="R148" s="398" t="str">
        <f t="shared" si="32"/>
        <v/>
      </c>
    </row>
    <row r="149" spans="1:18" hidden="1" x14ac:dyDescent="0.2">
      <c r="A149" s="311" t="s">
        <v>168</v>
      </c>
      <c r="B149" s="312"/>
      <c r="C149" s="468" t="s">
        <v>224</v>
      </c>
      <c r="D149" s="469"/>
      <c r="E149" s="412">
        <v>5</v>
      </c>
      <c r="F149" s="421">
        <v>1.845</v>
      </c>
      <c r="G149" s="473">
        <f>IF(E149&lt;=30,(0.66*E149+2.77)*F149,((0.66*30+2.77)+0.55*(E149-30))*F149)</f>
        <v>11.199149999999999</v>
      </c>
      <c r="H149" s="644"/>
      <c r="I149" s="415" t="str">
        <f t="shared" si="31"/>
        <v/>
      </c>
      <c r="J149" s="416">
        <f t="shared" si="25"/>
        <v>0</v>
      </c>
      <c r="K149" s="417" t="s">
        <v>910</v>
      </c>
      <c r="L149" s="471"/>
      <c r="M149" s="472"/>
      <c r="N149" s="297">
        <f t="shared" si="26"/>
        <v>0</v>
      </c>
      <c r="O149" s="297">
        <f t="shared" si="27"/>
        <v>0</v>
      </c>
      <c r="P149" s="298"/>
      <c r="Q149" s="397" t="str">
        <f t="shared" si="33"/>
        <v/>
      </c>
      <c r="R149" s="398" t="str">
        <f t="shared" si="32"/>
        <v/>
      </c>
    </row>
    <row r="150" spans="1:18" hidden="1" x14ac:dyDescent="0.2">
      <c r="A150" s="311">
        <v>544100</v>
      </c>
      <c r="B150" s="312" t="s">
        <v>213</v>
      </c>
      <c r="C150" s="418" t="s">
        <v>508</v>
      </c>
      <c r="D150" s="419"/>
      <c r="E150" s="412"/>
      <c r="F150" s="421"/>
      <c r="G150" s="422">
        <f>SUM(G151:G153)</f>
        <v>40.219479999999997</v>
      </c>
      <c r="H150" s="644">
        <v>44.62</v>
      </c>
      <c r="I150" s="415">
        <f t="shared" si="31"/>
        <v>84.839479999999995</v>
      </c>
      <c r="J150" s="416">
        <f t="shared" si="25"/>
        <v>106.82</v>
      </c>
      <c r="K150" s="417" t="s">
        <v>12</v>
      </c>
      <c r="L150" s="29"/>
      <c r="M150" s="29"/>
      <c r="N150" s="297">
        <f t="shared" si="26"/>
        <v>0</v>
      </c>
      <c r="O150" s="297">
        <f t="shared" si="27"/>
        <v>0</v>
      </c>
      <c r="P150" s="298"/>
      <c r="Q150" s="397" t="str">
        <f t="shared" si="33"/>
        <v/>
      </c>
      <c r="R150" s="398" t="str">
        <f t="shared" si="32"/>
        <v/>
      </c>
    </row>
    <row r="151" spans="1:18" hidden="1" x14ac:dyDescent="0.2">
      <c r="A151" s="311" t="s">
        <v>168</v>
      </c>
      <c r="B151" s="312"/>
      <c r="C151" s="468" t="s">
        <v>222</v>
      </c>
      <c r="D151" s="469"/>
      <c r="E151" s="420">
        <v>500</v>
      </c>
      <c r="F151" s="421">
        <v>7.0999999999999994E-2</v>
      </c>
      <c r="G151" s="470">
        <f>IF(E151&lt;=30,(0.48*E151+4.05)*F151,((0.48*30+4.05)+0.4*(E151-30))*F151)</f>
        <v>14.657949999999998</v>
      </c>
      <c r="H151" s="644"/>
      <c r="I151" s="415" t="str">
        <f t="shared" si="31"/>
        <v/>
      </c>
      <c r="J151" s="416">
        <f t="shared" si="25"/>
        <v>0</v>
      </c>
      <c r="K151" s="417" t="s">
        <v>910</v>
      </c>
      <c r="L151" s="471"/>
      <c r="M151" s="472"/>
      <c r="N151" s="297">
        <f t="shared" si="26"/>
        <v>0</v>
      </c>
      <c r="O151" s="297">
        <f t="shared" si="27"/>
        <v>0</v>
      </c>
      <c r="P151" s="298"/>
      <c r="Q151" s="397" t="str">
        <f t="shared" si="33"/>
        <v/>
      </c>
      <c r="R151" s="398" t="str">
        <f t="shared" si="32"/>
        <v/>
      </c>
    </row>
    <row r="152" spans="1:18" hidden="1" x14ac:dyDescent="0.2">
      <c r="A152" s="311" t="s">
        <v>168</v>
      </c>
      <c r="B152" s="312"/>
      <c r="C152" s="468" t="s">
        <v>223</v>
      </c>
      <c r="D152" s="469"/>
      <c r="E152" s="412">
        <v>10</v>
      </c>
      <c r="F152" s="421">
        <v>1.85</v>
      </c>
      <c r="G152" s="463">
        <f>IF(E152&lt;=30,(0.66*E152+1.38)*F152,((0.66*30+1.38)+0.55*(E152-30))*F152)</f>
        <v>14.763000000000002</v>
      </c>
      <c r="H152" s="644"/>
      <c r="I152" s="415" t="str">
        <f t="shared" si="31"/>
        <v/>
      </c>
      <c r="J152" s="416">
        <f t="shared" si="25"/>
        <v>0</v>
      </c>
      <c r="K152" s="417" t="s">
        <v>910</v>
      </c>
      <c r="L152" s="471"/>
      <c r="M152" s="472"/>
      <c r="N152" s="297">
        <f t="shared" si="26"/>
        <v>0</v>
      </c>
      <c r="O152" s="297">
        <f t="shared" si="27"/>
        <v>0</v>
      </c>
      <c r="P152" s="298"/>
      <c r="Q152" s="397" t="str">
        <f t="shared" si="33"/>
        <v/>
      </c>
      <c r="R152" s="398" t="str">
        <f t="shared" si="32"/>
        <v/>
      </c>
    </row>
    <row r="153" spans="1:18" hidden="1" x14ac:dyDescent="0.2">
      <c r="A153" s="311" t="s">
        <v>168</v>
      </c>
      <c r="B153" s="312"/>
      <c r="C153" s="468" t="s">
        <v>224</v>
      </c>
      <c r="D153" s="469"/>
      <c r="E153" s="412">
        <v>5</v>
      </c>
      <c r="F153" s="421">
        <v>1.7789999999999999</v>
      </c>
      <c r="G153" s="473">
        <f>IF(E153&lt;=30,(0.66*E153+2.77)*F153,((0.66*30+2.77)+0.55*(E153-30))*F153)</f>
        <v>10.79853</v>
      </c>
      <c r="H153" s="644"/>
      <c r="I153" s="415" t="str">
        <f t="shared" si="31"/>
        <v/>
      </c>
      <c r="J153" s="416">
        <f t="shared" si="25"/>
        <v>0</v>
      </c>
      <c r="K153" s="417" t="s">
        <v>910</v>
      </c>
      <c r="L153" s="471"/>
      <c r="M153" s="472"/>
      <c r="N153" s="297">
        <f t="shared" si="26"/>
        <v>0</v>
      </c>
      <c r="O153" s="297">
        <f t="shared" si="27"/>
        <v>0</v>
      </c>
      <c r="P153" s="298"/>
      <c r="Q153" s="397" t="str">
        <f t="shared" si="33"/>
        <v/>
      </c>
      <c r="R153" s="398" t="str">
        <f t="shared" si="32"/>
        <v/>
      </c>
    </row>
    <row r="154" spans="1:18" hidden="1" x14ac:dyDescent="0.2">
      <c r="A154" s="311">
        <v>545100</v>
      </c>
      <c r="B154" s="312" t="s">
        <v>213</v>
      </c>
      <c r="C154" s="418" t="s">
        <v>509</v>
      </c>
      <c r="D154" s="419"/>
      <c r="E154" s="412"/>
      <c r="F154" s="421"/>
      <c r="G154" s="422">
        <f>SUM(G155:G157)</f>
        <v>43.62594</v>
      </c>
      <c r="H154" s="644">
        <v>50.54</v>
      </c>
      <c r="I154" s="415">
        <f t="shared" si="31"/>
        <v>94.165940000000006</v>
      </c>
      <c r="J154" s="416">
        <f t="shared" si="25"/>
        <v>118.56</v>
      </c>
      <c r="K154" s="417" t="s">
        <v>12</v>
      </c>
      <c r="L154" s="29"/>
      <c r="M154" s="29"/>
      <c r="N154" s="297">
        <f t="shared" si="26"/>
        <v>0</v>
      </c>
      <c r="O154" s="297">
        <f t="shared" si="27"/>
        <v>0</v>
      </c>
      <c r="P154" s="298"/>
      <c r="Q154" s="397" t="str">
        <f t="shared" si="33"/>
        <v/>
      </c>
      <c r="R154" s="398" t="str">
        <f t="shared" si="32"/>
        <v/>
      </c>
    </row>
    <row r="155" spans="1:18" hidden="1" x14ac:dyDescent="0.2">
      <c r="A155" s="311" t="s">
        <v>168</v>
      </c>
      <c r="B155" s="312"/>
      <c r="C155" s="468" t="s">
        <v>222</v>
      </c>
      <c r="D155" s="469"/>
      <c r="E155" s="420">
        <v>500</v>
      </c>
      <c r="F155" s="421">
        <v>8.7999999999999995E-2</v>
      </c>
      <c r="G155" s="470">
        <f>IF(E155&lt;=30,(0.48*E155+4.05)*F155,((0.48*30+4.05)+0.4*(E155-30))*F155)</f>
        <v>18.167599999999997</v>
      </c>
      <c r="H155" s="644"/>
      <c r="I155" s="415" t="str">
        <f t="shared" si="31"/>
        <v/>
      </c>
      <c r="J155" s="416">
        <f t="shared" si="25"/>
        <v>0</v>
      </c>
      <c r="K155" s="417" t="s">
        <v>910</v>
      </c>
      <c r="L155" s="471"/>
      <c r="M155" s="472"/>
      <c r="N155" s="297">
        <f t="shared" si="26"/>
        <v>0</v>
      </c>
      <c r="O155" s="297">
        <f t="shared" si="27"/>
        <v>0</v>
      </c>
      <c r="P155" s="298"/>
      <c r="Q155" s="397" t="str">
        <f t="shared" si="33"/>
        <v/>
      </c>
      <c r="R155" s="398" t="str">
        <f t="shared" si="32"/>
        <v/>
      </c>
    </row>
    <row r="156" spans="1:18" hidden="1" x14ac:dyDescent="0.2">
      <c r="A156" s="311" t="s">
        <v>168</v>
      </c>
      <c r="B156" s="312"/>
      <c r="C156" s="468" t="s">
        <v>223</v>
      </c>
      <c r="D156" s="469"/>
      <c r="E156" s="412">
        <v>10</v>
      </c>
      <c r="F156" s="421">
        <v>1.85</v>
      </c>
      <c r="G156" s="463">
        <f>IF(E156&lt;=30,(0.66*E156+1.38)*F156,((0.66*30+1.38)+0.55*(E156-30))*F156)</f>
        <v>14.763000000000002</v>
      </c>
      <c r="H156" s="644"/>
      <c r="I156" s="415" t="str">
        <f t="shared" si="31"/>
        <v/>
      </c>
      <c r="J156" s="416">
        <f t="shared" si="25"/>
        <v>0</v>
      </c>
      <c r="K156" s="417" t="s">
        <v>910</v>
      </c>
      <c r="L156" s="471"/>
      <c r="M156" s="472"/>
      <c r="N156" s="297">
        <f t="shared" si="26"/>
        <v>0</v>
      </c>
      <c r="O156" s="297">
        <f t="shared" si="27"/>
        <v>0</v>
      </c>
      <c r="P156" s="298"/>
      <c r="Q156" s="397" t="str">
        <f t="shared" si="33"/>
        <v/>
      </c>
      <c r="R156" s="398" t="str">
        <f t="shared" si="32"/>
        <v/>
      </c>
    </row>
    <row r="157" spans="1:18" hidden="1" x14ac:dyDescent="0.2">
      <c r="A157" s="311" t="s">
        <v>168</v>
      </c>
      <c r="B157" s="312"/>
      <c r="C157" s="468" t="s">
        <v>224</v>
      </c>
      <c r="D157" s="469"/>
      <c r="E157" s="412">
        <v>5</v>
      </c>
      <c r="F157" s="421">
        <v>1.762</v>
      </c>
      <c r="G157" s="473">
        <f>IF(E157&lt;=30,(0.66*E157+2.77)*F157,((0.66*30+2.77)+0.55*(E157-30))*F157)</f>
        <v>10.69534</v>
      </c>
      <c r="H157" s="644"/>
      <c r="I157" s="415" t="str">
        <f t="shared" si="31"/>
        <v/>
      </c>
      <c r="J157" s="416">
        <f t="shared" si="25"/>
        <v>0</v>
      </c>
      <c r="K157" s="417" t="s">
        <v>910</v>
      </c>
      <c r="L157" s="471"/>
      <c r="M157" s="472"/>
      <c r="N157" s="297">
        <f t="shared" si="26"/>
        <v>0</v>
      </c>
      <c r="O157" s="297">
        <f t="shared" si="27"/>
        <v>0</v>
      </c>
      <c r="P157" s="298"/>
      <c r="Q157" s="397" t="str">
        <f t="shared" si="33"/>
        <v/>
      </c>
      <c r="R157" s="398" t="str">
        <f t="shared" si="32"/>
        <v/>
      </c>
    </row>
    <row r="158" spans="1:18" hidden="1" x14ac:dyDescent="0.2">
      <c r="A158" s="311">
        <v>546100</v>
      </c>
      <c r="B158" s="312" t="s">
        <v>213</v>
      </c>
      <c r="C158" s="418" t="s">
        <v>510</v>
      </c>
      <c r="D158" s="419"/>
      <c r="E158" s="412"/>
      <c r="F158" s="421"/>
      <c r="G158" s="422">
        <f>SUM(G159:G161)</f>
        <v>47.032400000000003</v>
      </c>
      <c r="H158" s="644">
        <v>56.46</v>
      </c>
      <c r="I158" s="415">
        <f t="shared" si="31"/>
        <v>103.4924</v>
      </c>
      <c r="J158" s="416">
        <f t="shared" si="25"/>
        <v>130.31</v>
      </c>
      <c r="K158" s="417" t="s">
        <v>12</v>
      </c>
      <c r="L158" s="29"/>
      <c r="M158" s="29"/>
      <c r="N158" s="297">
        <f t="shared" si="26"/>
        <v>0</v>
      </c>
      <c r="O158" s="297">
        <f t="shared" si="27"/>
        <v>0</v>
      </c>
      <c r="P158" s="298"/>
      <c r="Q158" s="397" t="str">
        <f t="shared" si="33"/>
        <v/>
      </c>
      <c r="R158" s="398" t="str">
        <f t="shared" si="32"/>
        <v/>
      </c>
    </row>
    <row r="159" spans="1:18" hidden="1" x14ac:dyDescent="0.2">
      <c r="A159" s="311" t="s">
        <v>168</v>
      </c>
      <c r="B159" s="312"/>
      <c r="C159" s="468" t="s">
        <v>222</v>
      </c>
      <c r="D159" s="469"/>
      <c r="E159" s="420">
        <v>500</v>
      </c>
      <c r="F159" s="421">
        <v>0.105</v>
      </c>
      <c r="G159" s="470">
        <f>IF(E159&lt;=30,(0.48*E159+4.05)*F159,((0.48*30+4.05)+0.4*(E159-30))*F159)</f>
        <v>21.677249999999997</v>
      </c>
      <c r="H159" s="644"/>
      <c r="I159" s="415" t="str">
        <f t="shared" si="31"/>
        <v/>
      </c>
      <c r="J159" s="416">
        <f t="shared" si="25"/>
        <v>0</v>
      </c>
      <c r="K159" s="417" t="s">
        <v>910</v>
      </c>
      <c r="L159" s="471"/>
      <c r="M159" s="472"/>
      <c r="N159" s="297">
        <f t="shared" si="26"/>
        <v>0</v>
      </c>
      <c r="O159" s="297">
        <f t="shared" si="27"/>
        <v>0</v>
      </c>
      <c r="P159" s="298"/>
      <c r="Q159" s="397" t="str">
        <f t="shared" si="33"/>
        <v/>
      </c>
      <c r="R159" s="398" t="str">
        <f t="shared" si="32"/>
        <v/>
      </c>
    </row>
    <row r="160" spans="1:18" hidden="1" x14ac:dyDescent="0.2">
      <c r="A160" s="311" t="s">
        <v>168</v>
      </c>
      <c r="B160" s="312"/>
      <c r="C160" s="468" t="s">
        <v>223</v>
      </c>
      <c r="D160" s="469"/>
      <c r="E160" s="412">
        <v>10</v>
      </c>
      <c r="F160" s="421">
        <v>1.85</v>
      </c>
      <c r="G160" s="463">
        <f>IF(E160&lt;=30,(0.66*E160+1.38)*F160,((0.66*30+1.38)+0.55*(E160-30))*F160)</f>
        <v>14.763000000000002</v>
      </c>
      <c r="H160" s="644"/>
      <c r="I160" s="415" t="str">
        <f t="shared" si="31"/>
        <v/>
      </c>
      <c r="J160" s="416">
        <f t="shared" si="25"/>
        <v>0</v>
      </c>
      <c r="K160" s="417" t="s">
        <v>910</v>
      </c>
      <c r="L160" s="471"/>
      <c r="M160" s="472"/>
      <c r="N160" s="297">
        <f t="shared" si="26"/>
        <v>0</v>
      </c>
      <c r="O160" s="297">
        <f t="shared" si="27"/>
        <v>0</v>
      </c>
      <c r="P160" s="298"/>
      <c r="Q160" s="397" t="str">
        <f t="shared" si="33"/>
        <v/>
      </c>
      <c r="R160" s="398" t="str">
        <f t="shared" si="32"/>
        <v/>
      </c>
    </row>
    <row r="161" spans="1:18" hidden="1" x14ac:dyDescent="0.2">
      <c r="A161" s="311" t="s">
        <v>168</v>
      </c>
      <c r="B161" s="312"/>
      <c r="C161" s="468" t="s">
        <v>224</v>
      </c>
      <c r="D161" s="469"/>
      <c r="E161" s="412">
        <v>5</v>
      </c>
      <c r="F161" s="421">
        <v>1.7450000000000001</v>
      </c>
      <c r="G161" s="473">
        <f>IF(E161&lt;=30,(0.66*E161+2.77)*F161,((0.66*30+2.77)+0.55*(E161-30))*F161)</f>
        <v>10.592150000000002</v>
      </c>
      <c r="H161" s="644"/>
      <c r="I161" s="415" t="str">
        <f t="shared" si="31"/>
        <v/>
      </c>
      <c r="J161" s="416">
        <f t="shared" si="25"/>
        <v>0</v>
      </c>
      <c r="K161" s="417" t="s">
        <v>910</v>
      </c>
      <c r="L161" s="471"/>
      <c r="M161" s="472"/>
      <c r="N161" s="297">
        <f t="shared" si="26"/>
        <v>0</v>
      </c>
      <c r="O161" s="297">
        <f t="shared" si="27"/>
        <v>0</v>
      </c>
      <c r="P161" s="298"/>
      <c r="Q161" s="397" t="str">
        <f t="shared" si="33"/>
        <v/>
      </c>
      <c r="R161" s="398" t="str">
        <f t="shared" si="32"/>
        <v/>
      </c>
    </row>
    <row r="162" spans="1:18" hidden="1" x14ac:dyDescent="0.2">
      <c r="A162" s="311">
        <v>547100</v>
      </c>
      <c r="B162" s="312" t="s">
        <v>213</v>
      </c>
      <c r="C162" s="418" t="s">
        <v>511</v>
      </c>
      <c r="D162" s="419"/>
      <c r="E162" s="412"/>
      <c r="F162" s="421"/>
      <c r="G162" s="422">
        <f>SUM(G163:G165)</f>
        <v>50.232409999999994</v>
      </c>
      <c r="H162" s="644">
        <v>62.03</v>
      </c>
      <c r="I162" s="415">
        <f t="shared" si="31"/>
        <v>112.26240999999999</v>
      </c>
      <c r="J162" s="416">
        <f t="shared" si="25"/>
        <v>141.35</v>
      </c>
      <c r="K162" s="417" t="s">
        <v>12</v>
      </c>
      <c r="L162" s="29"/>
      <c r="M162" s="29"/>
      <c r="N162" s="297">
        <f t="shared" si="26"/>
        <v>0</v>
      </c>
      <c r="O162" s="297">
        <f t="shared" si="27"/>
        <v>0</v>
      </c>
      <c r="P162" s="298"/>
      <c r="Q162" s="397" t="str">
        <f t="shared" si="33"/>
        <v/>
      </c>
      <c r="R162" s="398" t="str">
        <f t="shared" si="32"/>
        <v/>
      </c>
    </row>
    <row r="163" spans="1:18" hidden="1" x14ac:dyDescent="0.2">
      <c r="A163" s="311" t="s">
        <v>168</v>
      </c>
      <c r="B163" s="312"/>
      <c r="C163" s="468" t="s">
        <v>222</v>
      </c>
      <c r="D163" s="469"/>
      <c r="E163" s="420">
        <v>500</v>
      </c>
      <c r="F163" s="421">
        <v>0.121</v>
      </c>
      <c r="G163" s="470">
        <f>IF(E163&lt;=30,(0.48*E163+4.05)*F163,((0.48*30+4.05)+0.4*(E163-30))*F163)</f>
        <v>24.980449999999998</v>
      </c>
      <c r="H163" s="644"/>
      <c r="I163" s="415" t="str">
        <f t="shared" si="31"/>
        <v/>
      </c>
      <c r="J163" s="416">
        <f t="shared" si="25"/>
        <v>0</v>
      </c>
      <c r="K163" s="417" t="s">
        <v>910</v>
      </c>
      <c r="L163" s="471"/>
      <c r="M163" s="472"/>
      <c r="N163" s="297">
        <f t="shared" si="26"/>
        <v>0</v>
      </c>
      <c r="O163" s="297">
        <f t="shared" si="27"/>
        <v>0</v>
      </c>
      <c r="P163" s="298"/>
      <c r="Q163" s="397" t="str">
        <f t="shared" si="33"/>
        <v/>
      </c>
      <c r="R163" s="398" t="str">
        <f t="shared" si="32"/>
        <v/>
      </c>
    </row>
    <row r="164" spans="1:18" hidden="1" x14ac:dyDescent="0.2">
      <c r="A164" s="311" t="s">
        <v>168</v>
      </c>
      <c r="B164" s="312"/>
      <c r="C164" s="468" t="s">
        <v>223</v>
      </c>
      <c r="D164" s="469"/>
      <c r="E164" s="412">
        <v>10</v>
      </c>
      <c r="F164" s="421">
        <v>1.85</v>
      </c>
      <c r="G164" s="463">
        <f>IF(E164&lt;=30,(0.66*E164+1.38)*F164,((0.66*30+1.38)+0.55*(E164-30))*F164)</f>
        <v>14.763000000000002</v>
      </c>
      <c r="H164" s="644"/>
      <c r="I164" s="415" t="str">
        <f t="shared" si="31"/>
        <v/>
      </c>
      <c r="J164" s="416">
        <f t="shared" si="25"/>
        <v>0</v>
      </c>
      <c r="K164" s="417" t="s">
        <v>910</v>
      </c>
      <c r="L164" s="471"/>
      <c r="M164" s="472"/>
      <c r="N164" s="297">
        <f t="shared" si="26"/>
        <v>0</v>
      </c>
      <c r="O164" s="297">
        <f t="shared" si="27"/>
        <v>0</v>
      </c>
      <c r="P164" s="298"/>
      <c r="Q164" s="397" t="str">
        <f t="shared" si="33"/>
        <v/>
      </c>
      <c r="R164" s="398" t="str">
        <f t="shared" si="32"/>
        <v/>
      </c>
    </row>
    <row r="165" spans="1:18" hidden="1" x14ac:dyDescent="0.2">
      <c r="A165" s="311" t="s">
        <v>168</v>
      </c>
      <c r="B165" s="312"/>
      <c r="C165" s="468" t="s">
        <v>224</v>
      </c>
      <c r="D165" s="469"/>
      <c r="E165" s="412">
        <v>5</v>
      </c>
      <c r="F165" s="421">
        <v>1.728</v>
      </c>
      <c r="G165" s="473">
        <f>IF(E165&lt;=30,(0.66*E165+2.77)*F165,((0.66*30+2.77)+0.55*(E165-30))*F165)</f>
        <v>10.488960000000001</v>
      </c>
      <c r="H165" s="644"/>
      <c r="I165" s="415" t="str">
        <f t="shared" si="31"/>
        <v/>
      </c>
      <c r="J165" s="416">
        <f t="shared" si="25"/>
        <v>0</v>
      </c>
      <c r="K165" s="417" t="s">
        <v>910</v>
      </c>
      <c r="L165" s="471"/>
      <c r="M165" s="472"/>
      <c r="N165" s="297">
        <f t="shared" si="26"/>
        <v>0</v>
      </c>
      <c r="O165" s="297">
        <f t="shared" si="27"/>
        <v>0</v>
      </c>
      <c r="P165" s="298"/>
      <c r="Q165" s="397" t="str">
        <f t="shared" si="33"/>
        <v/>
      </c>
      <c r="R165" s="398" t="str">
        <f t="shared" si="32"/>
        <v/>
      </c>
    </row>
    <row r="166" spans="1:18" hidden="1" x14ac:dyDescent="0.2">
      <c r="A166" s="311">
        <v>530200</v>
      </c>
      <c r="B166" s="312" t="s">
        <v>213</v>
      </c>
      <c r="C166" s="418" t="s">
        <v>225</v>
      </c>
      <c r="D166" s="419"/>
      <c r="E166" s="412">
        <v>20</v>
      </c>
      <c r="F166" s="413">
        <v>2.2000000000000002</v>
      </c>
      <c r="G166" s="465">
        <f>IF(E166&lt;=30,(0.66*E166+1.38)*F166,((0.66*30+1.38)+0.55*(E166-30))*F166)</f>
        <v>32.076000000000008</v>
      </c>
      <c r="H166" s="644">
        <v>73.099999999999994</v>
      </c>
      <c r="I166" s="415">
        <f t="shared" ref="I166" si="34">IF(ISBLANK(H166),"",SUM(G166:H166))*0.85</f>
        <v>89.399599999999992</v>
      </c>
      <c r="J166" s="416">
        <f t="shared" si="25"/>
        <v>112.56</v>
      </c>
      <c r="K166" s="417" t="s">
        <v>12</v>
      </c>
      <c r="L166" s="29"/>
      <c r="M166" s="29"/>
      <c r="N166" s="297">
        <f t="shared" si="26"/>
        <v>0</v>
      </c>
      <c r="O166" s="297">
        <f t="shared" si="27"/>
        <v>0</v>
      </c>
      <c r="P166" s="298"/>
      <c r="Q166" s="397" t="str">
        <f t="shared" si="33"/>
        <v/>
      </c>
      <c r="R166" s="398" t="str">
        <f t="shared" si="32"/>
        <v/>
      </c>
    </row>
    <row r="167" spans="1:18" hidden="1" x14ac:dyDescent="0.2">
      <c r="A167" s="311" t="s">
        <v>542</v>
      </c>
      <c r="B167" s="312" t="s">
        <v>546</v>
      </c>
      <c r="C167" s="418" t="s">
        <v>955</v>
      </c>
      <c r="D167" s="419"/>
      <c r="E167" s="412">
        <v>15</v>
      </c>
      <c r="F167" s="413">
        <v>1.95</v>
      </c>
      <c r="G167" s="463">
        <f>IF(E167&lt;=30,(0.66*E167+1.38)*F167,((0.66*30+1.38)+0.55*(E167-30))*F167)</f>
        <v>21.996000000000002</v>
      </c>
      <c r="H167" s="644">
        <v>56.91</v>
      </c>
      <c r="I167" s="415">
        <f>IF(ISBLANK(H167),"",SUM(G167:H167))</f>
        <v>78.906000000000006</v>
      </c>
      <c r="J167" s="416">
        <f t="shared" si="25"/>
        <v>99.35</v>
      </c>
      <c r="K167" s="417" t="s">
        <v>12</v>
      </c>
      <c r="L167" s="29"/>
      <c r="M167" s="29"/>
      <c r="N167" s="297">
        <f t="shared" si="26"/>
        <v>0</v>
      </c>
      <c r="O167" s="297">
        <f t="shared" si="27"/>
        <v>0</v>
      </c>
      <c r="P167" s="298"/>
      <c r="Q167" s="397" t="str">
        <f t="shared" si="33"/>
        <v/>
      </c>
      <c r="R167" s="398" t="str">
        <f t="shared" si="32"/>
        <v/>
      </c>
    </row>
    <row r="168" spans="1:18" hidden="1" x14ac:dyDescent="0.2">
      <c r="A168" s="311" t="s">
        <v>543</v>
      </c>
      <c r="B168" s="312" t="s">
        <v>546</v>
      </c>
      <c r="C168" s="418" t="s">
        <v>956</v>
      </c>
      <c r="D168" s="419"/>
      <c r="E168" s="412">
        <v>15</v>
      </c>
      <c r="F168" s="413">
        <v>2.1</v>
      </c>
      <c r="G168" s="463">
        <f>IF(E168&lt;=30,(0.66*E168+1.38)*F168,((0.66*30+1.38)+0.55*(E168-30))*F168)</f>
        <v>23.688000000000002</v>
      </c>
      <c r="H168" s="644">
        <v>61.99</v>
      </c>
      <c r="I168" s="415">
        <f>IF(ISBLANK(H168),"",SUM(G168:H168))</f>
        <v>85.677999999999997</v>
      </c>
      <c r="J168" s="416">
        <f t="shared" si="25"/>
        <v>107.88</v>
      </c>
      <c r="K168" s="417" t="s">
        <v>12</v>
      </c>
      <c r="L168" s="29"/>
      <c r="M168" s="29"/>
      <c r="N168" s="297">
        <f t="shared" si="26"/>
        <v>0</v>
      </c>
      <c r="O168" s="297">
        <f t="shared" si="27"/>
        <v>0</v>
      </c>
      <c r="P168" s="298"/>
      <c r="Q168" s="397" t="str">
        <f t="shared" si="33"/>
        <v/>
      </c>
      <c r="R168" s="398" t="str">
        <f t="shared" si="32"/>
        <v/>
      </c>
    </row>
    <row r="169" spans="1:18" hidden="1" x14ac:dyDescent="0.2">
      <c r="A169" s="311">
        <v>530200</v>
      </c>
      <c r="B169" s="312" t="s">
        <v>213</v>
      </c>
      <c r="C169" s="418" t="s">
        <v>545</v>
      </c>
      <c r="D169" s="419"/>
      <c r="E169" s="412">
        <v>20</v>
      </c>
      <c r="F169" s="413">
        <v>2.2000000000000002</v>
      </c>
      <c r="G169" s="465">
        <f>IF(E169&lt;=30,(0.66*E169+1.38)*F169,((0.66*30+1.38)+0.55*(E169-30))*F169)</f>
        <v>32.076000000000008</v>
      </c>
      <c r="H169" s="644">
        <v>73.099999999999994</v>
      </c>
      <c r="I169" s="415">
        <f t="shared" ref="I169" si="35">IF(ISBLANK(H169),"",SUM(G169:H169))*0.85</f>
        <v>89.399599999999992</v>
      </c>
      <c r="J169" s="416">
        <f t="shared" si="25"/>
        <v>112.56</v>
      </c>
      <c r="K169" s="417" t="s">
        <v>12</v>
      </c>
      <c r="L169" s="29"/>
      <c r="M169" s="29"/>
      <c r="N169" s="297">
        <f t="shared" si="26"/>
        <v>0</v>
      </c>
      <c r="O169" s="297">
        <f t="shared" si="27"/>
        <v>0</v>
      </c>
      <c r="P169" s="298"/>
      <c r="Q169" s="397" t="str">
        <f t="shared" si="33"/>
        <v/>
      </c>
      <c r="R169" s="398" t="str">
        <f t="shared" si="32"/>
        <v/>
      </c>
    </row>
    <row r="170" spans="1:18" hidden="1" x14ac:dyDescent="0.2">
      <c r="A170" s="311">
        <v>516200</v>
      </c>
      <c r="B170" s="312" t="s">
        <v>213</v>
      </c>
      <c r="C170" s="418" t="s">
        <v>235</v>
      </c>
      <c r="D170" s="419"/>
      <c r="E170" s="412">
        <v>20</v>
      </c>
      <c r="F170" s="413">
        <v>1.95</v>
      </c>
      <c r="G170" s="463">
        <f>IF(E170&lt;=30,(0.66*E170+1.38)*F170,((0.66*30+1.38)+0.55*(E170-30))*F170)</f>
        <v>28.431000000000004</v>
      </c>
      <c r="H170" s="644">
        <v>65.33</v>
      </c>
      <c r="I170" s="415">
        <f>IF(ISBLANK(H170),"",SUM(G170:H170))*0.85</f>
        <v>79.696849999999998</v>
      </c>
      <c r="J170" s="416">
        <f t="shared" si="25"/>
        <v>100.35</v>
      </c>
      <c r="K170" s="417" t="s">
        <v>12</v>
      </c>
      <c r="L170" s="29"/>
      <c r="M170" s="29"/>
      <c r="N170" s="297">
        <f t="shared" si="26"/>
        <v>0</v>
      </c>
      <c r="O170" s="297">
        <f t="shared" si="27"/>
        <v>0</v>
      </c>
      <c r="P170" s="298"/>
      <c r="Q170" s="397" t="str">
        <f t="shared" si="33"/>
        <v/>
      </c>
      <c r="R170" s="398" t="str">
        <f t="shared" si="32"/>
        <v/>
      </c>
    </row>
    <row r="171" spans="1:18" hidden="1" x14ac:dyDescent="0.2">
      <c r="A171" s="311">
        <v>531120</v>
      </c>
      <c r="B171" s="312" t="s">
        <v>213</v>
      </c>
      <c r="C171" s="418" t="s">
        <v>229</v>
      </c>
      <c r="D171" s="419"/>
      <c r="E171" s="412"/>
      <c r="F171" s="421"/>
      <c r="G171" s="422">
        <f>SUM(G172:G174)</f>
        <v>58.147199999999998</v>
      </c>
      <c r="H171" s="644">
        <v>132.16999999999999</v>
      </c>
      <c r="I171" s="415">
        <f>IF(ISBLANK(H171),"",SUM(G171:H171))*0.9</f>
        <v>171.28547999999998</v>
      </c>
      <c r="J171" s="416">
        <f t="shared" ref="J171:J177" si="36">IF(ISBLANK(H171),0,ROUND(I171*(1+$E$7)*(1+$E$8*D171),2))</f>
        <v>215.67</v>
      </c>
      <c r="K171" s="417" t="s">
        <v>12</v>
      </c>
      <c r="L171" s="29"/>
      <c r="M171" s="29"/>
      <c r="N171" s="297">
        <f t="shared" ref="N171:N261" si="37">IF(ISBLANK(L171),0,ROUND(J171*L171,2))</f>
        <v>0</v>
      </c>
      <c r="O171" s="297">
        <f t="shared" ref="O171:O261" si="38">IF(ISBLANK(M171),0,ROUND(L171*M171,2))</f>
        <v>0</v>
      </c>
      <c r="P171" s="298"/>
      <c r="Q171" s="397" t="str">
        <f t="shared" si="33"/>
        <v/>
      </c>
      <c r="R171" s="398" t="str">
        <f t="shared" si="32"/>
        <v/>
      </c>
    </row>
    <row r="172" spans="1:18" hidden="1" x14ac:dyDescent="0.2">
      <c r="A172" s="311" t="s">
        <v>168</v>
      </c>
      <c r="B172" s="312"/>
      <c r="C172" s="468" t="s">
        <v>222</v>
      </c>
      <c r="D172" s="469"/>
      <c r="E172" s="420">
        <v>500</v>
      </c>
      <c r="F172" s="421">
        <v>9.6000000000000002E-2</v>
      </c>
      <c r="G172" s="470">
        <f>IF(E172&lt;=30,(0.48*E172+4.05)*F172,((0.48*30+4.05)+0.4*(E172-30))*F172)</f>
        <v>19.819199999999999</v>
      </c>
      <c r="H172" s="644"/>
      <c r="I172" s="415" t="str">
        <f t="shared" ref="I172:I174" si="39">IF(ISBLANK(H172),"",SUM(G172:H172))</f>
        <v/>
      </c>
      <c r="J172" s="416">
        <f t="shared" si="36"/>
        <v>0</v>
      </c>
      <c r="K172" s="417" t="s">
        <v>910</v>
      </c>
      <c r="L172" s="471"/>
      <c r="M172" s="472"/>
      <c r="N172" s="297">
        <f t="shared" si="37"/>
        <v>0</v>
      </c>
      <c r="O172" s="297">
        <f t="shared" si="38"/>
        <v>0</v>
      </c>
      <c r="P172" s="298"/>
      <c r="Q172" s="397" t="str">
        <f t="shared" si="33"/>
        <v/>
      </c>
      <c r="R172" s="398" t="str">
        <f t="shared" si="32"/>
        <v/>
      </c>
    </row>
    <row r="173" spans="1:18" hidden="1" x14ac:dyDescent="0.2">
      <c r="A173" s="311" t="s">
        <v>168</v>
      </c>
      <c r="B173" s="312"/>
      <c r="C173" s="468" t="s">
        <v>230</v>
      </c>
      <c r="D173" s="469"/>
      <c r="E173" s="412"/>
      <c r="F173" s="421">
        <v>2.4</v>
      </c>
      <c r="G173" s="473">
        <f>IF(E173=0,0,IF(E173&lt;=30,(0.66*E173+1.38)*F173,((0.66*30+1.38)+0.55*(E173-30))*F173))</f>
        <v>0</v>
      </c>
      <c r="H173" s="644"/>
      <c r="I173" s="415" t="str">
        <f t="shared" si="39"/>
        <v/>
      </c>
      <c r="J173" s="416">
        <f t="shared" si="36"/>
        <v>0</v>
      </c>
      <c r="K173" s="417" t="s">
        <v>910</v>
      </c>
      <c r="L173" s="471"/>
      <c r="M173" s="472"/>
      <c r="N173" s="297">
        <f t="shared" si="37"/>
        <v>0</v>
      </c>
      <c r="O173" s="297">
        <f t="shared" si="38"/>
        <v>0</v>
      </c>
      <c r="P173" s="298"/>
      <c r="Q173" s="397" t="str">
        <f t="shared" si="33"/>
        <v/>
      </c>
      <c r="R173" s="398" t="str">
        <f t="shared" si="32"/>
        <v/>
      </c>
    </row>
    <row r="174" spans="1:18" hidden="1" x14ac:dyDescent="0.2">
      <c r="A174" s="311" t="s">
        <v>168</v>
      </c>
      <c r="B174" s="312"/>
      <c r="C174" s="468" t="s">
        <v>231</v>
      </c>
      <c r="D174" s="469"/>
      <c r="E174" s="412">
        <v>20</v>
      </c>
      <c r="F174" s="421">
        <v>2.4</v>
      </c>
      <c r="G174" s="473">
        <f>IF(E174&lt;=30,(0.66*E174+2.77)*F174,((0.66*30+2.77)+0.55*(E174-30))*F174)</f>
        <v>38.328000000000003</v>
      </c>
      <c r="H174" s="644"/>
      <c r="I174" s="415" t="str">
        <f t="shared" si="39"/>
        <v/>
      </c>
      <c r="J174" s="416">
        <f t="shared" si="36"/>
        <v>0</v>
      </c>
      <c r="K174" s="417" t="s">
        <v>910</v>
      </c>
      <c r="L174" s="471"/>
      <c r="M174" s="472"/>
      <c r="N174" s="297">
        <f t="shared" si="37"/>
        <v>0</v>
      </c>
      <c r="O174" s="297">
        <f t="shared" si="38"/>
        <v>0</v>
      </c>
      <c r="P174" s="298"/>
      <c r="Q174" s="397" t="str">
        <f t="shared" si="33"/>
        <v/>
      </c>
      <c r="R174" s="398" t="str">
        <f t="shared" si="32"/>
        <v/>
      </c>
    </row>
    <row r="175" spans="1:18" hidden="1" x14ac:dyDescent="0.2">
      <c r="A175" s="311">
        <v>531350</v>
      </c>
      <c r="B175" s="312" t="s">
        <v>213</v>
      </c>
      <c r="C175" s="418" t="s">
        <v>226</v>
      </c>
      <c r="D175" s="419"/>
      <c r="E175" s="412"/>
      <c r="F175" s="413"/>
      <c r="G175" s="414">
        <f>SUM(G176:G177)</f>
        <v>29.597400000000007</v>
      </c>
      <c r="H175" s="644">
        <v>77.53</v>
      </c>
      <c r="I175" s="415">
        <f>IF(ISBLANK(H175),"",SUM(G175:H175))*0.9</f>
        <v>96.414660000000012</v>
      </c>
      <c r="J175" s="416">
        <f t="shared" si="36"/>
        <v>121.4</v>
      </c>
      <c r="K175" s="417" t="s">
        <v>12</v>
      </c>
      <c r="L175" s="29"/>
      <c r="M175" s="29"/>
      <c r="N175" s="297">
        <f t="shared" si="37"/>
        <v>0</v>
      </c>
      <c r="O175" s="297">
        <f t="shared" si="38"/>
        <v>0</v>
      </c>
      <c r="P175" s="298"/>
      <c r="Q175" s="397" t="str">
        <f t="shared" si="33"/>
        <v/>
      </c>
      <c r="R175" s="398" t="str">
        <f t="shared" si="32"/>
        <v/>
      </c>
    </row>
    <row r="176" spans="1:18" hidden="1" x14ac:dyDescent="0.2">
      <c r="A176" s="311" t="s">
        <v>168</v>
      </c>
      <c r="B176" s="312"/>
      <c r="C176" s="468" t="s">
        <v>227</v>
      </c>
      <c r="D176" s="469"/>
      <c r="E176" s="412">
        <v>20</v>
      </c>
      <c r="F176" s="413">
        <v>1.35</v>
      </c>
      <c r="G176" s="463">
        <f>IF(E176&lt;=30,(0.66*E176+1.38)*F176,((0.66*30+1.38)+0.55*(E176-30))*F176)</f>
        <v>19.683000000000003</v>
      </c>
      <c r="H176" s="644"/>
      <c r="I176" s="415"/>
      <c r="J176" s="416">
        <f t="shared" si="36"/>
        <v>0</v>
      </c>
      <c r="K176" s="417" t="s">
        <v>910</v>
      </c>
      <c r="L176" s="471"/>
      <c r="M176" s="472"/>
      <c r="N176" s="297">
        <f t="shared" si="37"/>
        <v>0</v>
      </c>
      <c r="O176" s="297">
        <f t="shared" si="38"/>
        <v>0</v>
      </c>
      <c r="P176" s="298"/>
      <c r="Q176" s="397" t="str">
        <f t="shared" si="33"/>
        <v/>
      </c>
      <c r="R176" s="398" t="str">
        <f t="shared" si="32"/>
        <v/>
      </c>
    </row>
    <row r="177" spans="1:18" hidden="1" x14ac:dyDescent="0.2">
      <c r="A177" s="311" t="s">
        <v>168</v>
      </c>
      <c r="B177" s="312"/>
      <c r="C177" s="468" t="s">
        <v>228</v>
      </c>
      <c r="D177" s="469"/>
      <c r="E177" s="412">
        <v>20</v>
      </c>
      <c r="F177" s="413">
        <v>0.68</v>
      </c>
      <c r="G177" s="465">
        <f>IF(E177&lt;=30,(0.66*E177+1.38)*F177,((0.66*30+1.38)+0.55*(E177-30))*F177)</f>
        <v>9.9144000000000023</v>
      </c>
      <c r="H177" s="644"/>
      <c r="I177" s="415"/>
      <c r="J177" s="416">
        <f t="shared" si="36"/>
        <v>0</v>
      </c>
      <c r="K177" s="417" t="s">
        <v>910</v>
      </c>
      <c r="L177" s="471"/>
      <c r="M177" s="472"/>
      <c r="N177" s="297">
        <f t="shared" si="37"/>
        <v>0</v>
      </c>
      <c r="O177" s="297">
        <f t="shared" si="38"/>
        <v>0</v>
      </c>
      <c r="P177" s="298"/>
      <c r="Q177" s="397" t="str">
        <f t="shared" si="33"/>
        <v/>
      </c>
      <c r="R177" s="398" t="str">
        <f t="shared" si="32"/>
        <v/>
      </c>
    </row>
    <row r="178" spans="1:18" hidden="1" x14ac:dyDescent="0.2">
      <c r="A178" s="424" t="s">
        <v>195</v>
      </c>
      <c r="B178" s="425"/>
      <c r="C178" s="426" t="s">
        <v>523</v>
      </c>
      <c r="D178" s="427"/>
      <c r="E178" s="428"/>
      <c r="F178" s="429"/>
      <c r="G178" s="430"/>
      <c r="H178" s="431"/>
      <c r="I178" s="431"/>
      <c r="J178" s="431"/>
      <c r="K178" s="474" t="s">
        <v>910</v>
      </c>
      <c r="L178" s="430"/>
      <c r="M178" s="431"/>
      <c r="N178" s="431"/>
      <c r="O178" s="432"/>
      <c r="P178" s="298"/>
      <c r="Q178" s="397" t="str">
        <f t="shared" si="33"/>
        <v/>
      </c>
      <c r="R178" s="398" t="str">
        <f t="shared" si="32"/>
        <v/>
      </c>
    </row>
    <row r="179" spans="1:18" ht="13.5" hidden="1" thickBot="1" x14ac:dyDescent="0.25">
      <c r="A179" s="433" t="s">
        <v>195</v>
      </c>
      <c r="B179" s="434" t="s">
        <v>195</v>
      </c>
      <c r="C179" s="443"/>
      <c r="D179" s="436"/>
      <c r="E179" s="444"/>
      <c r="F179" s="438"/>
      <c r="G179" s="437"/>
      <c r="H179" s="439"/>
      <c r="I179" s="440"/>
      <c r="J179" s="445">
        <f t="shared" ref="J179:J202" si="40">IF(ISBLANK(I179),0,ROUND(I179*(1+$E$7)*(1+$E$8*D179),2))</f>
        <v>0</v>
      </c>
      <c r="K179" s="475" t="s">
        <v>910</v>
      </c>
      <c r="L179" s="29"/>
      <c r="M179" s="29"/>
      <c r="N179" s="297">
        <f>IF(ISBLANK(L179),0,ROUND(J179*L179,2))</f>
        <v>0</v>
      </c>
      <c r="O179" s="297">
        <f t="shared" ref="O179:O202" si="41">IF(ISBLANK(M179),0,ROUND(L179*M179,2))</f>
        <v>0</v>
      </c>
      <c r="P179" s="298"/>
      <c r="Q179" s="397" t="str">
        <f t="shared" si="33"/>
        <v/>
      </c>
      <c r="R179" s="398" t="str">
        <f t="shared" si="32"/>
        <v/>
      </c>
    </row>
    <row r="180" spans="1:18" ht="13.5" hidden="1" thickBot="1" x14ac:dyDescent="0.25">
      <c r="A180" s="433" t="s">
        <v>195</v>
      </c>
      <c r="B180" s="434" t="s">
        <v>195</v>
      </c>
      <c r="C180" s="443"/>
      <c r="D180" s="436"/>
      <c r="E180" s="444"/>
      <c r="F180" s="438"/>
      <c r="G180" s="437"/>
      <c r="H180" s="439"/>
      <c r="I180" s="440"/>
      <c r="J180" s="445">
        <f t="shared" si="40"/>
        <v>0</v>
      </c>
      <c r="K180" s="475" t="s">
        <v>910</v>
      </c>
      <c r="L180" s="29"/>
      <c r="M180" s="29"/>
      <c r="N180" s="297">
        <f t="shared" ref="N180:N202" si="42">IF(ISBLANK(L180),0,ROUND(J180*L180,2))</f>
        <v>0</v>
      </c>
      <c r="O180" s="297">
        <f t="shared" si="41"/>
        <v>0</v>
      </c>
      <c r="P180" s="298"/>
      <c r="Q180" s="397" t="str">
        <f t="shared" si="33"/>
        <v/>
      </c>
      <c r="R180" s="398" t="str">
        <f t="shared" si="32"/>
        <v/>
      </c>
    </row>
    <row r="181" spans="1:18" ht="13.5" hidden="1" thickBot="1" x14ac:dyDescent="0.25">
      <c r="A181" s="433" t="s">
        <v>195</v>
      </c>
      <c r="B181" s="434" t="s">
        <v>195</v>
      </c>
      <c r="C181" s="443"/>
      <c r="D181" s="436"/>
      <c r="E181" s="444"/>
      <c r="F181" s="438"/>
      <c r="G181" s="437"/>
      <c r="H181" s="439"/>
      <c r="I181" s="440"/>
      <c r="J181" s="445">
        <f t="shared" si="40"/>
        <v>0</v>
      </c>
      <c r="K181" s="475" t="s">
        <v>910</v>
      </c>
      <c r="L181" s="29"/>
      <c r="M181" s="29"/>
      <c r="N181" s="297">
        <f t="shared" si="42"/>
        <v>0</v>
      </c>
      <c r="O181" s="297">
        <f t="shared" si="41"/>
        <v>0</v>
      </c>
      <c r="P181" s="298"/>
      <c r="Q181" s="397" t="str">
        <f t="shared" si="33"/>
        <v/>
      </c>
      <c r="R181" s="398" t="str">
        <f t="shared" si="32"/>
        <v/>
      </c>
    </row>
    <row r="182" spans="1:18" ht="13.5" hidden="1" thickBot="1" x14ac:dyDescent="0.25">
      <c r="A182" s="433" t="s">
        <v>195</v>
      </c>
      <c r="B182" s="434" t="s">
        <v>195</v>
      </c>
      <c r="C182" s="443"/>
      <c r="D182" s="436"/>
      <c r="E182" s="444"/>
      <c r="F182" s="438"/>
      <c r="G182" s="437"/>
      <c r="H182" s="439"/>
      <c r="I182" s="440"/>
      <c r="J182" s="445">
        <f t="shared" si="40"/>
        <v>0</v>
      </c>
      <c r="K182" s="475" t="s">
        <v>910</v>
      </c>
      <c r="L182" s="29"/>
      <c r="M182" s="29"/>
      <c r="N182" s="297">
        <f t="shared" si="42"/>
        <v>0</v>
      </c>
      <c r="O182" s="297">
        <f t="shared" si="41"/>
        <v>0</v>
      </c>
      <c r="P182" s="298"/>
      <c r="Q182" s="397" t="str">
        <f t="shared" si="33"/>
        <v/>
      </c>
      <c r="R182" s="398" t="str">
        <f t="shared" si="32"/>
        <v/>
      </c>
    </row>
    <row r="183" spans="1:18" ht="13.5" hidden="1" thickBot="1" x14ac:dyDescent="0.25">
      <c r="A183" s="433" t="s">
        <v>195</v>
      </c>
      <c r="B183" s="434" t="s">
        <v>195</v>
      </c>
      <c r="C183" s="443"/>
      <c r="D183" s="436"/>
      <c r="E183" s="444"/>
      <c r="F183" s="438"/>
      <c r="G183" s="437"/>
      <c r="H183" s="439"/>
      <c r="I183" s="440"/>
      <c r="J183" s="445">
        <f t="shared" si="40"/>
        <v>0</v>
      </c>
      <c r="K183" s="475" t="s">
        <v>910</v>
      </c>
      <c r="L183" s="29"/>
      <c r="M183" s="29"/>
      <c r="N183" s="297">
        <f t="shared" si="42"/>
        <v>0</v>
      </c>
      <c r="O183" s="297">
        <f t="shared" si="41"/>
        <v>0</v>
      </c>
      <c r="P183" s="298"/>
      <c r="Q183" s="397" t="str">
        <f t="shared" si="33"/>
        <v/>
      </c>
      <c r="R183" s="398" t="str">
        <f t="shared" si="32"/>
        <v/>
      </c>
    </row>
    <row r="184" spans="1:18" ht="13.5" hidden="1" thickBot="1" x14ac:dyDescent="0.25">
      <c r="A184" s="433" t="s">
        <v>195</v>
      </c>
      <c r="B184" s="434" t="s">
        <v>195</v>
      </c>
      <c r="C184" s="443"/>
      <c r="D184" s="436"/>
      <c r="E184" s="444"/>
      <c r="F184" s="438"/>
      <c r="G184" s="437"/>
      <c r="H184" s="439"/>
      <c r="I184" s="440"/>
      <c r="J184" s="445">
        <f t="shared" si="40"/>
        <v>0</v>
      </c>
      <c r="K184" s="475" t="s">
        <v>910</v>
      </c>
      <c r="L184" s="29"/>
      <c r="M184" s="29"/>
      <c r="N184" s="297">
        <f t="shared" si="42"/>
        <v>0</v>
      </c>
      <c r="O184" s="297">
        <f t="shared" si="41"/>
        <v>0</v>
      </c>
      <c r="P184" s="298"/>
      <c r="Q184" s="397" t="str">
        <f t="shared" si="33"/>
        <v/>
      </c>
      <c r="R184" s="398" t="str">
        <f t="shared" si="32"/>
        <v/>
      </c>
    </row>
    <row r="185" spans="1:18" ht="13.5" hidden="1" thickBot="1" x14ac:dyDescent="0.25">
      <c r="A185" s="433" t="s">
        <v>195</v>
      </c>
      <c r="B185" s="434" t="s">
        <v>195</v>
      </c>
      <c r="C185" s="443"/>
      <c r="D185" s="436"/>
      <c r="E185" s="444"/>
      <c r="F185" s="438"/>
      <c r="G185" s="437"/>
      <c r="H185" s="439"/>
      <c r="I185" s="440"/>
      <c r="J185" s="445">
        <f t="shared" si="40"/>
        <v>0</v>
      </c>
      <c r="K185" s="475" t="s">
        <v>910</v>
      </c>
      <c r="L185" s="29"/>
      <c r="M185" s="29"/>
      <c r="N185" s="297">
        <f t="shared" si="42"/>
        <v>0</v>
      </c>
      <c r="O185" s="297">
        <f t="shared" si="41"/>
        <v>0</v>
      </c>
      <c r="P185" s="298"/>
      <c r="Q185" s="397" t="str">
        <f t="shared" si="33"/>
        <v/>
      </c>
      <c r="R185" s="398" t="str">
        <f t="shared" si="32"/>
        <v/>
      </c>
    </row>
    <row r="186" spans="1:18" ht="13.5" hidden="1" thickBot="1" x14ac:dyDescent="0.25">
      <c r="A186" s="433" t="s">
        <v>195</v>
      </c>
      <c r="B186" s="434" t="s">
        <v>195</v>
      </c>
      <c r="C186" s="443"/>
      <c r="D186" s="436"/>
      <c r="E186" s="444"/>
      <c r="F186" s="438"/>
      <c r="G186" s="437"/>
      <c r="H186" s="439"/>
      <c r="I186" s="440"/>
      <c r="J186" s="445">
        <f t="shared" si="40"/>
        <v>0</v>
      </c>
      <c r="K186" s="475" t="s">
        <v>910</v>
      </c>
      <c r="L186" s="29"/>
      <c r="M186" s="29"/>
      <c r="N186" s="297">
        <f t="shared" si="42"/>
        <v>0</v>
      </c>
      <c r="O186" s="297">
        <f t="shared" si="41"/>
        <v>0</v>
      </c>
      <c r="P186" s="298"/>
      <c r="Q186" s="397" t="str">
        <f t="shared" si="33"/>
        <v/>
      </c>
      <c r="R186" s="398" t="str">
        <f t="shared" si="32"/>
        <v/>
      </c>
    </row>
    <row r="187" spans="1:18" ht="13.5" hidden="1" thickBot="1" x14ac:dyDescent="0.25">
      <c r="A187" s="433" t="s">
        <v>195</v>
      </c>
      <c r="B187" s="434" t="s">
        <v>195</v>
      </c>
      <c r="C187" s="443"/>
      <c r="D187" s="436"/>
      <c r="E187" s="444"/>
      <c r="F187" s="438"/>
      <c r="G187" s="437"/>
      <c r="H187" s="439"/>
      <c r="I187" s="440"/>
      <c r="J187" s="445">
        <f t="shared" si="40"/>
        <v>0</v>
      </c>
      <c r="K187" s="475" t="s">
        <v>910</v>
      </c>
      <c r="L187" s="29"/>
      <c r="M187" s="29"/>
      <c r="N187" s="297">
        <f t="shared" si="42"/>
        <v>0</v>
      </c>
      <c r="O187" s="297">
        <f t="shared" si="41"/>
        <v>0</v>
      </c>
      <c r="P187" s="298"/>
      <c r="Q187" s="397" t="str">
        <f t="shared" si="33"/>
        <v/>
      </c>
      <c r="R187" s="398" t="str">
        <f t="shared" si="32"/>
        <v/>
      </c>
    </row>
    <row r="188" spans="1:18" ht="13.5" hidden="1" thickBot="1" x14ac:dyDescent="0.25">
      <c r="A188" s="433" t="s">
        <v>195</v>
      </c>
      <c r="B188" s="434" t="s">
        <v>195</v>
      </c>
      <c r="C188" s="443"/>
      <c r="D188" s="436"/>
      <c r="E188" s="444"/>
      <c r="F188" s="438"/>
      <c r="G188" s="437"/>
      <c r="H188" s="439"/>
      <c r="I188" s="440"/>
      <c r="J188" s="445">
        <f t="shared" si="40"/>
        <v>0</v>
      </c>
      <c r="K188" s="475" t="s">
        <v>910</v>
      </c>
      <c r="L188" s="29"/>
      <c r="M188" s="29"/>
      <c r="N188" s="297">
        <f t="shared" si="42"/>
        <v>0</v>
      </c>
      <c r="O188" s="297">
        <f t="shared" si="41"/>
        <v>0</v>
      </c>
      <c r="P188" s="298"/>
      <c r="Q188" s="397" t="str">
        <f t="shared" si="33"/>
        <v/>
      </c>
      <c r="R188" s="398" t="str">
        <f t="shared" si="32"/>
        <v/>
      </c>
    </row>
    <row r="189" spans="1:18" ht="13.5" hidden="1" thickBot="1" x14ac:dyDescent="0.25">
      <c r="A189" s="433" t="s">
        <v>195</v>
      </c>
      <c r="B189" s="434" t="s">
        <v>195</v>
      </c>
      <c r="C189" s="443"/>
      <c r="D189" s="436"/>
      <c r="E189" s="444"/>
      <c r="F189" s="438"/>
      <c r="G189" s="437"/>
      <c r="H189" s="439"/>
      <c r="I189" s="440"/>
      <c r="J189" s="445">
        <f t="shared" si="40"/>
        <v>0</v>
      </c>
      <c r="K189" s="475" t="s">
        <v>910</v>
      </c>
      <c r="L189" s="29"/>
      <c r="M189" s="29"/>
      <c r="N189" s="297">
        <f t="shared" si="42"/>
        <v>0</v>
      </c>
      <c r="O189" s="297">
        <f t="shared" si="41"/>
        <v>0</v>
      </c>
      <c r="P189" s="298"/>
      <c r="Q189" s="397" t="str">
        <f t="shared" si="33"/>
        <v/>
      </c>
      <c r="R189" s="398" t="str">
        <f t="shared" si="32"/>
        <v/>
      </c>
    </row>
    <row r="190" spans="1:18" ht="13.5" hidden="1" thickBot="1" x14ac:dyDescent="0.25">
      <c r="A190" s="433" t="s">
        <v>195</v>
      </c>
      <c r="B190" s="434" t="s">
        <v>195</v>
      </c>
      <c r="C190" s="443"/>
      <c r="D190" s="436"/>
      <c r="E190" s="444"/>
      <c r="F190" s="438"/>
      <c r="G190" s="437"/>
      <c r="H190" s="439"/>
      <c r="I190" s="440"/>
      <c r="J190" s="445">
        <f t="shared" si="40"/>
        <v>0</v>
      </c>
      <c r="K190" s="475" t="s">
        <v>910</v>
      </c>
      <c r="L190" s="29"/>
      <c r="M190" s="29"/>
      <c r="N190" s="297">
        <f t="shared" si="42"/>
        <v>0</v>
      </c>
      <c r="O190" s="297">
        <f t="shared" si="41"/>
        <v>0</v>
      </c>
      <c r="P190" s="298"/>
      <c r="Q190" s="397" t="str">
        <f t="shared" si="33"/>
        <v/>
      </c>
      <c r="R190" s="398" t="str">
        <f t="shared" si="32"/>
        <v/>
      </c>
    </row>
    <row r="191" spans="1:18" ht="13.5" hidden="1" thickBot="1" x14ac:dyDescent="0.25">
      <c r="A191" s="433" t="s">
        <v>195</v>
      </c>
      <c r="B191" s="434" t="s">
        <v>195</v>
      </c>
      <c r="C191" s="443"/>
      <c r="D191" s="436"/>
      <c r="E191" s="444"/>
      <c r="F191" s="438"/>
      <c r="G191" s="437"/>
      <c r="H191" s="439"/>
      <c r="I191" s="440"/>
      <c r="J191" s="445">
        <f t="shared" si="40"/>
        <v>0</v>
      </c>
      <c r="K191" s="475" t="s">
        <v>910</v>
      </c>
      <c r="L191" s="29"/>
      <c r="M191" s="29"/>
      <c r="N191" s="297">
        <f t="shared" si="42"/>
        <v>0</v>
      </c>
      <c r="O191" s="297">
        <f t="shared" si="41"/>
        <v>0</v>
      </c>
      <c r="P191" s="298"/>
      <c r="Q191" s="397" t="str">
        <f t="shared" si="33"/>
        <v/>
      </c>
      <c r="R191" s="398" t="str">
        <f t="shared" si="32"/>
        <v/>
      </c>
    </row>
    <row r="192" spans="1:18" ht="13.5" hidden="1" thickBot="1" x14ac:dyDescent="0.25">
      <c r="A192" s="433" t="s">
        <v>195</v>
      </c>
      <c r="B192" s="434" t="s">
        <v>195</v>
      </c>
      <c r="C192" s="443"/>
      <c r="D192" s="436"/>
      <c r="E192" s="444"/>
      <c r="F192" s="438"/>
      <c r="G192" s="437"/>
      <c r="H192" s="439"/>
      <c r="I192" s="440"/>
      <c r="J192" s="445">
        <f t="shared" si="40"/>
        <v>0</v>
      </c>
      <c r="K192" s="475" t="s">
        <v>910</v>
      </c>
      <c r="L192" s="29"/>
      <c r="M192" s="29"/>
      <c r="N192" s="297">
        <f t="shared" si="42"/>
        <v>0</v>
      </c>
      <c r="O192" s="297">
        <f t="shared" si="41"/>
        <v>0</v>
      </c>
      <c r="P192" s="298"/>
      <c r="Q192" s="397" t="str">
        <f t="shared" si="33"/>
        <v/>
      </c>
      <c r="R192" s="398" t="str">
        <f t="shared" si="32"/>
        <v/>
      </c>
    </row>
    <row r="193" spans="1:18" ht="13.5" hidden="1" thickBot="1" x14ac:dyDescent="0.25">
      <c r="A193" s="433" t="s">
        <v>195</v>
      </c>
      <c r="B193" s="434" t="s">
        <v>195</v>
      </c>
      <c r="C193" s="443"/>
      <c r="D193" s="436"/>
      <c r="E193" s="444"/>
      <c r="F193" s="438"/>
      <c r="G193" s="437"/>
      <c r="H193" s="439"/>
      <c r="I193" s="440"/>
      <c r="J193" s="445">
        <f t="shared" si="40"/>
        <v>0</v>
      </c>
      <c r="K193" s="475" t="s">
        <v>910</v>
      </c>
      <c r="L193" s="29"/>
      <c r="M193" s="29"/>
      <c r="N193" s="297">
        <f t="shared" si="42"/>
        <v>0</v>
      </c>
      <c r="O193" s="297">
        <f t="shared" si="41"/>
        <v>0</v>
      </c>
      <c r="P193" s="476"/>
      <c r="Q193" s="397" t="str">
        <f t="shared" si="33"/>
        <v/>
      </c>
      <c r="R193" s="398" t="str">
        <f t="shared" si="32"/>
        <v/>
      </c>
    </row>
    <row r="194" spans="1:18" ht="13.5" hidden="1" thickBot="1" x14ac:dyDescent="0.25">
      <c r="A194" s="433" t="s">
        <v>195</v>
      </c>
      <c r="B194" s="434" t="s">
        <v>195</v>
      </c>
      <c r="C194" s="443"/>
      <c r="D194" s="436"/>
      <c r="E194" s="444"/>
      <c r="F194" s="438"/>
      <c r="G194" s="437"/>
      <c r="H194" s="439"/>
      <c r="I194" s="440"/>
      <c r="J194" s="445">
        <f t="shared" si="40"/>
        <v>0</v>
      </c>
      <c r="K194" s="475" t="s">
        <v>910</v>
      </c>
      <c r="L194" s="29"/>
      <c r="M194" s="29"/>
      <c r="N194" s="297">
        <f t="shared" si="42"/>
        <v>0</v>
      </c>
      <c r="O194" s="297">
        <f t="shared" si="41"/>
        <v>0</v>
      </c>
      <c r="P194" s="298"/>
      <c r="Q194" s="397" t="str">
        <f t="shared" si="33"/>
        <v/>
      </c>
      <c r="R194" s="398" t="str">
        <f t="shared" si="32"/>
        <v/>
      </c>
    </row>
    <row r="195" spans="1:18" ht="13.5" hidden="1" thickBot="1" x14ac:dyDescent="0.25">
      <c r="A195" s="433" t="s">
        <v>195</v>
      </c>
      <c r="B195" s="434" t="s">
        <v>195</v>
      </c>
      <c r="C195" s="443"/>
      <c r="D195" s="436"/>
      <c r="E195" s="444"/>
      <c r="F195" s="438"/>
      <c r="G195" s="437"/>
      <c r="H195" s="439"/>
      <c r="I195" s="440"/>
      <c r="J195" s="445">
        <f t="shared" si="40"/>
        <v>0</v>
      </c>
      <c r="K195" s="475" t="s">
        <v>910</v>
      </c>
      <c r="L195" s="29"/>
      <c r="M195" s="29"/>
      <c r="N195" s="297">
        <f t="shared" si="42"/>
        <v>0</v>
      </c>
      <c r="O195" s="297">
        <f t="shared" si="41"/>
        <v>0</v>
      </c>
      <c r="P195" s="298"/>
      <c r="Q195" s="397" t="str">
        <f t="shared" si="33"/>
        <v/>
      </c>
      <c r="R195" s="398" t="str">
        <f t="shared" si="32"/>
        <v/>
      </c>
    </row>
    <row r="196" spans="1:18" ht="13.5" hidden="1" thickBot="1" x14ac:dyDescent="0.25">
      <c r="A196" s="433" t="s">
        <v>195</v>
      </c>
      <c r="B196" s="434" t="s">
        <v>195</v>
      </c>
      <c r="C196" s="443"/>
      <c r="D196" s="436"/>
      <c r="E196" s="444"/>
      <c r="F196" s="438"/>
      <c r="G196" s="437"/>
      <c r="H196" s="439"/>
      <c r="I196" s="440"/>
      <c r="J196" s="445">
        <f t="shared" si="40"/>
        <v>0</v>
      </c>
      <c r="K196" s="475" t="s">
        <v>910</v>
      </c>
      <c r="L196" s="29"/>
      <c r="M196" s="29"/>
      <c r="N196" s="297">
        <f t="shared" si="42"/>
        <v>0</v>
      </c>
      <c r="O196" s="297">
        <f t="shared" si="41"/>
        <v>0</v>
      </c>
      <c r="P196" s="298"/>
      <c r="Q196" s="397" t="str">
        <f t="shared" si="33"/>
        <v/>
      </c>
      <c r="R196" s="398" t="str">
        <f t="shared" si="32"/>
        <v/>
      </c>
    </row>
    <row r="197" spans="1:18" ht="13.5" hidden="1" thickBot="1" x14ac:dyDescent="0.25">
      <c r="A197" s="433" t="s">
        <v>195</v>
      </c>
      <c r="B197" s="434" t="s">
        <v>195</v>
      </c>
      <c r="C197" s="443"/>
      <c r="D197" s="436"/>
      <c r="E197" s="444"/>
      <c r="F197" s="438"/>
      <c r="G197" s="437"/>
      <c r="H197" s="439"/>
      <c r="I197" s="440"/>
      <c r="J197" s="445">
        <f t="shared" si="40"/>
        <v>0</v>
      </c>
      <c r="K197" s="475" t="s">
        <v>910</v>
      </c>
      <c r="L197" s="29"/>
      <c r="M197" s="29"/>
      <c r="N197" s="297">
        <f t="shared" si="42"/>
        <v>0</v>
      </c>
      <c r="O197" s="297">
        <f t="shared" si="41"/>
        <v>0</v>
      </c>
      <c r="P197" s="298"/>
      <c r="Q197" s="397" t="str">
        <f t="shared" si="33"/>
        <v/>
      </c>
      <c r="R197" s="398" t="str">
        <f t="shared" si="32"/>
        <v/>
      </c>
    </row>
    <row r="198" spans="1:18" ht="13.5" hidden="1" thickBot="1" x14ac:dyDescent="0.25">
      <c r="A198" s="433" t="s">
        <v>195</v>
      </c>
      <c r="B198" s="434" t="s">
        <v>195</v>
      </c>
      <c r="C198" s="443"/>
      <c r="D198" s="436"/>
      <c r="E198" s="444"/>
      <c r="F198" s="438"/>
      <c r="G198" s="437"/>
      <c r="H198" s="439"/>
      <c r="I198" s="440"/>
      <c r="J198" s="445">
        <f t="shared" si="40"/>
        <v>0</v>
      </c>
      <c r="K198" s="475" t="s">
        <v>910</v>
      </c>
      <c r="L198" s="29"/>
      <c r="M198" s="29"/>
      <c r="N198" s="297">
        <f t="shared" si="42"/>
        <v>0</v>
      </c>
      <c r="O198" s="297">
        <f t="shared" si="41"/>
        <v>0</v>
      </c>
      <c r="P198" s="298"/>
      <c r="Q198" s="397" t="str">
        <f t="shared" si="33"/>
        <v/>
      </c>
      <c r="R198" s="398" t="str">
        <f t="shared" ref="R198:R256" si="43">IF(Q198="X","x",IF(O198&gt;0,"x",""))</f>
        <v/>
      </c>
    </row>
    <row r="199" spans="1:18" ht="13.5" hidden="1" thickBot="1" x14ac:dyDescent="0.25">
      <c r="A199" s="433" t="s">
        <v>195</v>
      </c>
      <c r="B199" s="434" t="s">
        <v>195</v>
      </c>
      <c r="C199" s="443"/>
      <c r="D199" s="436"/>
      <c r="E199" s="444"/>
      <c r="F199" s="438"/>
      <c r="G199" s="437"/>
      <c r="H199" s="439"/>
      <c r="I199" s="440"/>
      <c r="J199" s="445">
        <f t="shared" si="40"/>
        <v>0</v>
      </c>
      <c r="K199" s="475" t="s">
        <v>910</v>
      </c>
      <c r="L199" s="29"/>
      <c r="M199" s="29"/>
      <c r="N199" s="297">
        <f t="shared" si="42"/>
        <v>0</v>
      </c>
      <c r="O199" s="297">
        <f t="shared" si="41"/>
        <v>0</v>
      </c>
      <c r="P199" s="298"/>
      <c r="Q199" s="397" t="str">
        <f t="shared" ref="Q199:Q257" si="44">IF(P199&gt;0,"X","")</f>
        <v/>
      </c>
      <c r="R199" s="398" t="str">
        <f t="shared" si="43"/>
        <v/>
      </c>
    </row>
    <row r="200" spans="1:18" ht="13.5" hidden="1" thickBot="1" x14ac:dyDescent="0.25">
      <c r="A200" s="433" t="s">
        <v>195</v>
      </c>
      <c r="B200" s="434" t="s">
        <v>195</v>
      </c>
      <c r="C200" s="443"/>
      <c r="D200" s="436"/>
      <c r="E200" s="444"/>
      <c r="F200" s="438"/>
      <c r="G200" s="437"/>
      <c r="H200" s="439"/>
      <c r="I200" s="440"/>
      <c r="J200" s="445">
        <f t="shared" si="40"/>
        <v>0</v>
      </c>
      <c r="K200" s="475" t="s">
        <v>910</v>
      </c>
      <c r="L200" s="29"/>
      <c r="M200" s="29"/>
      <c r="N200" s="297">
        <f t="shared" si="42"/>
        <v>0</v>
      </c>
      <c r="O200" s="297">
        <f t="shared" si="41"/>
        <v>0</v>
      </c>
      <c r="P200" s="298"/>
      <c r="Q200" s="397" t="str">
        <f t="shared" si="44"/>
        <v/>
      </c>
      <c r="R200" s="398" t="str">
        <f t="shared" si="43"/>
        <v/>
      </c>
    </row>
    <row r="201" spans="1:18" ht="13.5" hidden="1" thickBot="1" x14ac:dyDescent="0.25">
      <c r="A201" s="433" t="s">
        <v>195</v>
      </c>
      <c r="B201" s="434" t="s">
        <v>195</v>
      </c>
      <c r="C201" s="443"/>
      <c r="D201" s="436"/>
      <c r="E201" s="444"/>
      <c r="F201" s="438"/>
      <c r="G201" s="437"/>
      <c r="H201" s="439"/>
      <c r="I201" s="440"/>
      <c r="J201" s="445">
        <f t="shared" si="40"/>
        <v>0</v>
      </c>
      <c r="K201" s="475" t="s">
        <v>910</v>
      </c>
      <c r="L201" s="29"/>
      <c r="M201" s="29"/>
      <c r="N201" s="297">
        <f t="shared" si="42"/>
        <v>0</v>
      </c>
      <c r="O201" s="297">
        <f t="shared" si="41"/>
        <v>0</v>
      </c>
      <c r="P201" s="298"/>
      <c r="Q201" s="397" t="str">
        <f t="shared" si="44"/>
        <v/>
      </c>
      <c r="R201" s="398" t="str">
        <f t="shared" si="43"/>
        <v/>
      </c>
    </row>
    <row r="202" spans="1:18" ht="13.5" hidden="1" thickBot="1" x14ac:dyDescent="0.25">
      <c r="A202" s="446" t="s">
        <v>195</v>
      </c>
      <c r="B202" s="447" t="s">
        <v>195</v>
      </c>
      <c r="C202" s="448"/>
      <c r="D202" s="449"/>
      <c r="E202" s="450"/>
      <c r="F202" s="451"/>
      <c r="G202" s="452"/>
      <c r="H202" s="453"/>
      <c r="I202" s="454"/>
      <c r="J202" s="455">
        <f t="shared" si="40"/>
        <v>0</v>
      </c>
      <c r="K202" s="477" t="s">
        <v>910</v>
      </c>
      <c r="L202" s="29"/>
      <c r="M202" s="29"/>
      <c r="N202" s="457">
        <f t="shared" si="42"/>
        <v>0</v>
      </c>
      <c r="O202" s="457">
        <f t="shared" si="41"/>
        <v>0</v>
      </c>
      <c r="P202" s="298"/>
      <c r="Q202" s="397" t="str">
        <f t="shared" si="44"/>
        <v/>
      </c>
      <c r="R202" s="398" t="str">
        <f t="shared" si="43"/>
        <v/>
      </c>
    </row>
    <row r="203" spans="1:18" ht="13.5" hidden="1" thickBot="1" x14ac:dyDescent="0.25">
      <c r="A203" s="478" t="s">
        <v>566</v>
      </c>
      <c r="B203" s="479" t="s">
        <v>546</v>
      </c>
      <c r="C203" s="480" t="s">
        <v>254</v>
      </c>
      <c r="D203" s="481"/>
      <c r="E203" s="482"/>
      <c r="F203" s="483"/>
      <c r="G203" s="484"/>
      <c r="H203" s="485">
        <v>0.37</v>
      </c>
      <c r="I203" s="485">
        <f t="shared" ref="I203:I206" si="45">IF(ISBLANK(H203),"",SUM(G203:H203))</f>
        <v>0.37</v>
      </c>
      <c r="J203" s="486">
        <f t="shared" ref="J203:J262" si="46">IF(ISBLANK(H203),0,ROUND(I203*(1+$E$7)*(1+$E$8*D203),2))</f>
        <v>0.47</v>
      </c>
      <c r="K203" s="487" t="s">
        <v>13</v>
      </c>
      <c r="L203" s="488"/>
      <c r="M203" s="488"/>
      <c r="N203" s="457">
        <f t="shared" ref="N203:N208" si="47">IF(ISBLANK(L203),0,ROUND(J203*L203,2))</f>
        <v>0</v>
      </c>
      <c r="O203" s="457">
        <f t="shared" ref="O203:O208" si="48">IF(ISBLANK(M203),0,ROUND(L203*M203,2))</f>
        <v>0</v>
      </c>
      <c r="P203" s="298"/>
      <c r="Q203" s="397" t="str">
        <f t="shared" si="44"/>
        <v/>
      </c>
      <c r="R203" s="398" t="str">
        <f t="shared" si="43"/>
        <v/>
      </c>
    </row>
    <row r="204" spans="1:18" ht="13.5" hidden="1" thickBot="1" x14ac:dyDescent="0.25">
      <c r="A204" s="489" t="s">
        <v>912</v>
      </c>
      <c r="B204" s="490" t="s">
        <v>213</v>
      </c>
      <c r="C204" s="491" t="s">
        <v>965</v>
      </c>
      <c r="D204" s="492"/>
      <c r="E204" s="493" t="s">
        <v>992</v>
      </c>
      <c r="F204" s="494">
        <v>1.1000000000000001E-3</v>
      </c>
      <c r="G204" s="495"/>
      <c r="H204" s="496">
        <v>0.3</v>
      </c>
      <c r="I204" s="496">
        <f t="shared" ref="I204" si="49">IF(ISBLANK(H204),"",SUM(G204:H204))</f>
        <v>0.3</v>
      </c>
      <c r="J204" s="497">
        <f t="shared" si="46"/>
        <v>0.38</v>
      </c>
      <c r="K204" s="498" t="s">
        <v>13</v>
      </c>
      <c r="L204" s="499"/>
      <c r="M204" s="500"/>
      <c r="N204" s="501">
        <f t="shared" si="47"/>
        <v>0</v>
      </c>
      <c r="O204" s="502">
        <f t="shared" si="48"/>
        <v>0</v>
      </c>
      <c r="P204" s="298"/>
      <c r="Q204" s="397" t="str">
        <f t="shared" si="44"/>
        <v/>
      </c>
      <c r="R204" s="398" t="str">
        <f t="shared" si="43"/>
        <v/>
      </c>
    </row>
    <row r="205" spans="1:18" ht="13.5" hidden="1" thickBot="1" x14ac:dyDescent="0.25">
      <c r="A205" s="503" t="s">
        <v>911</v>
      </c>
      <c r="B205" s="504" t="s">
        <v>213</v>
      </c>
      <c r="C205" s="505" t="s">
        <v>1122</v>
      </c>
      <c r="D205" s="506"/>
      <c r="E205" s="507">
        <v>500</v>
      </c>
      <c r="F205" s="508">
        <v>1</v>
      </c>
      <c r="G205" s="509">
        <f>(0.48*E205+23.8)*F205</f>
        <v>263.8</v>
      </c>
      <c r="H205" s="510">
        <f>F205*2667.16*(1+$E$6)/(1+$E$7)</f>
        <v>2118.3067270272413</v>
      </c>
      <c r="I205" s="510">
        <f t="shared" ref="I205" si="50">IF(ISBLANK(H205),"",SUM(G205:H205))</f>
        <v>2382.1067270272415</v>
      </c>
      <c r="J205" s="511">
        <f t="shared" si="46"/>
        <v>2999.31</v>
      </c>
      <c r="K205" s="512" t="s">
        <v>17</v>
      </c>
      <c r="L205" s="513">
        <f>ROUND(IF(L204=0,0,L204*F204),2)</f>
        <v>0</v>
      </c>
      <c r="M205" s="514"/>
      <c r="N205" s="515">
        <f t="shared" si="47"/>
        <v>0</v>
      </c>
      <c r="O205" s="516">
        <f t="shared" si="48"/>
        <v>0</v>
      </c>
      <c r="P205" s="298"/>
      <c r="Q205" s="397" t="str">
        <f t="shared" si="44"/>
        <v/>
      </c>
      <c r="R205" s="398" t="str">
        <f t="shared" si="43"/>
        <v/>
      </c>
    </row>
    <row r="206" spans="1:18" ht="13.5" hidden="1" thickBot="1" x14ac:dyDescent="0.25">
      <c r="A206" s="489">
        <v>560400</v>
      </c>
      <c r="B206" s="490" t="s">
        <v>213</v>
      </c>
      <c r="C206" s="491" t="s">
        <v>966</v>
      </c>
      <c r="D206" s="492"/>
      <c r="E206" s="493" t="s">
        <v>993</v>
      </c>
      <c r="F206" s="494">
        <v>1.1999999999999999E-3</v>
      </c>
      <c r="G206" s="495"/>
      <c r="H206" s="496">
        <v>0.3</v>
      </c>
      <c r="I206" s="496">
        <f t="shared" si="45"/>
        <v>0.3</v>
      </c>
      <c r="J206" s="497">
        <f t="shared" si="46"/>
        <v>0.38</v>
      </c>
      <c r="K206" s="498" t="s">
        <v>13</v>
      </c>
      <c r="L206" s="499"/>
      <c r="M206" s="500"/>
      <c r="N206" s="501">
        <f t="shared" si="47"/>
        <v>0</v>
      </c>
      <c r="O206" s="502">
        <f t="shared" si="48"/>
        <v>0</v>
      </c>
      <c r="P206" s="298"/>
      <c r="Q206" s="397" t="str">
        <f t="shared" si="44"/>
        <v/>
      </c>
      <c r="R206" s="398" t="str">
        <f t="shared" si="43"/>
        <v/>
      </c>
    </row>
    <row r="207" spans="1:18" ht="13.5" hidden="1" thickBot="1" x14ac:dyDescent="0.25">
      <c r="A207" s="503">
        <v>560400</v>
      </c>
      <c r="B207" s="504" t="s">
        <v>213</v>
      </c>
      <c r="C207" s="505" t="s">
        <v>972</v>
      </c>
      <c r="D207" s="506"/>
      <c r="E207" s="507">
        <v>469</v>
      </c>
      <c r="F207" s="508">
        <v>1</v>
      </c>
      <c r="G207" s="509">
        <f>(0.48*E207+23.8)*F207</f>
        <v>248.92000000000002</v>
      </c>
      <c r="H207" s="510">
        <f>F207*5232.23*(1+$E$6)/(1+$E$7)</f>
        <v>4155.5317290127859</v>
      </c>
      <c r="I207" s="510">
        <f t="shared" ref="I207" si="51">IF(ISBLANK(H207),"",SUM(G207:H207))</f>
        <v>4404.451729012786</v>
      </c>
      <c r="J207" s="511">
        <f t="shared" si="46"/>
        <v>5545.65</v>
      </c>
      <c r="K207" s="512" t="s">
        <v>17</v>
      </c>
      <c r="L207" s="513">
        <f>ROUND(IF(L206=0,0,L206*F206),2)</f>
        <v>0</v>
      </c>
      <c r="M207" s="514"/>
      <c r="N207" s="515">
        <f t="shared" si="47"/>
        <v>0</v>
      </c>
      <c r="O207" s="516">
        <f t="shared" si="48"/>
        <v>0</v>
      </c>
      <c r="P207" s="298"/>
      <c r="Q207" s="397" t="str">
        <f t="shared" si="44"/>
        <v/>
      </c>
      <c r="R207" s="398" t="str">
        <f t="shared" si="43"/>
        <v/>
      </c>
    </row>
    <row r="208" spans="1:18" ht="13.5" hidden="1" thickBot="1" x14ac:dyDescent="0.25">
      <c r="A208" s="466">
        <v>521450</v>
      </c>
      <c r="B208" s="467" t="s">
        <v>213</v>
      </c>
      <c r="C208" s="418" t="s">
        <v>255</v>
      </c>
      <c r="D208" s="419"/>
      <c r="E208" s="420">
        <v>20</v>
      </c>
      <c r="F208" s="413">
        <v>0.3</v>
      </c>
      <c r="G208" s="463">
        <f>IF(E208&lt;=30,(0.66*E208+1.38)*F208,((0.66*30+1.38)+0.55*(E208-30))*F208)</f>
        <v>4.3740000000000006</v>
      </c>
      <c r="H208" s="415">
        <v>19.39</v>
      </c>
      <c r="I208" s="415">
        <f t="shared" ref="I208" si="52">IF(ISBLANK(H208),"",SUM(G208:H208))</f>
        <v>23.764000000000003</v>
      </c>
      <c r="J208" s="416">
        <f t="shared" si="46"/>
        <v>29.92</v>
      </c>
      <c r="K208" s="417" t="s">
        <v>13</v>
      </c>
      <c r="L208" s="29"/>
      <c r="M208" s="29"/>
      <c r="N208" s="297">
        <f t="shared" si="47"/>
        <v>0</v>
      </c>
      <c r="O208" s="297">
        <f t="shared" si="48"/>
        <v>0</v>
      </c>
      <c r="P208" s="298"/>
      <c r="Q208" s="397" t="str">
        <f t="shared" si="44"/>
        <v/>
      </c>
      <c r="R208" s="398" t="str">
        <f t="shared" si="43"/>
        <v/>
      </c>
    </row>
    <row r="209" spans="1:18" ht="13.5" hidden="1" thickBot="1" x14ac:dyDescent="0.25">
      <c r="A209" s="311" t="s">
        <v>14</v>
      </c>
      <c r="B209" s="312" t="s">
        <v>213</v>
      </c>
      <c r="C209" s="418" t="s">
        <v>256</v>
      </c>
      <c r="D209" s="419"/>
      <c r="E209" s="420">
        <v>20</v>
      </c>
      <c r="F209" s="413">
        <v>7.6999999999999999E-2</v>
      </c>
      <c r="G209" s="463">
        <f>IF(E209&lt;=30,(0.66*E209+1.38)*F209,((0.66*30+1.38)+0.55*(E209-30))*F209)</f>
        <v>1.1226600000000002</v>
      </c>
      <c r="H209" s="415">
        <v>8.93</v>
      </c>
      <c r="I209" s="415">
        <f>IF(ISBLANK(H209),"",SUM(G209:H209))</f>
        <v>10.052659999999999</v>
      </c>
      <c r="J209" s="416">
        <f t="shared" si="46"/>
        <v>12.66</v>
      </c>
      <c r="K209" s="417" t="s">
        <v>15</v>
      </c>
      <c r="L209" s="29"/>
      <c r="M209" s="29"/>
      <c r="N209" s="297">
        <f t="shared" si="37"/>
        <v>0</v>
      </c>
      <c r="O209" s="297">
        <f t="shared" si="38"/>
        <v>0</v>
      </c>
      <c r="P209" s="298"/>
      <c r="Q209" s="397" t="str">
        <f t="shared" si="44"/>
        <v/>
      </c>
      <c r="R209" s="398" t="str">
        <f t="shared" si="43"/>
        <v/>
      </c>
    </row>
    <row r="210" spans="1:18" ht="13.5" hidden="1" thickBot="1" x14ac:dyDescent="0.25">
      <c r="A210" s="311" t="s">
        <v>16</v>
      </c>
      <c r="B210" s="312" t="s">
        <v>213</v>
      </c>
      <c r="C210" s="418" t="s">
        <v>547</v>
      </c>
      <c r="D210" s="419"/>
      <c r="E210" s="420"/>
      <c r="F210" s="413"/>
      <c r="G210" s="422"/>
      <c r="H210" s="415">
        <v>6.15</v>
      </c>
      <c r="I210" s="415">
        <f>IF(ISBLANK(H210),"",SUM(G210:H210))</f>
        <v>6.15</v>
      </c>
      <c r="J210" s="416">
        <f t="shared" si="46"/>
        <v>7.74</v>
      </c>
      <c r="K210" s="417" t="s">
        <v>13</v>
      </c>
      <c r="L210" s="29"/>
      <c r="M210" s="29"/>
      <c r="N210" s="297">
        <f t="shared" si="37"/>
        <v>0</v>
      </c>
      <c r="O210" s="297">
        <f t="shared" si="38"/>
        <v>0</v>
      </c>
      <c r="P210" s="298"/>
      <c r="Q210" s="397" t="str">
        <f t="shared" si="44"/>
        <v/>
      </c>
      <c r="R210" s="398" t="str">
        <f t="shared" si="43"/>
        <v/>
      </c>
    </row>
    <row r="211" spans="1:18" ht="13.5" hidden="1" thickBot="1" x14ac:dyDescent="0.25">
      <c r="A211" s="311" t="s">
        <v>16</v>
      </c>
      <c r="B211" s="312" t="s">
        <v>213</v>
      </c>
      <c r="C211" s="418" t="s">
        <v>257</v>
      </c>
      <c r="D211" s="419"/>
      <c r="E211" s="420"/>
      <c r="F211" s="413"/>
      <c r="G211" s="422"/>
      <c r="H211" s="415">
        <v>10.85</v>
      </c>
      <c r="I211" s="415">
        <f>IF(ISBLANK(H211),"",SUM(G211:H211))</f>
        <v>10.85</v>
      </c>
      <c r="J211" s="416">
        <f t="shared" si="46"/>
        <v>13.66</v>
      </c>
      <c r="K211" s="417" t="s">
        <v>13</v>
      </c>
      <c r="L211" s="29"/>
      <c r="M211" s="29"/>
      <c r="N211" s="297">
        <f t="shared" si="37"/>
        <v>0</v>
      </c>
      <c r="O211" s="297">
        <f t="shared" si="38"/>
        <v>0</v>
      </c>
      <c r="P211" s="298"/>
      <c r="Q211" s="397" t="str">
        <f t="shared" si="44"/>
        <v/>
      </c>
      <c r="R211" s="398" t="str">
        <f t="shared" si="43"/>
        <v/>
      </c>
    </row>
    <row r="212" spans="1:18" ht="13.5" hidden="1" thickBot="1" x14ac:dyDescent="0.25">
      <c r="A212" s="311">
        <v>535000</v>
      </c>
      <c r="B212" s="312" t="s">
        <v>213</v>
      </c>
      <c r="C212" s="418" t="s">
        <v>258</v>
      </c>
      <c r="D212" s="419"/>
      <c r="E212" s="420">
        <v>20</v>
      </c>
      <c r="F212" s="421">
        <v>0.27200000000000002</v>
      </c>
      <c r="G212" s="463">
        <f>IF(E212&lt;=30,(0.66*E212+1.38)*F212,((0.66*30+1.38)+0.55*(E212-30))*F212)</f>
        <v>3.9657600000000008</v>
      </c>
      <c r="H212" s="415">
        <v>75.37</v>
      </c>
      <c r="I212" s="415">
        <f>IF(ISBLANK(H212),"",SUM(G212:H212))*0.9</f>
        <v>71.402184000000005</v>
      </c>
      <c r="J212" s="416">
        <f t="shared" si="46"/>
        <v>89.9</v>
      </c>
      <c r="K212" s="417" t="s">
        <v>13</v>
      </c>
      <c r="L212" s="29"/>
      <c r="M212" s="29"/>
      <c r="N212" s="297">
        <f t="shared" si="37"/>
        <v>0</v>
      </c>
      <c r="O212" s="297">
        <f t="shared" si="38"/>
        <v>0</v>
      </c>
      <c r="P212" s="298"/>
      <c r="Q212" s="397" t="str">
        <f t="shared" si="44"/>
        <v/>
      </c>
      <c r="R212" s="398" t="str">
        <f t="shared" si="43"/>
        <v/>
      </c>
    </row>
    <row r="213" spans="1:18" ht="13.5" hidden="1" thickBot="1" x14ac:dyDescent="0.25">
      <c r="A213" s="311" t="s">
        <v>236</v>
      </c>
      <c r="B213" s="312" t="s">
        <v>213</v>
      </c>
      <c r="C213" s="418" t="s">
        <v>259</v>
      </c>
      <c r="D213" s="419"/>
      <c r="E213" s="420">
        <v>20</v>
      </c>
      <c r="F213" s="421">
        <f>2*0.04</f>
        <v>0.08</v>
      </c>
      <c r="G213" s="463">
        <f t="shared" ref="G213:G224" si="53">IF(E213&lt;=30,(0.66*E213+1.38)*F213,((0.66*30+1.38)+0.55*(E213-30))*F213)</f>
        <v>1.1664000000000001</v>
      </c>
      <c r="H213" s="415">
        <v>40.770000000000003</v>
      </c>
      <c r="I213" s="415">
        <f>IF(ISBLANK(H213),"",SUM(G213:H213))</f>
        <v>41.936400000000006</v>
      </c>
      <c r="J213" s="416">
        <f t="shared" si="46"/>
        <v>52.8</v>
      </c>
      <c r="K213" s="417" t="s">
        <v>13</v>
      </c>
      <c r="L213" s="29"/>
      <c r="M213" s="29"/>
      <c r="N213" s="297">
        <f t="shared" si="37"/>
        <v>0</v>
      </c>
      <c r="O213" s="297">
        <f t="shared" si="38"/>
        <v>0</v>
      </c>
      <c r="P213" s="298"/>
      <c r="Q213" s="397" t="str">
        <f t="shared" si="44"/>
        <v/>
      </c>
      <c r="R213" s="398" t="str">
        <f t="shared" si="43"/>
        <v/>
      </c>
    </row>
    <row r="214" spans="1:18" ht="13.5" hidden="1" thickBot="1" x14ac:dyDescent="0.25">
      <c r="A214" s="311" t="s">
        <v>237</v>
      </c>
      <c r="B214" s="312" t="s">
        <v>213</v>
      </c>
      <c r="C214" s="418" t="s">
        <v>260</v>
      </c>
      <c r="D214" s="419"/>
      <c r="E214" s="420">
        <v>20</v>
      </c>
      <c r="F214" s="421">
        <f>2*0.05</f>
        <v>0.1</v>
      </c>
      <c r="G214" s="463">
        <f t="shared" si="53"/>
        <v>1.4580000000000002</v>
      </c>
      <c r="H214" s="415">
        <v>42.55</v>
      </c>
      <c r="I214" s="415">
        <f t="shared" ref="I214:I233" si="54">IF(ISBLANK(H214),"",SUM(G214:H214))</f>
        <v>44.007999999999996</v>
      </c>
      <c r="J214" s="416">
        <f t="shared" si="46"/>
        <v>55.41</v>
      </c>
      <c r="K214" s="417" t="s">
        <v>13</v>
      </c>
      <c r="L214" s="29"/>
      <c r="M214" s="29"/>
      <c r="N214" s="297">
        <f t="shared" si="37"/>
        <v>0</v>
      </c>
      <c r="O214" s="297">
        <f t="shared" si="38"/>
        <v>0</v>
      </c>
      <c r="P214" s="298"/>
      <c r="Q214" s="397" t="str">
        <f t="shared" si="44"/>
        <v/>
      </c>
      <c r="R214" s="398" t="str">
        <f t="shared" si="43"/>
        <v/>
      </c>
    </row>
    <row r="215" spans="1:18" ht="13.5" hidden="1" thickBot="1" x14ac:dyDescent="0.25">
      <c r="A215" s="311" t="s">
        <v>238</v>
      </c>
      <c r="B215" s="312" t="s">
        <v>213</v>
      </c>
      <c r="C215" s="418" t="s">
        <v>261</v>
      </c>
      <c r="D215" s="419"/>
      <c r="E215" s="420">
        <v>20</v>
      </c>
      <c r="F215" s="421">
        <f>2*0.06</f>
        <v>0.12</v>
      </c>
      <c r="G215" s="463">
        <f t="shared" si="53"/>
        <v>1.7496000000000003</v>
      </c>
      <c r="H215" s="415">
        <v>44.32</v>
      </c>
      <c r="I215" s="415">
        <f t="shared" si="54"/>
        <v>46.069600000000001</v>
      </c>
      <c r="J215" s="416">
        <f t="shared" si="46"/>
        <v>58.01</v>
      </c>
      <c r="K215" s="417" t="s">
        <v>13</v>
      </c>
      <c r="L215" s="29"/>
      <c r="M215" s="29"/>
      <c r="N215" s="297">
        <f t="shared" si="37"/>
        <v>0</v>
      </c>
      <c r="O215" s="297">
        <f t="shared" si="38"/>
        <v>0</v>
      </c>
      <c r="P215" s="298"/>
      <c r="Q215" s="397" t="str">
        <f t="shared" si="44"/>
        <v/>
      </c>
      <c r="R215" s="398" t="str">
        <f t="shared" si="43"/>
        <v/>
      </c>
    </row>
    <row r="216" spans="1:18" ht="13.5" hidden="1" thickBot="1" x14ac:dyDescent="0.25">
      <c r="A216" s="311" t="s">
        <v>239</v>
      </c>
      <c r="B216" s="312" t="s">
        <v>213</v>
      </c>
      <c r="C216" s="418" t="s">
        <v>262</v>
      </c>
      <c r="D216" s="419"/>
      <c r="E216" s="420">
        <v>20</v>
      </c>
      <c r="F216" s="421">
        <f>2*0.07</f>
        <v>0.14000000000000001</v>
      </c>
      <c r="G216" s="463">
        <f t="shared" si="53"/>
        <v>2.0412000000000003</v>
      </c>
      <c r="H216" s="415">
        <v>47.17</v>
      </c>
      <c r="I216" s="415">
        <f t="shared" si="54"/>
        <v>49.211200000000005</v>
      </c>
      <c r="J216" s="416">
        <f t="shared" si="46"/>
        <v>61.96</v>
      </c>
      <c r="K216" s="417" t="s">
        <v>13</v>
      </c>
      <c r="L216" s="29"/>
      <c r="M216" s="29"/>
      <c r="N216" s="297">
        <f t="shared" si="37"/>
        <v>0</v>
      </c>
      <c r="O216" s="297">
        <f t="shared" si="38"/>
        <v>0</v>
      </c>
      <c r="P216" s="298"/>
      <c r="Q216" s="397" t="str">
        <f t="shared" si="44"/>
        <v/>
      </c>
      <c r="R216" s="398" t="str">
        <f t="shared" si="43"/>
        <v/>
      </c>
    </row>
    <row r="217" spans="1:18" ht="13.5" hidden="1" thickBot="1" x14ac:dyDescent="0.25">
      <c r="A217" s="311" t="s">
        <v>240</v>
      </c>
      <c r="B217" s="312" t="s">
        <v>213</v>
      </c>
      <c r="C217" s="418" t="s">
        <v>263</v>
      </c>
      <c r="D217" s="419"/>
      <c r="E217" s="420">
        <v>20</v>
      </c>
      <c r="F217" s="421">
        <f>2*0.08</f>
        <v>0.16</v>
      </c>
      <c r="G217" s="463">
        <f t="shared" si="53"/>
        <v>2.3328000000000002</v>
      </c>
      <c r="H217" s="415">
        <v>50.01</v>
      </c>
      <c r="I217" s="415">
        <f t="shared" si="54"/>
        <v>52.342799999999997</v>
      </c>
      <c r="J217" s="416">
        <f t="shared" si="46"/>
        <v>65.900000000000006</v>
      </c>
      <c r="K217" s="417" t="s">
        <v>13</v>
      </c>
      <c r="L217" s="29"/>
      <c r="M217" s="29"/>
      <c r="N217" s="297">
        <f t="shared" si="37"/>
        <v>0</v>
      </c>
      <c r="O217" s="297">
        <f t="shared" si="38"/>
        <v>0</v>
      </c>
      <c r="P217" s="298"/>
      <c r="Q217" s="397" t="str">
        <f t="shared" si="44"/>
        <v/>
      </c>
      <c r="R217" s="398" t="str">
        <f t="shared" si="43"/>
        <v/>
      </c>
    </row>
    <row r="218" spans="1:18" ht="13.5" hidden="1" thickBot="1" x14ac:dyDescent="0.25">
      <c r="A218" s="311" t="s">
        <v>241</v>
      </c>
      <c r="B218" s="312" t="s">
        <v>213</v>
      </c>
      <c r="C218" s="418" t="s">
        <v>264</v>
      </c>
      <c r="D218" s="419"/>
      <c r="E218" s="420">
        <v>20</v>
      </c>
      <c r="F218" s="421">
        <f>2*0.1</f>
        <v>0.2</v>
      </c>
      <c r="G218" s="463">
        <f t="shared" si="53"/>
        <v>2.9160000000000004</v>
      </c>
      <c r="H218" s="415">
        <v>56.1</v>
      </c>
      <c r="I218" s="415">
        <f t="shared" si="54"/>
        <v>59.016000000000005</v>
      </c>
      <c r="J218" s="416">
        <f t="shared" si="46"/>
        <v>74.31</v>
      </c>
      <c r="K218" s="417" t="s">
        <v>13</v>
      </c>
      <c r="L218" s="29"/>
      <c r="M218" s="29"/>
      <c r="N218" s="297">
        <f t="shared" si="37"/>
        <v>0</v>
      </c>
      <c r="O218" s="297">
        <f t="shared" si="38"/>
        <v>0</v>
      </c>
      <c r="P218" s="298"/>
      <c r="Q218" s="397" t="str">
        <f t="shared" si="44"/>
        <v/>
      </c>
      <c r="R218" s="398" t="str">
        <f t="shared" si="43"/>
        <v/>
      </c>
    </row>
    <row r="219" spans="1:18" ht="13.5" hidden="1" thickBot="1" x14ac:dyDescent="0.25">
      <c r="A219" s="311" t="s">
        <v>173</v>
      </c>
      <c r="B219" s="312" t="s">
        <v>213</v>
      </c>
      <c r="C219" s="418" t="s">
        <v>265</v>
      </c>
      <c r="D219" s="419"/>
      <c r="E219" s="420">
        <v>20</v>
      </c>
      <c r="F219" s="421">
        <f>2*0.04</f>
        <v>0.08</v>
      </c>
      <c r="G219" s="463">
        <f t="shared" si="53"/>
        <v>1.1664000000000001</v>
      </c>
      <c r="H219" s="415">
        <v>40.770000000000003</v>
      </c>
      <c r="I219" s="415">
        <f t="shared" si="54"/>
        <v>41.936400000000006</v>
      </c>
      <c r="J219" s="416">
        <f t="shared" si="46"/>
        <v>52.8</v>
      </c>
      <c r="K219" s="417" t="s">
        <v>13</v>
      </c>
      <c r="L219" s="29"/>
      <c r="M219" s="29"/>
      <c r="N219" s="297">
        <f t="shared" si="37"/>
        <v>0</v>
      </c>
      <c r="O219" s="297">
        <f t="shared" si="38"/>
        <v>0</v>
      </c>
      <c r="P219" s="298"/>
      <c r="Q219" s="397" t="str">
        <f t="shared" si="44"/>
        <v/>
      </c>
      <c r="R219" s="398" t="str">
        <f t="shared" si="43"/>
        <v/>
      </c>
    </row>
    <row r="220" spans="1:18" ht="13.5" hidden="1" thickBot="1" x14ac:dyDescent="0.25">
      <c r="A220" s="311" t="s">
        <v>169</v>
      </c>
      <c r="B220" s="312" t="s">
        <v>213</v>
      </c>
      <c r="C220" s="418" t="s">
        <v>266</v>
      </c>
      <c r="D220" s="419"/>
      <c r="E220" s="420">
        <v>20</v>
      </c>
      <c r="F220" s="421">
        <f>2*0.04</f>
        <v>0.08</v>
      </c>
      <c r="G220" s="463">
        <f t="shared" si="53"/>
        <v>1.1664000000000001</v>
      </c>
      <c r="H220" s="415">
        <v>44.85</v>
      </c>
      <c r="I220" s="415">
        <f t="shared" si="54"/>
        <v>46.016400000000004</v>
      </c>
      <c r="J220" s="416">
        <f t="shared" si="46"/>
        <v>57.94</v>
      </c>
      <c r="K220" s="417" t="s">
        <v>13</v>
      </c>
      <c r="L220" s="29"/>
      <c r="M220" s="29"/>
      <c r="N220" s="297">
        <f t="shared" si="37"/>
        <v>0</v>
      </c>
      <c r="O220" s="297">
        <f t="shared" si="38"/>
        <v>0</v>
      </c>
      <c r="P220" s="298"/>
      <c r="Q220" s="397" t="str">
        <f t="shared" si="44"/>
        <v/>
      </c>
      <c r="R220" s="398" t="str">
        <f t="shared" si="43"/>
        <v/>
      </c>
    </row>
    <row r="221" spans="1:18" ht="13.5" hidden="1" thickBot="1" x14ac:dyDescent="0.25">
      <c r="A221" s="311">
        <v>534906</v>
      </c>
      <c r="B221" s="312" t="s">
        <v>213</v>
      </c>
      <c r="C221" s="418" t="s">
        <v>267</v>
      </c>
      <c r="D221" s="419"/>
      <c r="E221" s="420">
        <v>20</v>
      </c>
      <c r="F221" s="421">
        <f>2*0.06</f>
        <v>0.12</v>
      </c>
      <c r="G221" s="463">
        <f t="shared" si="53"/>
        <v>1.7496000000000003</v>
      </c>
      <c r="H221" s="415">
        <v>44.32</v>
      </c>
      <c r="I221" s="415">
        <f t="shared" si="54"/>
        <v>46.069600000000001</v>
      </c>
      <c r="J221" s="416">
        <f t="shared" si="46"/>
        <v>58.01</v>
      </c>
      <c r="K221" s="417" t="s">
        <v>13</v>
      </c>
      <c r="L221" s="29"/>
      <c r="M221" s="29"/>
      <c r="N221" s="297">
        <f t="shared" si="37"/>
        <v>0</v>
      </c>
      <c r="O221" s="297">
        <f t="shared" si="38"/>
        <v>0</v>
      </c>
      <c r="P221" s="298"/>
      <c r="Q221" s="397" t="str">
        <f t="shared" si="44"/>
        <v/>
      </c>
      <c r="R221" s="398" t="str">
        <f t="shared" si="43"/>
        <v/>
      </c>
    </row>
    <row r="222" spans="1:18" ht="13.5" hidden="1" thickBot="1" x14ac:dyDescent="0.25">
      <c r="A222" s="311" t="s">
        <v>174</v>
      </c>
      <c r="B222" s="312" t="s">
        <v>213</v>
      </c>
      <c r="C222" s="418" t="s">
        <v>268</v>
      </c>
      <c r="D222" s="419"/>
      <c r="E222" s="420">
        <v>20</v>
      </c>
      <c r="F222" s="421">
        <f>2*0.06</f>
        <v>0.12</v>
      </c>
      <c r="G222" s="463">
        <f t="shared" si="53"/>
        <v>1.7496000000000003</v>
      </c>
      <c r="H222" s="415">
        <v>48.75</v>
      </c>
      <c r="I222" s="415">
        <f t="shared" si="54"/>
        <v>50.499600000000001</v>
      </c>
      <c r="J222" s="416">
        <f t="shared" si="46"/>
        <v>63.58</v>
      </c>
      <c r="K222" s="417" t="s">
        <v>13</v>
      </c>
      <c r="L222" s="29"/>
      <c r="M222" s="29"/>
      <c r="N222" s="297">
        <f t="shared" si="37"/>
        <v>0</v>
      </c>
      <c r="O222" s="297">
        <f t="shared" si="38"/>
        <v>0</v>
      </c>
      <c r="P222" s="298"/>
      <c r="Q222" s="397" t="str">
        <f t="shared" si="44"/>
        <v/>
      </c>
      <c r="R222" s="398" t="str">
        <f t="shared" si="43"/>
        <v/>
      </c>
    </row>
    <row r="223" spans="1:18" ht="13.5" hidden="1" thickBot="1" x14ac:dyDescent="0.25">
      <c r="A223" s="311">
        <v>534908</v>
      </c>
      <c r="B223" s="312" t="s">
        <v>213</v>
      </c>
      <c r="C223" s="418" t="s">
        <v>269</v>
      </c>
      <c r="D223" s="419"/>
      <c r="E223" s="420">
        <v>20</v>
      </c>
      <c r="F223" s="421">
        <f>2*0.08</f>
        <v>0.16</v>
      </c>
      <c r="G223" s="463">
        <f t="shared" si="53"/>
        <v>2.3328000000000002</v>
      </c>
      <c r="H223" s="415">
        <v>50.01</v>
      </c>
      <c r="I223" s="415">
        <f t="shared" si="54"/>
        <v>52.342799999999997</v>
      </c>
      <c r="J223" s="416">
        <f t="shared" si="46"/>
        <v>65.900000000000006</v>
      </c>
      <c r="K223" s="417" t="s">
        <v>13</v>
      </c>
      <c r="L223" s="29"/>
      <c r="M223" s="29"/>
      <c r="N223" s="297">
        <f t="shared" si="37"/>
        <v>0</v>
      </c>
      <c r="O223" s="297">
        <f t="shared" si="38"/>
        <v>0</v>
      </c>
      <c r="P223" s="298"/>
      <c r="Q223" s="397" t="str">
        <f t="shared" si="44"/>
        <v/>
      </c>
      <c r="R223" s="398" t="str">
        <f t="shared" si="43"/>
        <v/>
      </c>
    </row>
    <row r="224" spans="1:18" ht="13.5" hidden="1" thickBot="1" x14ac:dyDescent="0.25">
      <c r="A224" s="311" t="s">
        <v>170</v>
      </c>
      <c r="B224" s="312" t="s">
        <v>213</v>
      </c>
      <c r="C224" s="418" t="s">
        <v>270</v>
      </c>
      <c r="D224" s="419"/>
      <c r="E224" s="420">
        <v>20</v>
      </c>
      <c r="F224" s="421">
        <f>2*0.08</f>
        <v>0.16</v>
      </c>
      <c r="G224" s="463">
        <f t="shared" si="53"/>
        <v>2.3328000000000002</v>
      </c>
      <c r="H224" s="415">
        <v>55.01</v>
      </c>
      <c r="I224" s="415">
        <f t="shared" si="54"/>
        <v>57.342799999999997</v>
      </c>
      <c r="J224" s="416">
        <f t="shared" si="46"/>
        <v>72.2</v>
      </c>
      <c r="K224" s="417" t="s">
        <v>13</v>
      </c>
      <c r="L224" s="29"/>
      <c r="M224" s="29"/>
      <c r="N224" s="297">
        <f t="shared" si="37"/>
        <v>0</v>
      </c>
      <c r="O224" s="297">
        <f t="shared" si="38"/>
        <v>0</v>
      </c>
      <c r="P224" s="298"/>
      <c r="Q224" s="397" t="str">
        <f t="shared" si="44"/>
        <v/>
      </c>
      <c r="R224" s="398" t="str">
        <f t="shared" si="43"/>
        <v/>
      </c>
    </row>
    <row r="225" spans="1:18" ht="13.5" hidden="1" thickBot="1" x14ac:dyDescent="0.25">
      <c r="A225" s="311" t="s">
        <v>171</v>
      </c>
      <c r="B225" s="312" t="s">
        <v>213</v>
      </c>
      <c r="C225" s="418" t="s">
        <v>271</v>
      </c>
      <c r="D225" s="419"/>
      <c r="E225" s="420">
        <v>20</v>
      </c>
      <c r="F225" s="421">
        <f>2*0.1</f>
        <v>0.2</v>
      </c>
      <c r="G225" s="463">
        <f>IF(E225&lt;=30,(0.66*E225+1.38)*F225,((0.66*30+1.38)+0.55*(E225-30))*F225)</f>
        <v>2.9160000000000004</v>
      </c>
      <c r="H225" s="415">
        <v>56.1</v>
      </c>
      <c r="I225" s="415">
        <f t="shared" si="54"/>
        <v>59.016000000000005</v>
      </c>
      <c r="J225" s="416">
        <f t="shared" si="46"/>
        <v>74.31</v>
      </c>
      <c r="K225" s="417" t="s">
        <v>13</v>
      </c>
      <c r="L225" s="29"/>
      <c r="M225" s="29"/>
      <c r="N225" s="297">
        <f t="shared" si="37"/>
        <v>0</v>
      </c>
      <c r="O225" s="297">
        <f t="shared" si="38"/>
        <v>0</v>
      </c>
      <c r="P225" s="298"/>
      <c r="Q225" s="397" t="str">
        <f t="shared" si="44"/>
        <v/>
      </c>
      <c r="R225" s="398" t="str">
        <f t="shared" si="43"/>
        <v/>
      </c>
    </row>
    <row r="226" spans="1:18" ht="13.5" hidden="1" thickBot="1" x14ac:dyDescent="0.25">
      <c r="A226" s="311" t="s">
        <v>172</v>
      </c>
      <c r="B226" s="312" t="s">
        <v>213</v>
      </c>
      <c r="C226" s="418" t="s">
        <v>272</v>
      </c>
      <c r="D226" s="419"/>
      <c r="E226" s="420">
        <v>20</v>
      </c>
      <c r="F226" s="421">
        <f>2*0.1</f>
        <v>0.2</v>
      </c>
      <c r="G226" s="463">
        <f>IF(E226&lt;=30,(0.66*E226+1.38)*F226,((0.66*30+1.38)+0.55*(E226-30))*F226)</f>
        <v>2.9160000000000004</v>
      </c>
      <c r="H226" s="415">
        <v>61.71</v>
      </c>
      <c r="I226" s="415">
        <f t="shared" si="54"/>
        <v>64.626000000000005</v>
      </c>
      <c r="J226" s="416">
        <f t="shared" si="46"/>
        <v>81.37</v>
      </c>
      <c r="K226" s="417" t="s">
        <v>13</v>
      </c>
      <c r="L226" s="29"/>
      <c r="M226" s="29"/>
      <c r="N226" s="297">
        <f t="shared" si="37"/>
        <v>0</v>
      </c>
      <c r="O226" s="297">
        <f t="shared" si="38"/>
        <v>0</v>
      </c>
      <c r="P226" s="298"/>
      <c r="Q226" s="397" t="str">
        <f t="shared" si="44"/>
        <v/>
      </c>
      <c r="R226" s="398" t="str">
        <f t="shared" si="43"/>
        <v/>
      </c>
    </row>
    <row r="227" spans="1:18" ht="13.5" hidden="1" thickBot="1" x14ac:dyDescent="0.25">
      <c r="A227" s="311" t="s">
        <v>242</v>
      </c>
      <c r="B227" s="312" t="s">
        <v>213</v>
      </c>
      <c r="C227" s="418" t="s">
        <v>273</v>
      </c>
      <c r="D227" s="419"/>
      <c r="E227" s="420">
        <v>20</v>
      </c>
      <c r="F227" s="421">
        <f>2*0.04</f>
        <v>0.08</v>
      </c>
      <c r="G227" s="465">
        <f t="shared" ref="G227:G233" si="55">IF(E227&lt;=30,(0.66*E227+1.38)*F227,((0.66*30+1.38)+0.55*(E227-30))*F227)</f>
        <v>1.1664000000000001</v>
      </c>
      <c r="H227" s="415">
        <v>40.770000000000003</v>
      </c>
      <c r="I227" s="415">
        <f t="shared" si="54"/>
        <v>41.936400000000006</v>
      </c>
      <c r="J227" s="416">
        <f t="shared" si="46"/>
        <v>52.8</v>
      </c>
      <c r="K227" s="417" t="s">
        <v>13</v>
      </c>
      <c r="L227" s="29"/>
      <c r="M227" s="29"/>
      <c r="N227" s="297">
        <f t="shared" si="37"/>
        <v>0</v>
      </c>
      <c r="O227" s="297">
        <f t="shared" si="38"/>
        <v>0</v>
      </c>
      <c r="P227" s="298"/>
      <c r="Q227" s="397" t="str">
        <f t="shared" si="44"/>
        <v/>
      </c>
      <c r="R227" s="398" t="str">
        <f t="shared" si="43"/>
        <v/>
      </c>
    </row>
    <row r="228" spans="1:18" ht="13.5" hidden="1" thickBot="1" x14ac:dyDescent="0.25">
      <c r="A228" s="311" t="s">
        <v>243</v>
      </c>
      <c r="B228" s="312" t="s">
        <v>213</v>
      </c>
      <c r="C228" s="418" t="s">
        <v>274</v>
      </c>
      <c r="D228" s="419"/>
      <c r="E228" s="420">
        <v>20</v>
      </c>
      <c r="F228" s="421">
        <f>2*0.05</f>
        <v>0.1</v>
      </c>
      <c r="G228" s="465">
        <f t="shared" si="55"/>
        <v>1.4580000000000002</v>
      </c>
      <c r="H228" s="415">
        <v>42.55</v>
      </c>
      <c r="I228" s="415">
        <f t="shared" si="54"/>
        <v>44.007999999999996</v>
      </c>
      <c r="J228" s="416">
        <f t="shared" si="46"/>
        <v>55.41</v>
      </c>
      <c r="K228" s="417" t="s">
        <v>13</v>
      </c>
      <c r="L228" s="29"/>
      <c r="M228" s="29"/>
      <c r="N228" s="297">
        <f t="shared" si="37"/>
        <v>0</v>
      </c>
      <c r="O228" s="297">
        <f t="shared" si="38"/>
        <v>0</v>
      </c>
      <c r="P228" s="298"/>
      <c r="Q228" s="397" t="str">
        <f t="shared" si="44"/>
        <v/>
      </c>
      <c r="R228" s="398" t="str">
        <f t="shared" si="43"/>
        <v/>
      </c>
    </row>
    <row r="229" spans="1:18" ht="13.5" hidden="1" thickBot="1" x14ac:dyDescent="0.25">
      <c r="A229" s="311" t="s">
        <v>244</v>
      </c>
      <c r="B229" s="312" t="s">
        <v>213</v>
      </c>
      <c r="C229" s="418" t="s">
        <v>275</v>
      </c>
      <c r="D229" s="419"/>
      <c r="E229" s="420">
        <v>20</v>
      </c>
      <c r="F229" s="421">
        <f>2*0.06</f>
        <v>0.12</v>
      </c>
      <c r="G229" s="465">
        <f t="shared" si="55"/>
        <v>1.7496000000000003</v>
      </c>
      <c r="H229" s="415">
        <v>44.32</v>
      </c>
      <c r="I229" s="415">
        <f t="shared" si="54"/>
        <v>46.069600000000001</v>
      </c>
      <c r="J229" s="416">
        <f t="shared" si="46"/>
        <v>58.01</v>
      </c>
      <c r="K229" s="417" t="s">
        <v>13</v>
      </c>
      <c r="L229" s="29"/>
      <c r="M229" s="29"/>
      <c r="N229" s="297">
        <f t="shared" si="37"/>
        <v>0</v>
      </c>
      <c r="O229" s="297">
        <f t="shared" si="38"/>
        <v>0</v>
      </c>
      <c r="P229" s="298"/>
      <c r="Q229" s="397" t="str">
        <f t="shared" si="44"/>
        <v/>
      </c>
      <c r="R229" s="398" t="str">
        <f t="shared" si="43"/>
        <v/>
      </c>
    </row>
    <row r="230" spans="1:18" ht="13.5" hidden="1" thickBot="1" x14ac:dyDescent="0.25">
      <c r="A230" s="311" t="s">
        <v>245</v>
      </c>
      <c r="B230" s="312" t="s">
        <v>213</v>
      </c>
      <c r="C230" s="418" t="s">
        <v>276</v>
      </c>
      <c r="D230" s="419"/>
      <c r="E230" s="420">
        <v>20</v>
      </c>
      <c r="F230" s="421">
        <f>2*0.065</f>
        <v>0.13</v>
      </c>
      <c r="G230" s="465">
        <f t="shared" si="55"/>
        <v>1.8954000000000002</v>
      </c>
      <c r="H230" s="415">
        <v>46.54</v>
      </c>
      <c r="I230" s="415">
        <f t="shared" si="54"/>
        <v>48.435400000000001</v>
      </c>
      <c r="J230" s="416">
        <f t="shared" si="46"/>
        <v>60.99</v>
      </c>
      <c r="K230" s="417" t="s">
        <v>13</v>
      </c>
      <c r="L230" s="29"/>
      <c r="M230" s="29"/>
      <c r="N230" s="297">
        <f t="shared" si="37"/>
        <v>0</v>
      </c>
      <c r="O230" s="297">
        <f t="shared" si="38"/>
        <v>0</v>
      </c>
      <c r="P230" s="298"/>
      <c r="Q230" s="397" t="str">
        <f t="shared" si="44"/>
        <v/>
      </c>
      <c r="R230" s="398" t="str">
        <f t="shared" si="43"/>
        <v/>
      </c>
    </row>
    <row r="231" spans="1:18" ht="13.5" hidden="1" thickBot="1" x14ac:dyDescent="0.25">
      <c r="A231" s="311" t="s">
        <v>246</v>
      </c>
      <c r="B231" s="312" t="s">
        <v>213</v>
      </c>
      <c r="C231" s="418" t="s">
        <v>277</v>
      </c>
      <c r="D231" s="419"/>
      <c r="E231" s="420">
        <v>20</v>
      </c>
      <c r="F231" s="421">
        <f>2*0.08</f>
        <v>0.16</v>
      </c>
      <c r="G231" s="465">
        <f t="shared" si="55"/>
        <v>2.3328000000000002</v>
      </c>
      <c r="H231" s="415">
        <v>50.01</v>
      </c>
      <c r="I231" s="415">
        <f t="shared" si="54"/>
        <v>52.342799999999997</v>
      </c>
      <c r="J231" s="416">
        <f t="shared" si="46"/>
        <v>65.900000000000006</v>
      </c>
      <c r="K231" s="417" t="s">
        <v>13</v>
      </c>
      <c r="L231" s="29"/>
      <c r="M231" s="29"/>
      <c r="N231" s="297">
        <f t="shared" si="37"/>
        <v>0</v>
      </c>
      <c r="O231" s="297">
        <f t="shared" si="38"/>
        <v>0</v>
      </c>
      <c r="P231" s="298"/>
      <c r="Q231" s="397" t="str">
        <f t="shared" si="44"/>
        <v/>
      </c>
      <c r="R231" s="398" t="str">
        <f t="shared" si="43"/>
        <v/>
      </c>
    </row>
    <row r="232" spans="1:18" ht="13.5" hidden="1" thickBot="1" x14ac:dyDescent="0.25">
      <c r="A232" s="311" t="s">
        <v>247</v>
      </c>
      <c r="B232" s="312" t="s">
        <v>213</v>
      </c>
      <c r="C232" s="418" t="s">
        <v>278</v>
      </c>
      <c r="D232" s="419"/>
      <c r="E232" s="420">
        <v>20</v>
      </c>
      <c r="F232" s="421">
        <f>2*0.1</f>
        <v>0.2</v>
      </c>
      <c r="G232" s="465">
        <f t="shared" si="55"/>
        <v>2.9160000000000004</v>
      </c>
      <c r="H232" s="415">
        <v>56.1</v>
      </c>
      <c r="I232" s="415">
        <f t="shared" si="54"/>
        <v>59.016000000000005</v>
      </c>
      <c r="J232" s="416">
        <f t="shared" si="46"/>
        <v>74.31</v>
      </c>
      <c r="K232" s="417" t="s">
        <v>13</v>
      </c>
      <c r="L232" s="29"/>
      <c r="M232" s="29"/>
      <c r="N232" s="297">
        <f t="shared" si="37"/>
        <v>0</v>
      </c>
      <c r="O232" s="297">
        <f t="shared" si="38"/>
        <v>0</v>
      </c>
      <c r="P232" s="298"/>
      <c r="Q232" s="397" t="str">
        <f t="shared" si="44"/>
        <v/>
      </c>
      <c r="R232" s="398" t="str">
        <f t="shared" si="43"/>
        <v/>
      </c>
    </row>
    <row r="233" spans="1:18" ht="13.5" hidden="1" thickBot="1" x14ac:dyDescent="0.25">
      <c r="A233" s="311" t="s">
        <v>248</v>
      </c>
      <c r="B233" s="312" t="s">
        <v>213</v>
      </c>
      <c r="C233" s="418" t="s">
        <v>279</v>
      </c>
      <c r="D233" s="419"/>
      <c r="E233" s="420">
        <v>20</v>
      </c>
      <c r="F233" s="421">
        <f>2*0.12</f>
        <v>0.24</v>
      </c>
      <c r="G233" s="465">
        <f t="shared" si="55"/>
        <v>3.4992000000000005</v>
      </c>
      <c r="H233" s="415">
        <v>61.71</v>
      </c>
      <c r="I233" s="415">
        <f t="shared" si="54"/>
        <v>65.209199999999996</v>
      </c>
      <c r="J233" s="416">
        <f t="shared" si="46"/>
        <v>82.1</v>
      </c>
      <c r="K233" s="417" t="s">
        <v>13</v>
      </c>
      <c r="L233" s="29"/>
      <c r="M233" s="29"/>
      <c r="N233" s="297">
        <f t="shared" si="37"/>
        <v>0</v>
      </c>
      <c r="O233" s="297">
        <f t="shared" si="38"/>
        <v>0</v>
      </c>
      <c r="P233" s="298"/>
      <c r="Q233" s="397" t="str">
        <f t="shared" si="44"/>
        <v/>
      </c>
      <c r="R233" s="398" t="str">
        <f t="shared" si="43"/>
        <v/>
      </c>
    </row>
    <row r="234" spans="1:18" ht="13.5" hidden="1" thickBot="1" x14ac:dyDescent="0.25">
      <c r="A234" s="517">
        <v>84183</v>
      </c>
      <c r="B234" s="312" t="s">
        <v>1005</v>
      </c>
      <c r="C234" s="480" t="s">
        <v>280</v>
      </c>
      <c r="D234" s="481"/>
      <c r="E234" s="482">
        <v>20</v>
      </c>
      <c r="F234" s="518">
        <v>0.3</v>
      </c>
      <c r="G234" s="463">
        <f>IF(E234&lt;=30,(0.66*E234+1.38)*F234,((0.66*30+1.38)+0.55*(E234-30))*F234)</f>
        <v>4.3740000000000006</v>
      </c>
      <c r="H234" s="485">
        <v>97.11</v>
      </c>
      <c r="I234" s="485">
        <f>IF(ISBLANK(H234),"",SUM(G234:H234))*0.6806</f>
        <v>69.070010400000001</v>
      </c>
      <c r="J234" s="486">
        <f t="shared" si="46"/>
        <v>86.97</v>
      </c>
      <c r="K234" s="487" t="s">
        <v>13</v>
      </c>
      <c r="L234" s="519"/>
      <c r="M234" s="464"/>
      <c r="N234" s="457">
        <f t="shared" si="37"/>
        <v>0</v>
      </c>
      <c r="O234" s="457">
        <f t="shared" si="38"/>
        <v>0</v>
      </c>
      <c r="P234" s="298"/>
      <c r="Q234" s="397" t="str">
        <f t="shared" si="44"/>
        <v/>
      </c>
      <c r="R234" s="398" t="str">
        <f t="shared" si="43"/>
        <v/>
      </c>
    </row>
    <row r="235" spans="1:18" ht="13.5" hidden="1" thickBot="1" x14ac:dyDescent="0.25">
      <c r="A235" s="520">
        <v>562100</v>
      </c>
      <c r="B235" s="521" t="s">
        <v>213</v>
      </c>
      <c r="C235" s="491" t="s">
        <v>967</v>
      </c>
      <c r="D235" s="492"/>
      <c r="E235" s="493" t="s">
        <v>968</v>
      </c>
      <c r="F235" s="522">
        <v>1.5E-3</v>
      </c>
      <c r="G235" s="495">
        <f>SUM(G236:G238)</f>
        <v>0.31483700000000009</v>
      </c>
      <c r="H235" s="496">
        <v>1.91</v>
      </c>
      <c r="I235" s="496">
        <f t="shared" ref="I235:I305" si="56">IF(ISBLANK(H235),"",SUM(G235:H235))</f>
        <v>2.224837</v>
      </c>
      <c r="J235" s="497">
        <f t="shared" si="46"/>
        <v>2.8</v>
      </c>
      <c r="K235" s="498" t="s">
        <v>13</v>
      </c>
      <c r="L235" s="523"/>
      <c r="M235" s="29"/>
      <c r="N235" s="501">
        <f t="shared" si="37"/>
        <v>0</v>
      </c>
      <c r="O235" s="502">
        <f t="shared" si="38"/>
        <v>0</v>
      </c>
      <c r="P235" s="298"/>
      <c r="Q235" s="397" t="str">
        <f t="shared" si="44"/>
        <v/>
      </c>
      <c r="R235" s="398" t="str">
        <f t="shared" si="43"/>
        <v/>
      </c>
    </row>
    <row r="236" spans="1:18" ht="13.5" hidden="1" thickBot="1" x14ac:dyDescent="0.25">
      <c r="A236" s="311" t="s">
        <v>168</v>
      </c>
      <c r="B236" s="312"/>
      <c r="C236" s="524" t="s">
        <v>281</v>
      </c>
      <c r="D236" s="419"/>
      <c r="E236" s="420">
        <v>180</v>
      </c>
      <c r="F236" s="525" t="s">
        <v>83</v>
      </c>
      <c r="G236" s="465">
        <f>IF(E236&lt;=30,(0.66*E236+1.38)*F236,((0.66*30+1.38)+0.55*(E236-30))*F236)</f>
        <v>0.25920000000000004</v>
      </c>
      <c r="H236" s="415"/>
      <c r="I236" s="415" t="str">
        <f t="shared" si="56"/>
        <v/>
      </c>
      <c r="J236" s="416">
        <f t="shared" si="46"/>
        <v>0</v>
      </c>
      <c r="K236" s="417" t="s">
        <v>910</v>
      </c>
      <c r="L236" s="526"/>
      <c r="M236" s="472"/>
      <c r="N236" s="297">
        <f t="shared" si="37"/>
        <v>0</v>
      </c>
      <c r="O236" s="423">
        <f t="shared" si="38"/>
        <v>0</v>
      </c>
      <c r="P236" s="298"/>
      <c r="Q236" s="397" t="str">
        <f t="shared" si="44"/>
        <v/>
      </c>
      <c r="R236" s="398" t="str">
        <f t="shared" si="43"/>
        <v/>
      </c>
    </row>
    <row r="237" spans="1:18" ht="13.5" hidden="1" thickBot="1" x14ac:dyDescent="0.25">
      <c r="A237" s="311" t="s">
        <v>168</v>
      </c>
      <c r="B237" s="312"/>
      <c r="C237" s="524" t="s">
        <v>282</v>
      </c>
      <c r="D237" s="419"/>
      <c r="E237" s="420">
        <v>500</v>
      </c>
      <c r="F237" s="525" t="s">
        <v>84</v>
      </c>
      <c r="G237" s="473">
        <f>IF(E237&lt;=30,(0.48*E237+4.05)*F237,((0.48*30+4.05)+0.4*(E237-30))*F237)</f>
        <v>2.0645E-2</v>
      </c>
      <c r="H237" s="415"/>
      <c r="I237" s="415" t="str">
        <f t="shared" si="56"/>
        <v/>
      </c>
      <c r="J237" s="416">
        <f t="shared" si="46"/>
        <v>0</v>
      </c>
      <c r="K237" s="417" t="s">
        <v>910</v>
      </c>
      <c r="L237" s="526"/>
      <c r="M237" s="472"/>
      <c r="N237" s="297">
        <f t="shared" si="37"/>
        <v>0</v>
      </c>
      <c r="O237" s="423">
        <f t="shared" si="38"/>
        <v>0</v>
      </c>
      <c r="P237" s="298"/>
      <c r="Q237" s="397" t="str">
        <f t="shared" si="44"/>
        <v/>
      </c>
      <c r="R237" s="398" t="str">
        <f t="shared" si="43"/>
        <v/>
      </c>
    </row>
    <row r="238" spans="1:18" ht="13.5" hidden="1" thickBot="1" x14ac:dyDescent="0.25">
      <c r="A238" s="311" t="s">
        <v>168</v>
      </c>
      <c r="B238" s="312"/>
      <c r="C238" s="524" t="s">
        <v>283</v>
      </c>
      <c r="D238" s="419"/>
      <c r="E238" s="420">
        <v>20</v>
      </c>
      <c r="F238" s="421" t="s">
        <v>85</v>
      </c>
      <c r="G238" s="463">
        <f>IF(E238&lt;=30,(0.66*E238+1.38)*F238,((0.66*30+1.38)+0.55*(E238-30))*F238)</f>
        <v>3.4992000000000002E-2</v>
      </c>
      <c r="H238" s="415"/>
      <c r="I238" s="415" t="str">
        <f t="shared" ref="I238" si="57">IF(ISBLANK(H238),"",SUM(G238:H238))</f>
        <v/>
      </c>
      <c r="J238" s="416">
        <f t="shared" si="46"/>
        <v>0</v>
      </c>
      <c r="K238" s="417" t="s">
        <v>910</v>
      </c>
      <c r="L238" s="526"/>
      <c r="M238" s="472"/>
      <c r="N238" s="297">
        <f t="shared" si="37"/>
        <v>0</v>
      </c>
      <c r="O238" s="423">
        <f t="shared" si="38"/>
        <v>0</v>
      </c>
      <c r="P238" s="298"/>
      <c r="Q238" s="397" t="str">
        <f t="shared" si="44"/>
        <v/>
      </c>
      <c r="R238" s="398" t="str">
        <f t="shared" si="43"/>
        <v/>
      </c>
    </row>
    <row r="239" spans="1:18" ht="13.5" hidden="1" thickBot="1" x14ac:dyDescent="0.25">
      <c r="A239" s="527">
        <v>173010</v>
      </c>
      <c r="B239" s="528" t="s">
        <v>213</v>
      </c>
      <c r="C239" s="529" t="s">
        <v>1125</v>
      </c>
      <c r="D239" s="506"/>
      <c r="E239" s="507">
        <v>500</v>
      </c>
      <c r="F239" s="530">
        <v>1</v>
      </c>
      <c r="G239" s="509">
        <f>(0.48*E239+23.8)*F239</f>
        <v>263.8</v>
      </c>
      <c r="H239" s="510">
        <f>F239*2547.37*(1+$E$6)/(1+$E$7)</f>
        <v>2023.1673417520449</v>
      </c>
      <c r="I239" s="510">
        <f t="shared" si="56"/>
        <v>2286.9673417520448</v>
      </c>
      <c r="J239" s="511">
        <f t="shared" si="46"/>
        <v>2879.52</v>
      </c>
      <c r="K239" s="512" t="s">
        <v>17</v>
      </c>
      <c r="L239" s="513">
        <f>ROUND(IF(L235=0,0,L235*F235),2)</f>
        <v>0</v>
      </c>
      <c r="M239" s="531"/>
      <c r="N239" s="515">
        <f t="shared" si="37"/>
        <v>0</v>
      </c>
      <c r="O239" s="516">
        <f t="shared" si="38"/>
        <v>0</v>
      </c>
      <c r="P239" s="298"/>
      <c r="Q239" s="397" t="str">
        <f t="shared" si="44"/>
        <v/>
      </c>
      <c r="R239" s="398" t="str">
        <f t="shared" si="43"/>
        <v/>
      </c>
    </row>
    <row r="240" spans="1:18" ht="13.5" hidden="1" thickBot="1" x14ac:dyDescent="0.25">
      <c r="A240" s="520">
        <v>562100</v>
      </c>
      <c r="B240" s="521" t="s">
        <v>213</v>
      </c>
      <c r="C240" s="491" t="s">
        <v>970</v>
      </c>
      <c r="D240" s="492"/>
      <c r="E240" s="493" t="s">
        <v>968</v>
      </c>
      <c r="F240" s="522">
        <v>1.8E-3</v>
      </c>
      <c r="G240" s="495">
        <f>SUM(G241:G243)</f>
        <v>0.47026600000000002</v>
      </c>
      <c r="H240" s="496">
        <v>1.91</v>
      </c>
      <c r="I240" s="496">
        <f t="shared" si="56"/>
        <v>2.3802659999999998</v>
      </c>
      <c r="J240" s="497">
        <f t="shared" si="46"/>
        <v>3</v>
      </c>
      <c r="K240" s="498" t="s">
        <v>13</v>
      </c>
      <c r="L240" s="499"/>
      <c r="M240" s="500"/>
      <c r="N240" s="501">
        <f t="shared" si="37"/>
        <v>0</v>
      </c>
      <c r="O240" s="502">
        <f t="shared" si="38"/>
        <v>0</v>
      </c>
      <c r="P240" s="298"/>
      <c r="Q240" s="397" t="str">
        <f t="shared" si="44"/>
        <v/>
      </c>
      <c r="R240" s="398" t="str">
        <f t="shared" si="43"/>
        <v/>
      </c>
    </row>
    <row r="241" spans="1:18" ht="13.5" hidden="1" thickBot="1" x14ac:dyDescent="0.25">
      <c r="A241" s="311" t="s">
        <v>168</v>
      </c>
      <c r="B241" s="312"/>
      <c r="C241" s="524" t="s">
        <v>281</v>
      </c>
      <c r="D241" s="419"/>
      <c r="E241" s="420">
        <v>180</v>
      </c>
      <c r="F241" s="525" t="s">
        <v>86</v>
      </c>
      <c r="G241" s="465">
        <f>IF(E241&lt;=30,(0.66*E241+1.38)*F241,((0.66*30+1.38)+0.55*(E241-30))*F241)</f>
        <v>0.393984</v>
      </c>
      <c r="H241" s="415"/>
      <c r="I241" s="415" t="str">
        <f t="shared" si="56"/>
        <v/>
      </c>
      <c r="J241" s="416">
        <f t="shared" si="46"/>
        <v>0</v>
      </c>
      <c r="K241" s="417" t="s">
        <v>910</v>
      </c>
      <c r="L241" s="526"/>
      <c r="M241" s="472"/>
      <c r="N241" s="297">
        <f t="shared" si="37"/>
        <v>0</v>
      </c>
      <c r="O241" s="423">
        <f t="shared" si="38"/>
        <v>0</v>
      </c>
      <c r="P241" s="298"/>
      <c r="Q241" s="397" t="str">
        <f t="shared" si="44"/>
        <v/>
      </c>
      <c r="R241" s="398" t="str">
        <f t="shared" si="43"/>
        <v/>
      </c>
    </row>
    <row r="242" spans="1:18" ht="13.5" hidden="1" thickBot="1" x14ac:dyDescent="0.25">
      <c r="A242" s="311" t="s">
        <v>168</v>
      </c>
      <c r="B242" s="312"/>
      <c r="C242" s="524" t="s">
        <v>282</v>
      </c>
      <c r="D242" s="419"/>
      <c r="E242" s="420">
        <v>500</v>
      </c>
      <c r="F242" s="525" t="s">
        <v>87</v>
      </c>
      <c r="G242" s="473">
        <f>IF(E242&lt;=30,(0.48*E242+4.05)*F242,((0.48*30+4.05)+0.4*(E242-30))*F242)</f>
        <v>4.129E-2</v>
      </c>
      <c r="H242" s="415"/>
      <c r="I242" s="415" t="str">
        <f t="shared" si="56"/>
        <v/>
      </c>
      <c r="J242" s="416">
        <f t="shared" si="46"/>
        <v>0</v>
      </c>
      <c r="K242" s="417" t="s">
        <v>910</v>
      </c>
      <c r="L242" s="526"/>
      <c r="M242" s="472"/>
      <c r="N242" s="297">
        <f t="shared" si="37"/>
        <v>0</v>
      </c>
      <c r="O242" s="423">
        <f t="shared" si="38"/>
        <v>0</v>
      </c>
      <c r="P242" s="298"/>
      <c r="Q242" s="397" t="str">
        <f t="shared" si="44"/>
        <v/>
      </c>
      <c r="R242" s="398" t="str">
        <f t="shared" si="43"/>
        <v/>
      </c>
    </row>
    <row r="243" spans="1:18" ht="13.5" hidden="1" thickBot="1" x14ac:dyDescent="0.25">
      <c r="A243" s="311" t="s">
        <v>168</v>
      </c>
      <c r="B243" s="312"/>
      <c r="C243" s="468" t="s">
        <v>283</v>
      </c>
      <c r="D243" s="419"/>
      <c r="E243" s="420">
        <v>20</v>
      </c>
      <c r="F243" s="421" t="s">
        <v>85</v>
      </c>
      <c r="G243" s="463">
        <f>IF(E243&lt;=30,(0.66*E243+1.38)*F243,((0.66*30+1.38)+0.55*(E243-30))*F243)</f>
        <v>3.4992000000000002E-2</v>
      </c>
      <c r="H243" s="415"/>
      <c r="I243" s="415" t="str">
        <f t="shared" ref="I243" si="58">IF(ISBLANK(H243),"",SUM(G243:H243))</f>
        <v/>
      </c>
      <c r="J243" s="416">
        <f t="shared" si="46"/>
        <v>0</v>
      </c>
      <c r="K243" s="417" t="s">
        <v>910</v>
      </c>
      <c r="L243" s="526"/>
      <c r="M243" s="472"/>
      <c r="N243" s="297">
        <f t="shared" si="37"/>
        <v>0</v>
      </c>
      <c r="O243" s="423">
        <f t="shared" si="38"/>
        <v>0</v>
      </c>
      <c r="P243" s="298"/>
      <c r="Q243" s="397" t="str">
        <f t="shared" si="44"/>
        <v/>
      </c>
      <c r="R243" s="398" t="str">
        <f t="shared" si="43"/>
        <v/>
      </c>
    </row>
    <row r="244" spans="1:18" ht="13.5" hidden="1" thickBot="1" x14ac:dyDescent="0.25">
      <c r="A244" s="399">
        <v>173010</v>
      </c>
      <c r="B244" s="400" t="s">
        <v>213</v>
      </c>
      <c r="C244" s="532" t="s">
        <v>1126</v>
      </c>
      <c r="D244" s="460"/>
      <c r="E244" s="461">
        <v>500</v>
      </c>
      <c r="F244" s="530">
        <v>1</v>
      </c>
      <c r="G244" s="509">
        <f>(0.48*E244+23.8)*F244</f>
        <v>263.8</v>
      </c>
      <c r="H244" s="406">
        <f>F244*2547.37*(1+$E$6)/(1+$E$7)</f>
        <v>2023.1673417520449</v>
      </c>
      <c r="I244" s="406">
        <f t="shared" si="56"/>
        <v>2286.9673417520448</v>
      </c>
      <c r="J244" s="407">
        <f t="shared" si="46"/>
        <v>2879.52</v>
      </c>
      <c r="K244" s="512" t="s">
        <v>17</v>
      </c>
      <c r="L244" s="513">
        <f>ROUND(IF(L240=0,0,L240*F240),2)</f>
        <v>0</v>
      </c>
      <c r="M244" s="514"/>
      <c r="N244" s="515">
        <f t="shared" si="37"/>
        <v>0</v>
      </c>
      <c r="O244" s="516">
        <f t="shared" si="38"/>
        <v>0</v>
      </c>
      <c r="P244" s="298"/>
      <c r="Q244" s="397" t="str">
        <f t="shared" si="44"/>
        <v/>
      </c>
      <c r="R244" s="398" t="str">
        <f t="shared" si="43"/>
        <v/>
      </c>
    </row>
    <row r="245" spans="1:18" ht="13.5" hidden="1" thickBot="1" x14ac:dyDescent="0.25">
      <c r="A245" s="520">
        <v>562200</v>
      </c>
      <c r="B245" s="521" t="s">
        <v>213</v>
      </c>
      <c r="C245" s="491" t="s">
        <v>971</v>
      </c>
      <c r="D245" s="492"/>
      <c r="E245" s="493" t="s">
        <v>968</v>
      </c>
      <c r="F245" s="522">
        <v>2E-3</v>
      </c>
      <c r="G245" s="495">
        <f>SUM(G246:G248)</f>
        <v>0.74680000000000013</v>
      </c>
      <c r="H245" s="496">
        <v>2.59</v>
      </c>
      <c r="I245" s="496">
        <f t="shared" si="56"/>
        <v>3.3368000000000002</v>
      </c>
      <c r="J245" s="497">
        <f t="shared" si="46"/>
        <v>4.2</v>
      </c>
      <c r="K245" s="498" t="s">
        <v>13</v>
      </c>
      <c r="L245" s="499"/>
      <c r="M245" s="500"/>
      <c r="N245" s="501">
        <f t="shared" si="37"/>
        <v>0</v>
      </c>
      <c r="O245" s="502">
        <f t="shared" si="38"/>
        <v>0</v>
      </c>
      <c r="P245" s="298"/>
      <c r="Q245" s="397" t="str">
        <f t="shared" si="44"/>
        <v/>
      </c>
      <c r="R245" s="398" t="str">
        <f t="shared" si="43"/>
        <v/>
      </c>
    </row>
    <row r="246" spans="1:18" ht="13.5" hidden="1" thickBot="1" x14ac:dyDescent="0.25">
      <c r="A246" s="311" t="s">
        <v>168</v>
      </c>
      <c r="B246" s="312"/>
      <c r="C246" s="524" t="s">
        <v>281</v>
      </c>
      <c r="D246" s="419"/>
      <c r="E246" s="420">
        <v>180</v>
      </c>
      <c r="F246" s="525" t="s">
        <v>88</v>
      </c>
      <c r="G246" s="465">
        <f>IF(E246&lt;=30,(0.66*E246+1.38)*F246,((0.66*30+1.38)+0.55*(E246-30))*F246)</f>
        <v>0.64281600000000005</v>
      </c>
      <c r="H246" s="415"/>
      <c r="I246" s="415" t="str">
        <f t="shared" si="56"/>
        <v/>
      </c>
      <c r="J246" s="416">
        <f t="shared" si="46"/>
        <v>0</v>
      </c>
      <c r="K246" s="417" t="s">
        <v>910</v>
      </c>
      <c r="L246" s="526"/>
      <c r="M246" s="472"/>
      <c r="N246" s="297">
        <f t="shared" si="37"/>
        <v>0</v>
      </c>
      <c r="O246" s="423">
        <f t="shared" si="38"/>
        <v>0</v>
      </c>
      <c r="P246" s="298"/>
      <c r="Q246" s="397" t="str">
        <f t="shared" si="44"/>
        <v/>
      </c>
      <c r="R246" s="398" t="str">
        <f t="shared" si="43"/>
        <v/>
      </c>
    </row>
    <row r="247" spans="1:18" ht="13.5" hidden="1" thickBot="1" x14ac:dyDescent="0.25">
      <c r="A247" s="311" t="s">
        <v>168</v>
      </c>
      <c r="B247" s="312"/>
      <c r="C247" s="524" t="s">
        <v>282</v>
      </c>
      <c r="D247" s="419"/>
      <c r="E247" s="420">
        <v>500</v>
      </c>
      <c r="F247" s="525" t="s">
        <v>87</v>
      </c>
      <c r="G247" s="473">
        <f>IF(E247&lt;=30,(0.48*E247+4.05)*F247,((0.48*30+4.05)+0.4*(E247-30))*F247)</f>
        <v>4.129E-2</v>
      </c>
      <c r="H247" s="415"/>
      <c r="I247" s="415" t="str">
        <f t="shared" si="56"/>
        <v/>
      </c>
      <c r="J247" s="416">
        <f t="shared" si="46"/>
        <v>0</v>
      </c>
      <c r="K247" s="417" t="s">
        <v>910</v>
      </c>
      <c r="L247" s="526"/>
      <c r="M247" s="472"/>
      <c r="N247" s="297">
        <f t="shared" si="37"/>
        <v>0</v>
      </c>
      <c r="O247" s="423">
        <f t="shared" si="38"/>
        <v>0</v>
      </c>
      <c r="P247" s="298"/>
      <c r="Q247" s="397" t="str">
        <f t="shared" si="44"/>
        <v/>
      </c>
      <c r="R247" s="398" t="str">
        <f t="shared" si="43"/>
        <v/>
      </c>
    </row>
    <row r="248" spans="1:18" ht="13.5" hidden="1" thickBot="1" x14ac:dyDescent="0.25">
      <c r="A248" s="311" t="s">
        <v>168</v>
      </c>
      <c r="B248" s="312"/>
      <c r="C248" s="468" t="s">
        <v>283</v>
      </c>
      <c r="D248" s="419"/>
      <c r="E248" s="420">
        <v>20</v>
      </c>
      <c r="F248" s="421" t="s">
        <v>89</v>
      </c>
      <c r="G248" s="463">
        <f>IF(E248&lt;=30,(0.66*E248+1.38)*F248,((0.66*30+1.38)+0.55*(E248-30))*F248)</f>
        <v>6.2694000000000014E-2</v>
      </c>
      <c r="H248" s="415"/>
      <c r="I248" s="415" t="str">
        <f t="shared" ref="I248" si="59">IF(ISBLANK(H248),"",SUM(G248:H248))</f>
        <v/>
      </c>
      <c r="J248" s="416">
        <f t="shared" si="46"/>
        <v>0</v>
      </c>
      <c r="K248" s="417" t="s">
        <v>910</v>
      </c>
      <c r="L248" s="526"/>
      <c r="M248" s="472"/>
      <c r="N248" s="297">
        <f t="shared" si="37"/>
        <v>0</v>
      </c>
      <c r="O248" s="423">
        <f t="shared" si="38"/>
        <v>0</v>
      </c>
      <c r="P248" s="298"/>
      <c r="Q248" s="397" t="str">
        <f t="shared" si="44"/>
        <v/>
      </c>
      <c r="R248" s="398" t="str">
        <f t="shared" si="43"/>
        <v/>
      </c>
    </row>
    <row r="249" spans="1:18" ht="13.5" hidden="1" thickBot="1" x14ac:dyDescent="0.25">
      <c r="A249" s="399">
        <v>173010</v>
      </c>
      <c r="B249" s="400" t="s">
        <v>213</v>
      </c>
      <c r="C249" s="532" t="s">
        <v>1127</v>
      </c>
      <c r="D249" s="460"/>
      <c r="E249" s="461">
        <v>500</v>
      </c>
      <c r="F249" s="530">
        <v>1</v>
      </c>
      <c r="G249" s="509">
        <f>(0.48*E249+23.8)*F249</f>
        <v>263.8</v>
      </c>
      <c r="H249" s="406">
        <f>F249*2547.37*(1+$E$6)/(1+$E$7)</f>
        <v>2023.1673417520449</v>
      </c>
      <c r="I249" s="406">
        <f t="shared" si="56"/>
        <v>2286.9673417520448</v>
      </c>
      <c r="J249" s="407">
        <f t="shared" si="46"/>
        <v>2879.52</v>
      </c>
      <c r="K249" s="512" t="s">
        <v>17</v>
      </c>
      <c r="L249" s="513">
        <f>ROUND(IF(L245=0,0,L245*F245),2)</f>
        <v>0</v>
      </c>
      <c r="M249" s="514"/>
      <c r="N249" s="515">
        <f t="shared" si="37"/>
        <v>0</v>
      </c>
      <c r="O249" s="516">
        <f t="shared" si="38"/>
        <v>0</v>
      </c>
      <c r="P249" s="298"/>
      <c r="Q249" s="397" t="str">
        <f t="shared" si="44"/>
        <v/>
      </c>
      <c r="R249" s="398" t="str">
        <f t="shared" si="43"/>
        <v/>
      </c>
    </row>
    <row r="250" spans="1:18" ht="13.5" hidden="1" thickBot="1" x14ac:dyDescent="0.25">
      <c r="A250" s="520">
        <v>562200</v>
      </c>
      <c r="B250" s="521" t="s">
        <v>213</v>
      </c>
      <c r="C250" s="491" t="s">
        <v>969</v>
      </c>
      <c r="D250" s="492"/>
      <c r="E250" s="493" t="s">
        <v>968</v>
      </c>
      <c r="F250" s="522">
        <v>2.5999999999999999E-3</v>
      </c>
      <c r="G250" s="495">
        <f>SUM(G251:G253)</f>
        <v>1.4359280000000003</v>
      </c>
      <c r="H250" s="496">
        <v>2.59</v>
      </c>
      <c r="I250" s="496">
        <f t="shared" si="56"/>
        <v>4.0259280000000004</v>
      </c>
      <c r="J250" s="497">
        <f t="shared" si="46"/>
        <v>5.07</v>
      </c>
      <c r="K250" s="498" t="s">
        <v>13</v>
      </c>
      <c r="L250" s="499"/>
      <c r="M250" s="500"/>
      <c r="N250" s="501">
        <f t="shared" si="37"/>
        <v>0</v>
      </c>
      <c r="O250" s="502">
        <f t="shared" si="38"/>
        <v>0</v>
      </c>
      <c r="P250" s="298"/>
      <c r="Q250" s="397" t="str">
        <f t="shared" si="44"/>
        <v/>
      </c>
      <c r="R250" s="398" t="str">
        <f t="shared" si="43"/>
        <v/>
      </c>
    </row>
    <row r="251" spans="1:18" ht="13.5" hidden="1" thickBot="1" x14ac:dyDescent="0.25">
      <c r="A251" s="311" t="s">
        <v>168</v>
      </c>
      <c r="B251" s="312"/>
      <c r="C251" s="524" t="s">
        <v>281</v>
      </c>
      <c r="D251" s="419"/>
      <c r="E251" s="420">
        <v>180</v>
      </c>
      <c r="F251" s="525" t="s">
        <v>90</v>
      </c>
      <c r="G251" s="465">
        <f>IF(E251&lt;=30,(0.66*E251+1.38)*F251,((0.66*30+1.38)+0.55*(E251-30))*F251)</f>
        <v>1.2337920000000002</v>
      </c>
      <c r="H251" s="415"/>
      <c r="I251" s="415" t="str">
        <f t="shared" si="56"/>
        <v/>
      </c>
      <c r="J251" s="416">
        <f t="shared" si="46"/>
        <v>0</v>
      </c>
      <c r="K251" s="417" t="s">
        <v>910</v>
      </c>
      <c r="L251" s="526"/>
      <c r="M251" s="472"/>
      <c r="N251" s="297">
        <f t="shared" si="37"/>
        <v>0</v>
      </c>
      <c r="O251" s="423">
        <f t="shared" si="38"/>
        <v>0</v>
      </c>
      <c r="P251" s="298"/>
      <c r="Q251" s="397" t="str">
        <f t="shared" si="44"/>
        <v/>
      </c>
      <c r="R251" s="398" t="str">
        <f t="shared" si="43"/>
        <v/>
      </c>
    </row>
    <row r="252" spans="1:18" ht="13.5" hidden="1" thickBot="1" x14ac:dyDescent="0.25">
      <c r="A252" s="311" t="s">
        <v>168</v>
      </c>
      <c r="B252" s="312"/>
      <c r="C252" s="524" t="s">
        <v>282</v>
      </c>
      <c r="D252" s="419"/>
      <c r="E252" s="420">
        <v>500</v>
      </c>
      <c r="F252" s="525" t="s">
        <v>91</v>
      </c>
      <c r="G252" s="473">
        <f>IF(E252&lt;=30,(0.48*E252+4.05)*F252,((0.48*30+4.05)+0.4*(E252-30))*F252)</f>
        <v>8.2580000000000001E-2</v>
      </c>
      <c r="H252" s="415"/>
      <c r="I252" s="415" t="str">
        <f t="shared" si="56"/>
        <v/>
      </c>
      <c r="J252" s="416">
        <f t="shared" si="46"/>
        <v>0</v>
      </c>
      <c r="K252" s="417" t="s">
        <v>910</v>
      </c>
      <c r="L252" s="526"/>
      <c r="M252" s="472"/>
      <c r="N252" s="297">
        <f t="shared" si="37"/>
        <v>0</v>
      </c>
      <c r="O252" s="423">
        <f t="shared" si="38"/>
        <v>0</v>
      </c>
      <c r="P252" s="298"/>
      <c r="Q252" s="397" t="str">
        <f t="shared" si="44"/>
        <v/>
      </c>
      <c r="R252" s="398" t="str">
        <f t="shared" si="43"/>
        <v/>
      </c>
    </row>
    <row r="253" spans="1:18" ht="13.5" hidden="1" thickBot="1" x14ac:dyDescent="0.25">
      <c r="A253" s="311" t="s">
        <v>168</v>
      </c>
      <c r="B253" s="312"/>
      <c r="C253" s="468" t="s">
        <v>283</v>
      </c>
      <c r="D253" s="419"/>
      <c r="E253" s="420">
        <v>20</v>
      </c>
      <c r="F253" s="421" t="s">
        <v>92</v>
      </c>
      <c r="G253" s="463">
        <f>IF(E253&lt;=30,(0.66*E253+1.38)*F253,((0.66*30+1.38)+0.55*(E253-30))*F253)</f>
        <v>0.11955600000000002</v>
      </c>
      <c r="H253" s="415"/>
      <c r="I253" s="415" t="str">
        <f t="shared" ref="I253" si="60">IF(ISBLANK(H253),"",SUM(G253:H253))</f>
        <v/>
      </c>
      <c r="J253" s="416">
        <f t="shared" si="46"/>
        <v>0</v>
      </c>
      <c r="K253" s="417" t="s">
        <v>910</v>
      </c>
      <c r="L253" s="526"/>
      <c r="M253" s="472"/>
      <c r="N253" s="297">
        <f t="shared" si="37"/>
        <v>0</v>
      </c>
      <c r="O253" s="423">
        <f t="shared" si="38"/>
        <v>0</v>
      </c>
      <c r="P253" s="298"/>
      <c r="Q253" s="397" t="str">
        <f t="shared" si="44"/>
        <v/>
      </c>
      <c r="R253" s="398" t="str">
        <f t="shared" si="43"/>
        <v/>
      </c>
    </row>
    <row r="254" spans="1:18" ht="13.5" hidden="1" thickBot="1" x14ac:dyDescent="0.25">
      <c r="A254" s="533">
        <v>173010</v>
      </c>
      <c r="B254" s="385" t="s">
        <v>213</v>
      </c>
      <c r="C254" s="534" t="s">
        <v>1128</v>
      </c>
      <c r="D254" s="535"/>
      <c r="E254" s="536">
        <v>500</v>
      </c>
      <c r="F254" s="537">
        <v>1</v>
      </c>
      <c r="G254" s="509">
        <f>(0.48*E254+23.8)*F254</f>
        <v>263.8</v>
      </c>
      <c r="H254" s="538">
        <f>F254*2547.37*(1+$E$6)/(1+$E$7)</f>
        <v>2023.1673417520449</v>
      </c>
      <c r="I254" s="538">
        <f t="shared" si="56"/>
        <v>2286.9673417520448</v>
      </c>
      <c r="J254" s="539">
        <f t="shared" si="46"/>
        <v>2879.52</v>
      </c>
      <c r="K254" s="512" t="s">
        <v>17</v>
      </c>
      <c r="L254" s="513">
        <f>ROUND(IF(L250=0,0,L250*F250),2)</f>
        <v>0</v>
      </c>
      <c r="M254" s="514"/>
      <c r="N254" s="515">
        <f t="shared" si="37"/>
        <v>0</v>
      </c>
      <c r="O254" s="516">
        <f t="shared" si="38"/>
        <v>0</v>
      </c>
      <c r="P254" s="298"/>
      <c r="Q254" s="397" t="str">
        <f t="shared" si="44"/>
        <v/>
      </c>
      <c r="R254" s="398" t="str">
        <f t="shared" si="43"/>
        <v/>
      </c>
    </row>
    <row r="255" spans="1:18" ht="13.5" hidden="1" thickBot="1" x14ac:dyDescent="0.25">
      <c r="A255" s="520">
        <v>587000</v>
      </c>
      <c r="B255" s="521" t="s">
        <v>213</v>
      </c>
      <c r="C255" s="491" t="s">
        <v>284</v>
      </c>
      <c r="D255" s="492"/>
      <c r="E255" s="493" t="s">
        <v>982</v>
      </c>
      <c r="F255" s="522">
        <v>1.5E-3</v>
      </c>
      <c r="G255" s="495">
        <f>SUM(G256:G256)</f>
        <v>0.21870000000000003</v>
      </c>
      <c r="H255" s="496">
        <v>2.89</v>
      </c>
      <c r="I255" s="496">
        <f t="shared" si="56"/>
        <v>3.1087000000000002</v>
      </c>
      <c r="J255" s="497">
        <f t="shared" si="46"/>
        <v>3.91</v>
      </c>
      <c r="K255" s="498" t="s">
        <v>13</v>
      </c>
      <c r="L255" s="499"/>
      <c r="M255" s="500"/>
      <c r="N255" s="501">
        <f t="shared" si="37"/>
        <v>0</v>
      </c>
      <c r="O255" s="502">
        <f t="shared" si="38"/>
        <v>0</v>
      </c>
      <c r="P255" s="298"/>
      <c r="Q255" s="397" t="str">
        <f t="shared" si="44"/>
        <v/>
      </c>
      <c r="R255" s="398" t="str">
        <f t="shared" si="43"/>
        <v/>
      </c>
    </row>
    <row r="256" spans="1:18" ht="13.5" hidden="1" thickBot="1" x14ac:dyDescent="0.25">
      <c r="A256" s="311" t="s">
        <v>168</v>
      </c>
      <c r="B256" s="312"/>
      <c r="C256" s="468" t="s">
        <v>285</v>
      </c>
      <c r="D256" s="469"/>
      <c r="E256" s="412">
        <v>20</v>
      </c>
      <c r="F256" s="413">
        <v>1.4999999999999999E-2</v>
      </c>
      <c r="G256" s="465">
        <f>IF(E256&lt;=30,(0.66*E256+1.38)*F256,((0.66*30+1.38)+0.55*(E256-30))*F256)</f>
        <v>0.21870000000000003</v>
      </c>
      <c r="H256" s="415"/>
      <c r="I256" s="415" t="str">
        <f t="shared" ref="I256" si="61">IF(ISBLANK(H256),"",SUM(G256:H256))</f>
        <v/>
      </c>
      <c r="J256" s="416">
        <f t="shared" si="46"/>
        <v>0</v>
      </c>
      <c r="K256" s="417" t="s">
        <v>910</v>
      </c>
      <c r="L256" s="526">
        <v>0</v>
      </c>
      <c r="M256" s="472"/>
      <c r="N256" s="297">
        <f t="shared" si="37"/>
        <v>0</v>
      </c>
      <c r="O256" s="423">
        <f t="shared" si="38"/>
        <v>0</v>
      </c>
      <c r="P256" s="298"/>
      <c r="Q256" s="397" t="str">
        <f t="shared" si="44"/>
        <v/>
      </c>
      <c r="R256" s="398" t="str">
        <f t="shared" si="43"/>
        <v/>
      </c>
    </row>
    <row r="257" spans="1:18" ht="13.5" hidden="1" thickBot="1" x14ac:dyDescent="0.25">
      <c r="A257" s="527">
        <v>173050</v>
      </c>
      <c r="B257" s="528" t="s">
        <v>249</v>
      </c>
      <c r="C257" s="529" t="s">
        <v>1129</v>
      </c>
      <c r="D257" s="540"/>
      <c r="E257" s="507">
        <v>500</v>
      </c>
      <c r="F257" s="530">
        <v>1</v>
      </c>
      <c r="G257" s="509">
        <f>(0.48*E257+23.8)*F257</f>
        <v>263.8</v>
      </c>
      <c r="H257" s="510">
        <f>F257*2616.54*(1+$E$6)/(1+$E$7)</f>
        <v>2078.1034071956155</v>
      </c>
      <c r="I257" s="510">
        <f t="shared" si="56"/>
        <v>2341.9034071956157</v>
      </c>
      <c r="J257" s="511">
        <f t="shared" si="46"/>
        <v>2948.69</v>
      </c>
      <c r="K257" s="512" t="s">
        <v>17</v>
      </c>
      <c r="L257" s="513">
        <f>ROUND(IF(L255=0,0,L255*F255),2)</f>
        <v>0</v>
      </c>
      <c r="M257" s="541"/>
      <c r="N257" s="515">
        <f t="shared" si="37"/>
        <v>0</v>
      </c>
      <c r="O257" s="516">
        <f t="shared" si="38"/>
        <v>0</v>
      </c>
      <c r="P257" s="298"/>
      <c r="Q257" s="397" t="str">
        <f t="shared" si="44"/>
        <v/>
      </c>
      <c r="R257" s="398" t="str">
        <f t="shared" ref="R257:R320" si="62">IF(Q257="X","x",IF(O257&gt;0,"x",""))</f>
        <v/>
      </c>
    </row>
    <row r="258" spans="1:18" ht="13.5" hidden="1" thickBot="1" x14ac:dyDescent="0.25">
      <c r="A258" s="520">
        <v>581100</v>
      </c>
      <c r="B258" s="521" t="s">
        <v>213</v>
      </c>
      <c r="C258" s="491" t="s">
        <v>286</v>
      </c>
      <c r="D258" s="492"/>
      <c r="E258" s="493" t="s">
        <v>982</v>
      </c>
      <c r="F258" s="522">
        <v>3.0999999999999999E-3</v>
      </c>
      <c r="G258" s="495">
        <f>SUM(G259:G259)</f>
        <v>0.38345400000000007</v>
      </c>
      <c r="H258" s="496">
        <v>4.4400000000000004</v>
      </c>
      <c r="I258" s="496">
        <f t="shared" si="56"/>
        <v>4.8234540000000008</v>
      </c>
      <c r="J258" s="497">
        <f t="shared" si="46"/>
        <v>6.07</v>
      </c>
      <c r="K258" s="498" t="s">
        <v>13</v>
      </c>
      <c r="L258" s="499"/>
      <c r="M258" s="500"/>
      <c r="N258" s="501">
        <f t="shared" si="37"/>
        <v>0</v>
      </c>
      <c r="O258" s="502">
        <f t="shared" si="38"/>
        <v>0</v>
      </c>
      <c r="P258" s="298"/>
      <c r="Q258" s="397" t="str">
        <f t="shared" ref="Q258:Q321" si="63">IF(P258&gt;0,"X","")</f>
        <v/>
      </c>
      <c r="R258" s="398" t="str">
        <f t="shared" si="62"/>
        <v/>
      </c>
    </row>
    <row r="259" spans="1:18" ht="13.5" hidden="1" thickBot="1" x14ac:dyDescent="0.25">
      <c r="A259" s="311" t="s">
        <v>168</v>
      </c>
      <c r="B259" s="312"/>
      <c r="C259" s="468" t="s">
        <v>285</v>
      </c>
      <c r="D259" s="469"/>
      <c r="E259" s="412">
        <v>20</v>
      </c>
      <c r="F259" s="421">
        <v>2.63E-2</v>
      </c>
      <c r="G259" s="465">
        <f>IF(E259&lt;=30,(0.66*E259+1.38)*F259,((0.66*30+1.38)+0.55*(E259-30))*F259)</f>
        <v>0.38345400000000007</v>
      </c>
      <c r="H259" s="415"/>
      <c r="I259" s="415" t="str">
        <f t="shared" ref="I259" si="64">IF(ISBLANK(H259),"",SUM(G259:H259))</f>
        <v/>
      </c>
      <c r="J259" s="416">
        <f t="shared" si="46"/>
        <v>0</v>
      </c>
      <c r="K259" s="417" t="s">
        <v>910</v>
      </c>
      <c r="L259" s="526">
        <v>0</v>
      </c>
      <c r="M259" s="472"/>
      <c r="N259" s="297">
        <f t="shared" si="37"/>
        <v>0</v>
      </c>
      <c r="O259" s="423">
        <f t="shared" si="38"/>
        <v>0</v>
      </c>
      <c r="P259" s="298"/>
      <c r="Q259" s="397" t="str">
        <f t="shared" si="63"/>
        <v/>
      </c>
      <c r="R259" s="398" t="str">
        <f t="shared" si="62"/>
        <v/>
      </c>
    </row>
    <row r="260" spans="1:18" ht="13.5" hidden="1" thickBot="1" x14ac:dyDescent="0.25">
      <c r="A260" s="527">
        <v>173050</v>
      </c>
      <c r="B260" s="528" t="s">
        <v>249</v>
      </c>
      <c r="C260" s="529" t="s">
        <v>1130</v>
      </c>
      <c r="D260" s="540"/>
      <c r="E260" s="507">
        <v>500</v>
      </c>
      <c r="F260" s="530">
        <v>1</v>
      </c>
      <c r="G260" s="509">
        <f>(0.48*E260+23.8)*F260</f>
        <v>263.8</v>
      </c>
      <c r="H260" s="510">
        <f>F260*2616.54*(1+$E$6)/(1+$E$7)</f>
        <v>2078.1034071956155</v>
      </c>
      <c r="I260" s="510">
        <f t="shared" si="56"/>
        <v>2341.9034071956157</v>
      </c>
      <c r="J260" s="511">
        <f t="shared" si="46"/>
        <v>2948.69</v>
      </c>
      <c r="K260" s="512" t="s">
        <v>17</v>
      </c>
      <c r="L260" s="513">
        <f>ROUND(IF(L258=0,0,L258*F258),2)</f>
        <v>0</v>
      </c>
      <c r="M260" s="541"/>
      <c r="N260" s="515">
        <f t="shared" si="37"/>
        <v>0</v>
      </c>
      <c r="O260" s="516">
        <f t="shared" si="38"/>
        <v>0</v>
      </c>
      <c r="P260" s="298"/>
      <c r="Q260" s="397" t="str">
        <f t="shared" si="63"/>
        <v/>
      </c>
      <c r="R260" s="398" t="str">
        <f t="shared" si="62"/>
        <v/>
      </c>
    </row>
    <row r="261" spans="1:18" ht="13.5" hidden="1" thickBot="1" x14ac:dyDescent="0.25">
      <c r="A261" s="520">
        <v>582100</v>
      </c>
      <c r="B261" s="521" t="s">
        <v>213</v>
      </c>
      <c r="C261" s="491" t="s">
        <v>287</v>
      </c>
      <c r="D261" s="492"/>
      <c r="E261" s="493" t="s">
        <v>982</v>
      </c>
      <c r="F261" s="522">
        <v>3.3999999999999998E-3</v>
      </c>
      <c r="G261" s="495">
        <f>SUM(G262:G262)</f>
        <v>0.44469000000000003</v>
      </c>
      <c r="H261" s="496">
        <v>4.4400000000000004</v>
      </c>
      <c r="I261" s="496">
        <f t="shared" si="56"/>
        <v>4.8846900000000009</v>
      </c>
      <c r="J261" s="497">
        <f t="shared" si="46"/>
        <v>6.15</v>
      </c>
      <c r="K261" s="498" t="s">
        <v>13</v>
      </c>
      <c r="L261" s="499"/>
      <c r="M261" s="500"/>
      <c r="N261" s="501">
        <f t="shared" si="37"/>
        <v>0</v>
      </c>
      <c r="O261" s="502">
        <f t="shared" si="38"/>
        <v>0</v>
      </c>
      <c r="P261" s="298"/>
      <c r="Q261" s="397" t="str">
        <f t="shared" si="63"/>
        <v/>
      </c>
      <c r="R261" s="398" t="str">
        <f t="shared" si="62"/>
        <v/>
      </c>
    </row>
    <row r="262" spans="1:18" ht="13.5" hidden="1" thickBot="1" x14ac:dyDescent="0.25">
      <c r="A262" s="311" t="s">
        <v>168</v>
      </c>
      <c r="B262" s="312"/>
      <c r="C262" s="468" t="s">
        <v>285</v>
      </c>
      <c r="D262" s="469"/>
      <c r="E262" s="412">
        <v>20</v>
      </c>
      <c r="F262" s="421">
        <v>3.0499999999999999E-2</v>
      </c>
      <c r="G262" s="465">
        <f>IF(E262&lt;=30,(0.66*E262+1.38)*F262,((0.66*30+1.38)+0.55*(E262-30))*F262)</f>
        <v>0.44469000000000003</v>
      </c>
      <c r="H262" s="415"/>
      <c r="I262" s="415" t="str">
        <f t="shared" ref="I262" si="65">IF(ISBLANK(H262),"",SUM(G262:H262))</f>
        <v/>
      </c>
      <c r="J262" s="416">
        <f t="shared" si="46"/>
        <v>0</v>
      </c>
      <c r="K262" s="417" t="s">
        <v>910</v>
      </c>
      <c r="L262" s="526">
        <v>0</v>
      </c>
      <c r="M262" s="472"/>
      <c r="N262" s="297">
        <f t="shared" ref="N262:N325" si="66">IF(ISBLANK(L262),0,ROUND(J262*L262,2))</f>
        <v>0</v>
      </c>
      <c r="O262" s="423">
        <f t="shared" ref="O262:O325" si="67">IF(ISBLANK(M262),0,ROUND(L262*M262,2))</f>
        <v>0</v>
      </c>
      <c r="P262" s="298"/>
      <c r="Q262" s="397" t="str">
        <f t="shared" si="63"/>
        <v/>
      </c>
      <c r="R262" s="398" t="str">
        <f t="shared" si="62"/>
        <v/>
      </c>
    </row>
    <row r="263" spans="1:18" ht="13.5" hidden="1" thickBot="1" x14ac:dyDescent="0.25">
      <c r="A263" s="527">
        <v>173050</v>
      </c>
      <c r="B263" s="528" t="s">
        <v>249</v>
      </c>
      <c r="C263" s="529" t="s">
        <v>1131</v>
      </c>
      <c r="D263" s="540"/>
      <c r="E263" s="507">
        <v>500</v>
      </c>
      <c r="F263" s="530">
        <v>1</v>
      </c>
      <c r="G263" s="509">
        <f>(0.48*E263+23.8)*F263</f>
        <v>263.8</v>
      </c>
      <c r="H263" s="510">
        <f>F263*2616.54*(1+$E$6)/(1+$E$7)</f>
        <v>2078.1034071956155</v>
      </c>
      <c r="I263" s="510">
        <f t="shared" si="56"/>
        <v>2341.9034071956157</v>
      </c>
      <c r="J263" s="511">
        <f t="shared" ref="J263:J326" si="68">IF(ISBLANK(H263),0,ROUND(I263*(1+$E$7)*(1+$E$8*D263),2))</f>
        <v>2948.69</v>
      </c>
      <c r="K263" s="512" t="s">
        <v>17</v>
      </c>
      <c r="L263" s="513">
        <f>ROUND(IF(L261=0,0,L261*F261),2)</f>
        <v>0</v>
      </c>
      <c r="M263" s="541"/>
      <c r="N263" s="515">
        <f t="shared" si="66"/>
        <v>0</v>
      </c>
      <c r="O263" s="516">
        <f t="shared" si="67"/>
        <v>0</v>
      </c>
      <c r="P263" s="298"/>
      <c r="Q263" s="397" t="str">
        <f t="shared" si="63"/>
        <v/>
      </c>
      <c r="R263" s="398" t="str">
        <f t="shared" si="62"/>
        <v/>
      </c>
    </row>
    <row r="264" spans="1:18" ht="13.5" hidden="1" thickBot="1" x14ac:dyDescent="0.25">
      <c r="A264" s="520">
        <v>583100</v>
      </c>
      <c r="B264" s="521" t="s">
        <v>213</v>
      </c>
      <c r="C264" s="491" t="s">
        <v>288</v>
      </c>
      <c r="D264" s="492"/>
      <c r="E264" s="493" t="s">
        <v>982</v>
      </c>
      <c r="F264" s="522">
        <v>3.8E-3</v>
      </c>
      <c r="G264" s="495">
        <f>SUM(G265:G265)</f>
        <v>0.53654400000000002</v>
      </c>
      <c r="H264" s="496">
        <v>4.4400000000000004</v>
      </c>
      <c r="I264" s="496">
        <f t="shared" si="56"/>
        <v>4.9765440000000005</v>
      </c>
      <c r="J264" s="497">
        <f t="shared" si="68"/>
        <v>6.27</v>
      </c>
      <c r="K264" s="498" t="s">
        <v>13</v>
      </c>
      <c r="L264" s="499"/>
      <c r="M264" s="500"/>
      <c r="N264" s="501">
        <f t="shared" si="66"/>
        <v>0</v>
      </c>
      <c r="O264" s="502">
        <f t="shared" si="67"/>
        <v>0</v>
      </c>
      <c r="P264" s="298"/>
      <c r="Q264" s="397" t="str">
        <f t="shared" si="63"/>
        <v/>
      </c>
      <c r="R264" s="398" t="str">
        <f t="shared" si="62"/>
        <v/>
      </c>
    </row>
    <row r="265" spans="1:18" ht="13.5" hidden="1" thickBot="1" x14ac:dyDescent="0.25">
      <c r="A265" s="311" t="s">
        <v>168</v>
      </c>
      <c r="B265" s="312"/>
      <c r="C265" s="468" t="s">
        <v>285</v>
      </c>
      <c r="D265" s="469"/>
      <c r="E265" s="412">
        <v>20</v>
      </c>
      <c r="F265" s="421">
        <v>3.6799999999999999E-2</v>
      </c>
      <c r="G265" s="465">
        <f>IF(E265&lt;=30,(0.66*E265+1.38)*F265,((0.66*30+1.38)+0.55*(E265-30))*F265)</f>
        <v>0.53654400000000002</v>
      </c>
      <c r="H265" s="415"/>
      <c r="I265" s="415" t="str">
        <f t="shared" ref="I265" si="69">IF(ISBLANK(H265),"",SUM(G265:H265))</f>
        <v/>
      </c>
      <c r="J265" s="416">
        <f t="shared" si="68"/>
        <v>0</v>
      </c>
      <c r="K265" s="417" t="s">
        <v>910</v>
      </c>
      <c r="L265" s="526">
        <v>0</v>
      </c>
      <c r="M265" s="472"/>
      <c r="N265" s="297">
        <f t="shared" si="66"/>
        <v>0</v>
      </c>
      <c r="O265" s="423">
        <f t="shared" si="67"/>
        <v>0</v>
      </c>
      <c r="P265" s="298"/>
      <c r="Q265" s="397" t="str">
        <f t="shared" si="63"/>
        <v/>
      </c>
      <c r="R265" s="398" t="str">
        <f t="shared" si="62"/>
        <v/>
      </c>
    </row>
    <row r="266" spans="1:18" ht="13.5" hidden="1" thickBot="1" x14ac:dyDescent="0.25">
      <c r="A266" s="527">
        <v>173050</v>
      </c>
      <c r="B266" s="528" t="s">
        <v>249</v>
      </c>
      <c r="C266" s="529" t="s">
        <v>1132</v>
      </c>
      <c r="D266" s="540"/>
      <c r="E266" s="507">
        <v>500</v>
      </c>
      <c r="F266" s="530">
        <v>1</v>
      </c>
      <c r="G266" s="509">
        <f>(0.48*E266+23.8)*F266</f>
        <v>263.8</v>
      </c>
      <c r="H266" s="510">
        <f>F266*2616.54*(1+$E$6)/(1+$E$7)</f>
        <v>2078.1034071956155</v>
      </c>
      <c r="I266" s="510">
        <f t="shared" si="56"/>
        <v>2341.9034071956157</v>
      </c>
      <c r="J266" s="511">
        <f t="shared" si="68"/>
        <v>2948.69</v>
      </c>
      <c r="K266" s="512" t="s">
        <v>17</v>
      </c>
      <c r="L266" s="513">
        <f>ROUND(IF(L264=0,0,L264*F264),2)</f>
        <v>0</v>
      </c>
      <c r="M266" s="541"/>
      <c r="N266" s="515">
        <f t="shared" si="66"/>
        <v>0</v>
      </c>
      <c r="O266" s="516">
        <f t="shared" si="67"/>
        <v>0</v>
      </c>
      <c r="P266" s="298"/>
      <c r="Q266" s="397" t="str">
        <f t="shared" si="63"/>
        <v/>
      </c>
      <c r="R266" s="398" t="str">
        <f t="shared" si="62"/>
        <v/>
      </c>
    </row>
    <row r="267" spans="1:18" ht="13.5" hidden="1" thickBot="1" x14ac:dyDescent="0.25">
      <c r="A267" s="520">
        <v>584200</v>
      </c>
      <c r="B267" s="521" t="s">
        <v>213</v>
      </c>
      <c r="C267" s="491" t="s">
        <v>289</v>
      </c>
      <c r="D267" s="492"/>
      <c r="E267" s="493" t="s">
        <v>982</v>
      </c>
      <c r="F267" s="522">
        <v>3.3E-3</v>
      </c>
      <c r="G267" s="495">
        <f>SUM(G268:G268)</f>
        <v>0.41407200000000005</v>
      </c>
      <c r="H267" s="496">
        <v>5.53</v>
      </c>
      <c r="I267" s="496">
        <f t="shared" si="56"/>
        <v>5.9440720000000002</v>
      </c>
      <c r="J267" s="497">
        <f t="shared" si="68"/>
        <v>7.48</v>
      </c>
      <c r="K267" s="498" t="s">
        <v>13</v>
      </c>
      <c r="L267" s="499"/>
      <c r="M267" s="500"/>
      <c r="N267" s="501">
        <f t="shared" si="66"/>
        <v>0</v>
      </c>
      <c r="O267" s="502">
        <f t="shared" si="67"/>
        <v>0</v>
      </c>
      <c r="P267" s="298"/>
      <c r="Q267" s="397" t="str">
        <f t="shared" si="63"/>
        <v/>
      </c>
      <c r="R267" s="398" t="str">
        <f t="shared" si="62"/>
        <v/>
      </c>
    </row>
    <row r="268" spans="1:18" ht="13.5" hidden="1" thickBot="1" x14ac:dyDescent="0.25">
      <c r="A268" s="311" t="s">
        <v>168</v>
      </c>
      <c r="B268" s="312"/>
      <c r="C268" s="468" t="s">
        <v>285</v>
      </c>
      <c r="D268" s="469"/>
      <c r="E268" s="412">
        <v>20</v>
      </c>
      <c r="F268" s="421">
        <v>2.8400000000000002E-2</v>
      </c>
      <c r="G268" s="465">
        <f>IF(E268&lt;=30,(0.66*E268+1.38)*F268,((0.66*30+1.38)+0.55*(E268-30))*F268)</f>
        <v>0.41407200000000005</v>
      </c>
      <c r="H268" s="415"/>
      <c r="I268" s="415" t="str">
        <f t="shared" ref="I268" si="70">IF(ISBLANK(H268),"",SUM(G268:H268))</f>
        <v/>
      </c>
      <c r="J268" s="416">
        <f t="shared" si="68"/>
        <v>0</v>
      </c>
      <c r="K268" s="417" t="s">
        <v>910</v>
      </c>
      <c r="L268" s="526">
        <v>0</v>
      </c>
      <c r="M268" s="472"/>
      <c r="N268" s="297">
        <f t="shared" si="66"/>
        <v>0</v>
      </c>
      <c r="O268" s="423">
        <f t="shared" si="67"/>
        <v>0</v>
      </c>
      <c r="P268" s="298"/>
      <c r="Q268" s="397" t="str">
        <f t="shared" si="63"/>
        <v/>
      </c>
      <c r="R268" s="398" t="str">
        <f t="shared" si="62"/>
        <v/>
      </c>
    </row>
    <row r="269" spans="1:18" ht="13.5" hidden="1" thickBot="1" x14ac:dyDescent="0.25">
      <c r="A269" s="527">
        <v>173050</v>
      </c>
      <c r="B269" s="528" t="s">
        <v>249</v>
      </c>
      <c r="C269" s="529" t="s">
        <v>1133</v>
      </c>
      <c r="D269" s="540"/>
      <c r="E269" s="507">
        <v>500</v>
      </c>
      <c r="F269" s="530">
        <v>1</v>
      </c>
      <c r="G269" s="509">
        <f>(0.48*E269+23.8)*F269</f>
        <v>263.8</v>
      </c>
      <c r="H269" s="510">
        <f>F269*2616.54*(1+$E$6)/(1+$E$7)</f>
        <v>2078.1034071956155</v>
      </c>
      <c r="I269" s="510">
        <f t="shared" si="56"/>
        <v>2341.9034071956157</v>
      </c>
      <c r="J269" s="511">
        <f t="shared" si="68"/>
        <v>2948.69</v>
      </c>
      <c r="K269" s="512" t="s">
        <v>17</v>
      </c>
      <c r="L269" s="513">
        <f>ROUND(IF(L267=0,0,L267*F267),2)</f>
        <v>0</v>
      </c>
      <c r="M269" s="541"/>
      <c r="N269" s="515">
        <f t="shared" si="66"/>
        <v>0</v>
      </c>
      <c r="O269" s="516">
        <f t="shared" si="67"/>
        <v>0</v>
      </c>
      <c r="P269" s="298"/>
      <c r="Q269" s="397" t="str">
        <f t="shared" si="63"/>
        <v/>
      </c>
      <c r="R269" s="398" t="str">
        <f t="shared" si="62"/>
        <v/>
      </c>
    </row>
    <row r="270" spans="1:18" ht="13.5" hidden="1" thickBot="1" x14ac:dyDescent="0.25">
      <c r="A270" s="520">
        <v>585100</v>
      </c>
      <c r="B270" s="521" t="s">
        <v>213</v>
      </c>
      <c r="C270" s="491" t="s">
        <v>290</v>
      </c>
      <c r="D270" s="492"/>
      <c r="E270" s="493" t="s">
        <v>982</v>
      </c>
      <c r="F270" s="522">
        <v>3.8E-3</v>
      </c>
      <c r="G270" s="495">
        <f>SUM(G271:G271)</f>
        <v>0.5059260000000001</v>
      </c>
      <c r="H270" s="496">
        <v>5.53</v>
      </c>
      <c r="I270" s="496">
        <f t="shared" si="56"/>
        <v>6.0359259999999999</v>
      </c>
      <c r="J270" s="497">
        <f t="shared" si="68"/>
        <v>7.6</v>
      </c>
      <c r="K270" s="498" t="s">
        <v>13</v>
      </c>
      <c r="L270" s="499"/>
      <c r="M270" s="500"/>
      <c r="N270" s="501">
        <f t="shared" si="66"/>
        <v>0</v>
      </c>
      <c r="O270" s="502">
        <f t="shared" si="67"/>
        <v>0</v>
      </c>
      <c r="P270" s="298"/>
      <c r="Q270" s="397" t="str">
        <f t="shared" si="63"/>
        <v/>
      </c>
      <c r="R270" s="398" t="str">
        <f t="shared" si="62"/>
        <v/>
      </c>
    </row>
    <row r="271" spans="1:18" ht="13.5" hidden="1" thickBot="1" x14ac:dyDescent="0.25">
      <c r="A271" s="311" t="s">
        <v>168</v>
      </c>
      <c r="B271" s="312"/>
      <c r="C271" s="468" t="s">
        <v>285</v>
      </c>
      <c r="D271" s="469"/>
      <c r="E271" s="412">
        <v>20</v>
      </c>
      <c r="F271" s="421">
        <v>3.4700000000000002E-2</v>
      </c>
      <c r="G271" s="465">
        <f>IF(E271&lt;=30,(0.66*E271+1.38)*F271,((0.66*30+1.38)+0.55*(E271-30))*F271)</f>
        <v>0.5059260000000001</v>
      </c>
      <c r="H271" s="415"/>
      <c r="I271" s="415" t="str">
        <f t="shared" ref="I271" si="71">IF(ISBLANK(H271),"",SUM(G271:H271))</f>
        <v/>
      </c>
      <c r="J271" s="416">
        <f t="shared" si="68"/>
        <v>0</v>
      </c>
      <c r="K271" s="417" t="s">
        <v>910</v>
      </c>
      <c r="L271" s="526">
        <v>0</v>
      </c>
      <c r="M271" s="472"/>
      <c r="N271" s="297">
        <f t="shared" si="66"/>
        <v>0</v>
      </c>
      <c r="O271" s="423">
        <f t="shared" si="67"/>
        <v>0</v>
      </c>
      <c r="P271" s="298"/>
      <c r="Q271" s="397" t="str">
        <f t="shared" si="63"/>
        <v/>
      </c>
      <c r="R271" s="398" t="str">
        <f t="shared" si="62"/>
        <v/>
      </c>
    </row>
    <row r="272" spans="1:18" ht="13.5" hidden="1" thickBot="1" x14ac:dyDescent="0.25">
      <c r="A272" s="527">
        <v>173050</v>
      </c>
      <c r="B272" s="528" t="s">
        <v>249</v>
      </c>
      <c r="C272" s="529" t="s">
        <v>973</v>
      </c>
      <c r="D272" s="540"/>
      <c r="E272" s="507">
        <v>500</v>
      </c>
      <c r="F272" s="530">
        <v>1</v>
      </c>
      <c r="G272" s="509">
        <f>(0.48*E272+23.8)*F272</f>
        <v>263.8</v>
      </c>
      <c r="H272" s="510">
        <f>F272*2616.54*(1+$E$6)/(1+$E$7)</f>
        <v>2078.1034071956155</v>
      </c>
      <c r="I272" s="510">
        <f t="shared" si="56"/>
        <v>2341.9034071956157</v>
      </c>
      <c r="J272" s="511">
        <f t="shared" si="68"/>
        <v>2948.69</v>
      </c>
      <c r="K272" s="512" t="s">
        <v>17</v>
      </c>
      <c r="L272" s="513">
        <f>ROUND(IF(L270=0,0,L270*F270),2)</f>
        <v>0</v>
      </c>
      <c r="M272" s="541"/>
      <c r="N272" s="515">
        <f t="shared" si="66"/>
        <v>0</v>
      </c>
      <c r="O272" s="516">
        <f t="shared" si="67"/>
        <v>0</v>
      </c>
      <c r="P272" s="298"/>
      <c r="Q272" s="397" t="str">
        <f t="shared" si="63"/>
        <v/>
      </c>
      <c r="R272" s="398" t="str">
        <f t="shared" si="62"/>
        <v/>
      </c>
    </row>
    <row r="273" spans="1:18" ht="13.5" hidden="1" thickBot="1" x14ac:dyDescent="0.25">
      <c r="A273" s="520">
        <v>586100</v>
      </c>
      <c r="B273" s="521" t="s">
        <v>213</v>
      </c>
      <c r="C273" s="491" t="s">
        <v>291</v>
      </c>
      <c r="D273" s="492"/>
      <c r="E273" s="493" t="s">
        <v>982</v>
      </c>
      <c r="F273" s="522">
        <v>4.0000000000000001E-3</v>
      </c>
      <c r="G273" s="495">
        <f>SUM(G274:G274)</f>
        <v>0.69984000000000013</v>
      </c>
      <c r="H273" s="496">
        <v>5.53</v>
      </c>
      <c r="I273" s="496">
        <f t="shared" si="56"/>
        <v>6.2298400000000003</v>
      </c>
      <c r="J273" s="497">
        <f t="shared" si="68"/>
        <v>7.84</v>
      </c>
      <c r="K273" s="498" t="s">
        <v>13</v>
      </c>
      <c r="L273" s="499"/>
      <c r="M273" s="500"/>
      <c r="N273" s="501">
        <f t="shared" si="66"/>
        <v>0</v>
      </c>
      <c r="O273" s="502">
        <f t="shared" si="67"/>
        <v>0</v>
      </c>
      <c r="P273" s="298"/>
      <c r="Q273" s="397" t="str">
        <f t="shared" si="63"/>
        <v/>
      </c>
      <c r="R273" s="398" t="str">
        <f t="shared" si="62"/>
        <v/>
      </c>
    </row>
    <row r="274" spans="1:18" ht="13.5" hidden="1" thickBot="1" x14ac:dyDescent="0.25">
      <c r="A274" s="311" t="s">
        <v>168</v>
      </c>
      <c r="B274" s="312"/>
      <c r="C274" s="468" t="s">
        <v>285</v>
      </c>
      <c r="D274" s="469"/>
      <c r="E274" s="412">
        <v>20</v>
      </c>
      <c r="F274" s="421">
        <v>4.8000000000000001E-2</v>
      </c>
      <c r="G274" s="465">
        <f>IF(E274&lt;=30,(0.66*E274+1.38)*F274,((0.66*30+1.38)+0.55*(E274-30))*F274)</f>
        <v>0.69984000000000013</v>
      </c>
      <c r="H274" s="415"/>
      <c r="I274" s="415" t="str">
        <f t="shared" ref="I274" si="72">IF(ISBLANK(H274),"",SUM(G274:H274))</f>
        <v/>
      </c>
      <c r="J274" s="416">
        <f t="shared" si="68"/>
        <v>0</v>
      </c>
      <c r="K274" s="417" t="s">
        <v>910</v>
      </c>
      <c r="L274" s="526">
        <v>0</v>
      </c>
      <c r="M274" s="472"/>
      <c r="N274" s="297">
        <f t="shared" si="66"/>
        <v>0</v>
      </c>
      <c r="O274" s="423">
        <f t="shared" si="67"/>
        <v>0</v>
      </c>
      <c r="P274" s="298"/>
      <c r="Q274" s="397" t="str">
        <f t="shared" si="63"/>
        <v/>
      </c>
      <c r="R274" s="398" t="str">
        <f t="shared" si="62"/>
        <v/>
      </c>
    </row>
    <row r="275" spans="1:18" ht="13.5" hidden="1" thickBot="1" x14ac:dyDescent="0.25">
      <c r="A275" s="527">
        <v>173050</v>
      </c>
      <c r="B275" s="528" t="s">
        <v>249</v>
      </c>
      <c r="C275" s="529" t="s">
        <v>1134</v>
      </c>
      <c r="D275" s="540"/>
      <c r="E275" s="507">
        <v>500</v>
      </c>
      <c r="F275" s="530">
        <v>1</v>
      </c>
      <c r="G275" s="509">
        <f>(0.48*E275+23.8)*F275</f>
        <v>263.8</v>
      </c>
      <c r="H275" s="510">
        <f>F275*2616.54*(1+$E$6)/(1+$E$7)</f>
        <v>2078.1034071956155</v>
      </c>
      <c r="I275" s="510">
        <f t="shared" si="56"/>
        <v>2341.9034071956157</v>
      </c>
      <c r="J275" s="511">
        <f t="shared" si="68"/>
        <v>2948.69</v>
      </c>
      <c r="K275" s="512" t="s">
        <v>17</v>
      </c>
      <c r="L275" s="513">
        <f>ROUND(IF(L273=0,0,L273*F273),2)</f>
        <v>0</v>
      </c>
      <c r="M275" s="541"/>
      <c r="N275" s="515">
        <f t="shared" si="66"/>
        <v>0</v>
      </c>
      <c r="O275" s="516">
        <f t="shared" si="67"/>
        <v>0</v>
      </c>
      <c r="P275" s="298"/>
      <c r="Q275" s="397" t="str">
        <f t="shared" si="63"/>
        <v/>
      </c>
      <c r="R275" s="398" t="str">
        <f t="shared" si="62"/>
        <v/>
      </c>
    </row>
    <row r="276" spans="1:18" ht="13.5" hidden="1" thickBot="1" x14ac:dyDescent="0.25">
      <c r="A276" s="520">
        <v>564000</v>
      </c>
      <c r="B276" s="521" t="s">
        <v>213</v>
      </c>
      <c r="C276" s="491" t="s">
        <v>292</v>
      </c>
      <c r="D276" s="492"/>
      <c r="E276" s="493" t="s">
        <v>982</v>
      </c>
      <c r="F276" s="522">
        <v>0.125</v>
      </c>
      <c r="G276" s="495">
        <f>SUM(G277:G277)</f>
        <v>32.076000000000008</v>
      </c>
      <c r="H276" s="496">
        <v>89.15</v>
      </c>
      <c r="I276" s="496">
        <f t="shared" si="56"/>
        <v>121.22600000000001</v>
      </c>
      <c r="J276" s="497">
        <f t="shared" si="68"/>
        <v>152.63999999999999</v>
      </c>
      <c r="K276" s="498" t="s">
        <v>12</v>
      </c>
      <c r="L276" s="499"/>
      <c r="M276" s="500"/>
      <c r="N276" s="501">
        <f t="shared" si="66"/>
        <v>0</v>
      </c>
      <c r="O276" s="502">
        <f t="shared" si="67"/>
        <v>0</v>
      </c>
      <c r="P276" s="298"/>
      <c r="Q276" s="397" t="str">
        <f t="shared" si="63"/>
        <v/>
      </c>
      <c r="R276" s="398" t="str">
        <f t="shared" si="62"/>
        <v/>
      </c>
    </row>
    <row r="277" spans="1:18" ht="13.5" hidden="1" thickBot="1" x14ac:dyDescent="0.25">
      <c r="A277" s="311" t="s">
        <v>168</v>
      </c>
      <c r="B277" s="312"/>
      <c r="C277" s="468" t="s">
        <v>285</v>
      </c>
      <c r="D277" s="469"/>
      <c r="E277" s="412">
        <v>20</v>
      </c>
      <c r="F277" s="421">
        <v>2.2000000000000002</v>
      </c>
      <c r="G277" s="465">
        <f>IF(E277&lt;=30,(0.66*E277+1.38)*F277,((0.66*30+1.38)+0.55*(E277-30))*F277)</f>
        <v>32.076000000000008</v>
      </c>
      <c r="H277" s="415"/>
      <c r="I277" s="415" t="str">
        <f t="shared" ref="I277" si="73">IF(ISBLANK(H277),"",SUM(G277:H277))</f>
        <v/>
      </c>
      <c r="J277" s="416">
        <f t="shared" si="68"/>
        <v>0</v>
      </c>
      <c r="K277" s="417" t="s">
        <v>910</v>
      </c>
      <c r="L277" s="526">
        <v>0</v>
      </c>
      <c r="M277" s="472"/>
      <c r="N277" s="297">
        <f t="shared" si="66"/>
        <v>0</v>
      </c>
      <c r="O277" s="423">
        <f t="shared" si="67"/>
        <v>0</v>
      </c>
      <c r="P277" s="298"/>
      <c r="Q277" s="397" t="str">
        <f t="shared" si="63"/>
        <v/>
      </c>
      <c r="R277" s="398" t="str">
        <f t="shared" si="62"/>
        <v/>
      </c>
    </row>
    <row r="278" spans="1:18" ht="13.5" hidden="1" thickBot="1" x14ac:dyDescent="0.25">
      <c r="A278" s="527">
        <v>173050</v>
      </c>
      <c r="B278" s="528" t="s">
        <v>249</v>
      </c>
      <c r="C278" s="529" t="s">
        <v>1135</v>
      </c>
      <c r="D278" s="540"/>
      <c r="E278" s="507">
        <v>500</v>
      </c>
      <c r="F278" s="530">
        <v>1</v>
      </c>
      <c r="G278" s="509">
        <f>(0.48*E278+23.8)*F278</f>
        <v>263.8</v>
      </c>
      <c r="H278" s="510">
        <f>F278*2616.54*(1+$E$6)/(1+$E$7)</f>
        <v>2078.1034071956155</v>
      </c>
      <c r="I278" s="510">
        <f t="shared" si="56"/>
        <v>2341.9034071956157</v>
      </c>
      <c r="J278" s="511">
        <f t="shared" si="68"/>
        <v>2948.69</v>
      </c>
      <c r="K278" s="512" t="s">
        <v>17</v>
      </c>
      <c r="L278" s="513">
        <f>ROUND(IF(L276=0,0,L276*F276),2)</f>
        <v>0</v>
      </c>
      <c r="M278" s="541"/>
      <c r="N278" s="515">
        <f t="shared" si="66"/>
        <v>0</v>
      </c>
      <c r="O278" s="516">
        <f t="shared" si="67"/>
        <v>0</v>
      </c>
      <c r="P278" s="298"/>
      <c r="Q278" s="397" t="str">
        <f t="shared" si="63"/>
        <v/>
      </c>
      <c r="R278" s="398" t="str">
        <f t="shared" si="62"/>
        <v/>
      </c>
    </row>
    <row r="279" spans="1:18" ht="13.5" hidden="1" thickBot="1" x14ac:dyDescent="0.25">
      <c r="A279" s="520">
        <v>564300</v>
      </c>
      <c r="B279" s="521" t="s">
        <v>213</v>
      </c>
      <c r="C279" s="491" t="s">
        <v>293</v>
      </c>
      <c r="D279" s="492"/>
      <c r="E279" s="493" t="s">
        <v>983</v>
      </c>
      <c r="F279" s="522">
        <v>0.1</v>
      </c>
      <c r="G279" s="495">
        <f>SUM(G280:G280)</f>
        <v>32.076000000000008</v>
      </c>
      <c r="H279" s="496">
        <v>94.69</v>
      </c>
      <c r="I279" s="496">
        <f t="shared" si="56"/>
        <v>126.76600000000001</v>
      </c>
      <c r="J279" s="497">
        <f t="shared" si="68"/>
        <v>159.61000000000001</v>
      </c>
      <c r="K279" s="498" t="s">
        <v>12</v>
      </c>
      <c r="L279" s="499"/>
      <c r="M279" s="500"/>
      <c r="N279" s="501">
        <f t="shared" si="66"/>
        <v>0</v>
      </c>
      <c r="O279" s="502">
        <f t="shared" si="67"/>
        <v>0</v>
      </c>
      <c r="P279" s="298"/>
      <c r="Q279" s="397" t="str">
        <f t="shared" si="63"/>
        <v/>
      </c>
      <c r="R279" s="398" t="str">
        <f t="shared" si="62"/>
        <v/>
      </c>
    </row>
    <row r="280" spans="1:18" ht="13.5" hidden="1" thickBot="1" x14ac:dyDescent="0.25">
      <c r="A280" s="311" t="s">
        <v>168</v>
      </c>
      <c r="B280" s="312"/>
      <c r="C280" s="468" t="s">
        <v>285</v>
      </c>
      <c r="D280" s="469"/>
      <c r="E280" s="412">
        <v>20</v>
      </c>
      <c r="F280" s="421">
        <v>2.2000000000000002</v>
      </c>
      <c r="G280" s="465">
        <f>IF(E280&lt;=30,(0.66*E280+1.38)*F280,((0.66*30+1.38)+0.55*(E280-30))*F280)</f>
        <v>32.076000000000008</v>
      </c>
      <c r="H280" s="415"/>
      <c r="I280" s="415" t="str">
        <f t="shared" ref="I280" si="74">IF(ISBLANK(H280),"",SUM(G280:H280))</f>
        <v/>
      </c>
      <c r="J280" s="416">
        <f t="shared" si="68"/>
        <v>0</v>
      </c>
      <c r="K280" s="417" t="s">
        <v>910</v>
      </c>
      <c r="L280" s="526">
        <v>0</v>
      </c>
      <c r="M280" s="472"/>
      <c r="N280" s="297">
        <f t="shared" si="66"/>
        <v>0</v>
      </c>
      <c r="O280" s="423">
        <f t="shared" si="67"/>
        <v>0</v>
      </c>
      <c r="P280" s="298"/>
      <c r="Q280" s="397" t="str">
        <f t="shared" si="63"/>
        <v/>
      </c>
      <c r="R280" s="398" t="str">
        <f t="shared" si="62"/>
        <v/>
      </c>
    </row>
    <row r="281" spans="1:18" ht="13.5" hidden="1" thickBot="1" x14ac:dyDescent="0.25">
      <c r="A281" s="527">
        <v>170500</v>
      </c>
      <c r="B281" s="528" t="s">
        <v>249</v>
      </c>
      <c r="C281" s="529" t="s">
        <v>974</v>
      </c>
      <c r="D281" s="540"/>
      <c r="E281" s="507">
        <v>500</v>
      </c>
      <c r="F281" s="530">
        <v>1</v>
      </c>
      <c r="G281" s="542">
        <f>(0.54*E281+26.44)*F281</f>
        <v>296.44</v>
      </c>
      <c r="H281" s="510">
        <f>F281*3227.05*(1+$E$6)/(1+$E$7)</f>
        <v>2562.9814947184495</v>
      </c>
      <c r="I281" s="510">
        <f>IF(ISBLANK(H281),"",SUM(G281:H281))</f>
        <v>2859.4214947184496</v>
      </c>
      <c r="J281" s="511">
        <f t="shared" si="68"/>
        <v>3600.3</v>
      </c>
      <c r="K281" s="512" t="s">
        <v>17</v>
      </c>
      <c r="L281" s="513">
        <f>ROUND(IF(L279=0,0,L279*F279),2)</f>
        <v>0</v>
      </c>
      <c r="M281" s="541"/>
      <c r="N281" s="515">
        <f t="shared" si="66"/>
        <v>0</v>
      </c>
      <c r="O281" s="516">
        <f t="shared" si="67"/>
        <v>0</v>
      </c>
      <c r="P281" s="298"/>
      <c r="Q281" s="397" t="str">
        <f t="shared" si="63"/>
        <v/>
      </c>
      <c r="R281" s="398" t="str">
        <f t="shared" si="62"/>
        <v/>
      </c>
    </row>
    <row r="282" spans="1:18" ht="13.5" hidden="1" thickBot="1" x14ac:dyDescent="0.25">
      <c r="A282" s="520">
        <v>563100</v>
      </c>
      <c r="B282" s="521" t="s">
        <v>213</v>
      </c>
      <c r="C282" s="491" t="s">
        <v>294</v>
      </c>
      <c r="D282" s="492"/>
      <c r="E282" s="493" t="s">
        <v>982</v>
      </c>
      <c r="F282" s="522">
        <v>5.0000000000000001E-4</v>
      </c>
      <c r="G282" s="495">
        <f>SUM(G283:G283)</f>
        <v>0.10206000000000001</v>
      </c>
      <c r="H282" s="496">
        <v>0.82</v>
      </c>
      <c r="I282" s="496">
        <f t="shared" si="56"/>
        <v>0.92205999999999999</v>
      </c>
      <c r="J282" s="497">
        <f t="shared" si="68"/>
        <v>1.1599999999999999</v>
      </c>
      <c r="K282" s="498" t="s">
        <v>13</v>
      </c>
      <c r="L282" s="499"/>
      <c r="M282" s="500"/>
      <c r="N282" s="501">
        <f t="shared" si="66"/>
        <v>0</v>
      </c>
      <c r="O282" s="502">
        <f t="shared" si="67"/>
        <v>0</v>
      </c>
      <c r="P282" s="298"/>
      <c r="Q282" s="397" t="str">
        <f t="shared" si="63"/>
        <v/>
      </c>
      <c r="R282" s="398" t="str">
        <f t="shared" si="62"/>
        <v/>
      </c>
    </row>
    <row r="283" spans="1:18" ht="13.5" hidden="1" thickBot="1" x14ac:dyDescent="0.25">
      <c r="A283" s="311" t="s">
        <v>168</v>
      </c>
      <c r="B283" s="312"/>
      <c r="C283" s="468" t="s">
        <v>285</v>
      </c>
      <c r="D283" s="469"/>
      <c r="E283" s="412">
        <v>20</v>
      </c>
      <c r="F283" s="421">
        <v>7.0000000000000001E-3</v>
      </c>
      <c r="G283" s="465">
        <f>IF(E283&lt;=30,(0.66*E283+1.38)*F283,((0.66*30+1.38)+0.55*(E283-30))*F283)</f>
        <v>0.10206000000000001</v>
      </c>
      <c r="H283" s="415"/>
      <c r="I283" s="415" t="str">
        <f t="shared" ref="I283" si="75">IF(ISBLANK(H283),"",SUM(G283:H283))</f>
        <v/>
      </c>
      <c r="J283" s="416">
        <f t="shared" si="68"/>
        <v>0</v>
      </c>
      <c r="K283" s="417" t="s">
        <v>910</v>
      </c>
      <c r="L283" s="526">
        <v>0</v>
      </c>
      <c r="M283" s="472"/>
      <c r="N283" s="297">
        <f t="shared" si="66"/>
        <v>0</v>
      </c>
      <c r="O283" s="423">
        <f t="shared" si="67"/>
        <v>0</v>
      </c>
      <c r="P283" s="298"/>
      <c r="Q283" s="397" t="str">
        <f t="shared" si="63"/>
        <v/>
      </c>
      <c r="R283" s="398" t="str">
        <f t="shared" si="62"/>
        <v/>
      </c>
    </row>
    <row r="284" spans="1:18" ht="13.5" hidden="1" thickBot="1" x14ac:dyDescent="0.25">
      <c r="A284" s="527">
        <v>173050</v>
      </c>
      <c r="B284" s="528" t="s">
        <v>249</v>
      </c>
      <c r="C284" s="529" t="s">
        <v>975</v>
      </c>
      <c r="D284" s="540"/>
      <c r="E284" s="507">
        <v>500</v>
      </c>
      <c r="F284" s="530">
        <v>1</v>
      </c>
      <c r="G284" s="509">
        <f>(0.48*E284+23.8)*F284</f>
        <v>263.8</v>
      </c>
      <c r="H284" s="510">
        <f>F284*2616.54*(1+$E$6)/(1+$E$7)</f>
        <v>2078.1034071956155</v>
      </c>
      <c r="I284" s="510">
        <f t="shared" si="56"/>
        <v>2341.9034071956157</v>
      </c>
      <c r="J284" s="511">
        <f t="shared" si="68"/>
        <v>2948.69</v>
      </c>
      <c r="K284" s="512" t="s">
        <v>17</v>
      </c>
      <c r="L284" s="513">
        <f>ROUND(IF(L282=0,0,L282*F282),2)</f>
        <v>0</v>
      </c>
      <c r="M284" s="541"/>
      <c r="N284" s="515">
        <f t="shared" si="66"/>
        <v>0</v>
      </c>
      <c r="O284" s="516">
        <f t="shared" si="67"/>
        <v>0</v>
      </c>
      <c r="P284" s="298"/>
      <c r="Q284" s="397" t="str">
        <f t="shared" si="63"/>
        <v/>
      </c>
      <c r="R284" s="398" t="str">
        <f t="shared" si="62"/>
        <v/>
      </c>
    </row>
    <row r="285" spans="1:18" ht="13.5" hidden="1" thickBot="1" x14ac:dyDescent="0.25">
      <c r="A285" s="520">
        <v>534000</v>
      </c>
      <c r="B285" s="521" t="s">
        <v>213</v>
      </c>
      <c r="C285" s="491" t="s">
        <v>996</v>
      </c>
      <c r="D285" s="492"/>
      <c r="E285" s="493" t="s">
        <v>984</v>
      </c>
      <c r="F285" s="522">
        <v>0.08</v>
      </c>
      <c r="G285" s="495">
        <f>SUM(G286:G287)</f>
        <v>36.366000000000007</v>
      </c>
      <c r="H285" s="496">
        <v>101.31</v>
      </c>
      <c r="I285" s="496">
        <f t="shared" si="56"/>
        <v>137.67600000000002</v>
      </c>
      <c r="J285" s="497">
        <f t="shared" si="68"/>
        <v>173.35</v>
      </c>
      <c r="K285" s="498" t="s">
        <v>12</v>
      </c>
      <c r="L285" s="499"/>
      <c r="M285" s="500"/>
      <c r="N285" s="501">
        <f t="shared" si="66"/>
        <v>0</v>
      </c>
      <c r="O285" s="502">
        <f t="shared" si="67"/>
        <v>0</v>
      </c>
      <c r="P285" s="298"/>
      <c r="Q285" s="397" t="str">
        <f t="shared" si="63"/>
        <v/>
      </c>
      <c r="R285" s="398" t="str">
        <f t="shared" si="62"/>
        <v/>
      </c>
    </row>
    <row r="286" spans="1:18" ht="13.5" hidden="1" thickBot="1" x14ac:dyDescent="0.25">
      <c r="A286" s="311" t="s">
        <v>168</v>
      </c>
      <c r="B286" s="312"/>
      <c r="C286" s="468" t="s">
        <v>295</v>
      </c>
      <c r="D286" s="469"/>
      <c r="E286" s="420"/>
      <c r="F286" s="421">
        <v>2.02</v>
      </c>
      <c r="G286" s="473">
        <f>IF(E286=0,0,IF(E286&lt;=30,(0.66*E286+1.38)*F286,((0.66*30+1.38)+0.55*(E286-30))*F286))</f>
        <v>0</v>
      </c>
      <c r="H286" s="415"/>
      <c r="I286" s="415" t="str">
        <f t="shared" ref="I286:I287" si="76">IF(ISBLANK(H286),"",SUM(G286:H286))</f>
        <v/>
      </c>
      <c r="J286" s="416">
        <f t="shared" si="68"/>
        <v>0</v>
      </c>
      <c r="K286" s="417" t="s">
        <v>910</v>
      </c>
      <c r="L286" s="526">
        <v>0</v>
      </c>
      <c r="M286" s="472"/>
      <c r="N286" s="297">
        <f t="shared" si="66"/>
        <v>0</v>
      </c>
      <c r="O286" s="423">
        <f t="shared" si="67"/>
        <v>0</v>
      </c>
      <c r="P286" s="298"/>
      <c r="Q286" s="397" t="str">
        <f t="shared" si="63"/>
        <v/>
      </c>
      <c r="R286" s="398" t="str">
        <f t="shared" si="62"/>
        <v/>
      </c>
    </row>
    <row r="287" spans="1:18" ht="13.5" hidden="1" thickBot="1" x14ac:dyDescent="0.25">
      <c r="A287" s="311" t="s">
        <v>168</v>
      </c>
      <c r="B287" s="312"/>
      <c r="C287" s="468" t="s">
        <v>296</v>
      </c>
      <c r="D287" s="469"/>
      <c r="E287" s="420">
        <v>20</v>
      </c>
      <c r="F287" s="421">
        <v>2.2000000000000002</v>
      </c>
      <c r="G287" s="473">
        <f>IF(E287&lt;=30,(0.66*E287+3.33)*F287,((0.66*30+3.33)+0.55*(E287-30))*F287)</f>
        <v>36.366000000000007</v>
      </c>
      <c r="H287" s="415"/>
      <c r="I287" s="415" t="str">
        <f t="shared" si="76"/>
        <v/>
      </c>
      <c r="J287" s="416">
        <f t="shared" si="68"/>
        <v>0</v>
      </c>
      <c r="K287" s="417" t="s">
        <v>910</v>
      </c>
      <c r="L287" s="526">
        <v>0</v>
      </c>
      <c r="M287" s="543"/>
      <c r="N287" s="297">
        <f t="shared" si="66"/>
        <v>0</v>
      </c>
      <c r="O287" s="423">
        <f t="shared" si="67"/>
        <v>0</v>
      </c>
      <c r="P287" s="298"/>
      <c r="Q287" s="397" t="str">
        <f t="shared" si="63"/>
        <v/>
      </c>
      <c r="R287" s="398" t="str">
        <f t="shared" si="62"/>
        <v/>
      </c>
    </row>
    <row r="288" spans="1:18" ht="13.5" hidden="1" thickBot="1" x14ac:dyDescent="0.25">
      <c r="A288" s="527">
        <v>173020</v>
      </c>
      <c r="B288" s="528" t="s">
        <v>249</v>
      </c>
      <c r="C288" s="529" t="s">
        <v>1136</v>
      </c>
      <c r="D288" s="540"/>
      <c r="E288" s="507">
        <v>500</v>
      </c>
      <c r="F288" s="530">
        <v>1</v>
      </c>
      <c r="G288" s="509">
        <f>(0.48*E288+23.8)*F288</f>
        <v>263.8</v>
      </c>
      <c r="H288" s="510">
        <f>F288*2377.21*(1+$E$6)/(1+$E$7)</f>
        <v>1888.0231911682947</v>
      </c>
      <c r="I288" s="510">
        <f t="shared" ref="I288" si="77">IF(ISBLANK(H288),"",SUM(G288:H288))</f>
        <v>2151.8231911682947</v>
      </c>
      <c r="J288" s="511">
        <f t="shared" si="68"/>
        <v>2709.36</v>
      </c>
      <c r="K288" s="512" t="s">
        <v>17</v>
      </c>
      <c r="L288" s="513">
        <f>ROUND(IF(L285=0,0,L285*F285),2)</f>
        <v>0</v>
      </c>
      <c r="M288" s="544"/>
      <c r="N288" s="515">
        <f t="shared" si="66"/>
        <v>0</v>
      </c>
      <c r="O288" s="516">
        <f t="shared" si="67"/>
        <v>0</v>
      </c>
      <c r="P288" s="298"/>
      <c r="Q288" s="397" t="str">
        <f t="shared" si="63"/>
        <v/>
      </c>
      <c r="R288" s="398" t="str">
        <f t="shared" si="62"/>
        <v/>
      </c>
    </row>
    <row r="289" spans="1:18" ht="13.5" hidden="1" thickBot="1" x14ac:dyDescent="0.25">
      <c r="A289" s="520" t="s">
        <v>1011</v>
      </c>
      <c r="B289" s="521" t="s">
        <v>213</v>
      </c>
      <c r="C289" s="491" t="s">
        <v>995</v>
      </c>
      <c r="D289" s="492"/>
      <c r="E289" s="493" t="s">
        <v>984</v>
      </c>
      <c r="F289" s="522">
        <v>0.08</v>
      </c>
      <c r="G289" s="495">
        <f>SUM(G290:G291)</f>
        <v>36.366000000000007</v>
      </c>
      <c r="H289" s="496">
        <v>101.31</v>
      </c>
      <c r="I289" s="496">
        <f t="shared" ref="I289" si="78">IF(ISBLANK(H289),"",SUM(G289:H289))</f>
        <v>137.67600000000002</v>
      </c>
      <c r="J289" s="497">
        <f t="shared" si="68"/>
        <v>173.35</v>
      </c>
      <c r="K289" s="498" t="s">
        <v>12</v>
      </c>
      <c r="L289" s="499"/>
      <c r="M289" s="500"/>
      <c r="N289" s="501">
        <f t="shared" si="66"/>
        <v>0</v>
      </c>
      <c r="O289" s="502">
        <f t="shared" si="67"/>
        <v>0</v>
      </c>
      <c r="P289" s="298"/>
      <c r="Q289" s="397" t="str">
        <f t="shared" si="63"/>
        <v/>
      </c>
      <c r="R289" s="398" t="str">
        <f t="shared" si="62"/>
        <v/>
      </c>
    </row>
    <row r="290" spans="1:18" ht="13.5" hidden="1" thickBot="1" x14ac:dyDescent="0.25">
      <c r="A290" s="311" t="s">
        <v>168</v>
      </c>
      <c r="B290" s="312"/>
      <c r="C290" s="468" t="s">
        <v>295</v>
      </c>
      <c r="D290" s="469"/>
      <c r="E290" s="420"/>
      <c r="F290" s="421">
        <v>2.02</v>
      </c>
      <c r="G290" s="473">
        <f>IF(E290=0,0,IF(E290&lt;=30,(0.66*E290+1.38)*F290,((0.66*30+1.38)+0.55*(E290-30))*F290))</f>
        <v>0</v>
      </c>
      <c r="H290" s="415"/>
      <c r="I290" s="415" t="str">
        <f t="shared" ref="I290:I291" si="79">IF(ISBLANK(H290),"",SUM(G290:H290))</f>
        <v/>
      </c>
      <c r="J290" s="416">
        <f t="shared" si="68"/>
        <v>0</v>
      </c>
      <c r="K290" s="417" t="s">
        <v>910</v>
      </c>
      <c r="L290" s="526">
        <v>0</v>
      </c>
      <c r="M290" s="472"/>
      <c r="N290" s="297">
        <f t="shared" si="66"/>
        <v>0</v>
      </c>
      <c r="O290" s="423">
        <f t="shared" si="67"/>
        <v>0</v>
      </c>
      <c r="P290" s="298"/>
      <c r="Q290" s="397" t="str">
        <f t="shared" si="63"/>
        <v/>
      </c>
      <c r="R290" s="398" t="str">
        <f t="shared" si="62"/>
        <v/>
      </c>
    </row>
    <row r="291" spans="1:18" ht="13.5" hidden="1" thickBot="1" x14ac:dyDescent="0.25">
      <c r="A291" s="311" t="s">
        <v>168</v>
      </c>
      <c r="B291" s="312"/>
      <c r="C291" s="468" t="s">
        <v>296</v>
      </c>
      <c r="D291" s="469"/>
      <c r="E291" s="420">
        <v>20</v>
      </c>
      <c r="F291" s="421">
        <v>2.2000000000000002</v>
      </c>
      <c r="G291" s="473">
        <f>IF(E291&lt;=30,(0.66*E291+3.33)*F291,((0.66*30+3.33)+0.55*(E291-30))*F291)</f>
        <v>36.366000000000007</v>
      </c>
      <c r="H291" s="415"/>
      <c r="I291" s="415" t="str">
        <f t="shared" si="79"/>
        <v/>
      </c>
      <c r="J291" s="416">
        <f t="shared" si="68"/>
        <v>0</v>
      </c>
      <c r="K291" s="417" t="s">
        <v>910</v>
      </c>
      <c r="L291" s="526">
        <v>0</v>
      </c>
      <c r="M291" s="543"/>
      <c r="N291" s="297">
        <f t="shared" si="66"/>
        <v>0</v>
      </c>
      <c r="O291" s="423">
        <f t="shared" si="67"/>
        <v>0</v>
      </c>
      <c r="P291" s="298"/>
      <c r="Q291" s="397" t="str">
        <f t="shared" si="63"/>
        <v/>
      </c>
      <c r="R291" s="398" t="str">
        <f t="shared" si="62"/>
        <v/>
      </c>
    </row>
    <row r="292" spans="1:18" ht="13.5" hidden="1" thickBot="1" x14ac:dyDescent="0.25">
      <c r="A292" s="527">
        <v>173020</v>
      </c>
      <c r="B292" s="528" t="s">
        <v>249</v>
      </c>
      <c r="C292" s="529" t="s">
        <v>1136</v>
      </c>
      <c r="D292" s="540"/>
      <c r="E292" s="507">
        <v>500</v>
      </c>
      <c r="F292" s="530">
        <v>1</v>
      </c>
      <c r="G292" s="509">
        <f>(0.48*E292+23.8)*F292</f>
        <v>263.8</v>
      </c>
      <c r="H292" s="510">
        <f>F292*2377.21*(1+$E$6)/(1+$E$7)</f>
        <v>1888.0231911682947</v>
      </c>
      <c r="I292" s="510">
        <f t="shared" ref="I292" si="80">IF(ISBLANK(H292),"",SUM(G292:H292))</f>
        <v>2151.8231911682947</v>
      </c>
      <c r="J292" s="511">
        <f t="shared" si="68"/>
        <v>2709.36</v>
      </c>
      <c r="K292" s="512" t="s">
        <v>17</v>
      </c>
      <c r="L292" s="513">
        <f>ROUND(IF(L289=0,0,L289*F289),2)</f>
        <v>0</v>
      </c>
      <c r="M292" s="544"/>
      <c r="N292" s="515">
        <f t="shared" si="66"/>
        <v>0</v>
      </c>
      <c r="O292" s="516">
        <f t="shared" si="67"/>
        <v>0</v>
      </c>
      <c r="P292" s="298"/>
      <c r="Q292" s="397" t="str">
        <f t="shared" si="63"/>
        <v/>
      </c>
      <c r="R292" s="398" t="str">
        <f t="shared" si="62"/>
        <v/>
      </c>
    </row>
    <row r="293" spans="1:18" ht="13.5" hidden="1" thickBot="1" x14ac:dyDescent="0.25">
      <c r="A293" s="520" t="s">
        <v>1012</v>
      </c>
      <c r="B293" s="521" t="s">
        <v>213</v>
      </c>
      <c r="C293" s="491" t="s">
        <v>997</v>
      </c>
      <c r="D293" s="492"/>
      <c r="E293" s="493" t="s">
        <v>984</v>
      </c>
      <c r="F293" s="522">
        <v>0.08</v>
      </c>
      <c r="G293" s="495">
        <f>SUM(G294:G295)</f>
        <v>36.366000000000007</v>
      </c>
      <c r="H293" s="496">
        <v>101.31</v>
      </c>
      <c r="I293" s="496">
        <f t="shared" si="56"/>
        <v>137.67600000000002</v>
      </c>
      <c r="J293" s="497">
        <f t="shared" si="68"/>
        <v>173.35</v>
      </c>
      <c r="K293" s="498" t="s">
        <v>12</v>
      </c>
      <c r="L293" s="499"/>
      <c r="M293" s="500"/>
      <c r="N293" s="501">
        <f t="shared" si="66"/>
        <v>0</v>
      </c>
      <c r="O293" s="502">
        <f t="shared" si="67"/>
        <v>0</v>
      </c>
      <c r="P293" s="298"/>
      <c r="Q293" s="397" t="str">
        <f t="shared" si="63"/>
        <v/>
      </c>
      <c r="R293" s="398" t="str">
        <f t="shared" si="62"/>
        <v/>
      </c>
    </row>
    <row r="294" spans="1:18" ht="13.5" hidden="1" thickBot="1" x14ac:dyDescent="0.25">
      <c r="A294" s="311" t="s">
        <v>168</v>
      </c>
      <c r="B294" s="312"/>
      <c r="C294" s="468" t="s">
        <v>295</v>
      </c>
      <c r="D294" s="469"/>
      <c r="E294" s="420"/>
      <c r="F294" s="421">
        <v>2.02</v>
      </c>
      <c r="G294" s="473">
        <f>IF(E294=0,0,IF(E294&lt;=30,(0.66*E294+1.38)*F294,((0.66*30+1.38)+0.55*(E294-30))*F294))</f>
        <v>0</v>
      </c>
      <c r="H294" s="415"/>
      <c r="I294" s="415" t="str">
        <f t="shared" ref="I294:I295" si="81">IF(ISBLANK(H294),"",SUM(G294:H294))</f>
        <v/>
      </c>
      <c r="J294" s="416">
        <f t="shared" si="68"/>
        <v>0</v>
      </c>
      <c r="K294" s="417" t="s">
        <v>910</v>
      </c>
      <c r="L294" s="526">
        <v>0</v>
      </c>
      <c r="M294" s="472"/>
      <c r="N294" s="297">
        <f t="shared" si="66"/>
        <v>0</v>
      </c>
      <c r="O294" s="423">
        <f t="shared" si="67"/>
        <v>0</v>
      </c>
      <c r="P294" s="298"/>
      <c r="Q294" s="397" t="str">
        <f t="shared" si="63"/>
        <v/>
      </c>
      <c r="R294" s="398" t="str">
        <f t="shared" si="62"/>
        <v/>
      </c>
    </row>
    <row r="295" spans="1:18" ht="13.5" hidden="1" thickBot="1" x14ac:dyDescent="0.25">
      <c r="A295" s="311" t="s">
        <v>168</v>
      </c>
      <c r="B295" s="312"/>
      <c r="C295" s="468" t="s">
        <v>296</v>
      </c>
      <c r="D295" s="469"/>
      <c r="E295" s="420">
        <v>20</v>
      </c>
      <c r="F295" s="421">
        <v>2.2000000000000002</v>
      </c>
      <c r="G295" s="473">
        <f>IF(E295&lt;=30,(0.66*E295+3.33)*F295,((0.66*30+3.33)+0.55*(E295-30))*F295)</f>
        <v>36.366000000000007</v>
      </c>
      <c r="H295" s="415"/>
      <c r="I295" s="415" t="str">
        <f t="shared" si="81"/>
        <v/>
      </c>
      <c r="J295" s="416">
        <f t="shared" si="68"/>
        <v>0</v>
      </c>
      <c r="K295" s="417" t="s">
        <v>910</v>
      </c>
      <c r="L295" s="526">
        <v>0</v>
      </c>
      <c r="M295" s="543"/>
      <c r="N295" s="297">
        <f t="shared" si="66"/>
        <v>0</v>
      </c>
      <c r="O295" s="423">
        <f t="shared" si="67"/>
        <v>0</v>
      </c>
      <c r="P295" s="298"/>
      <c r="Q295" s="397" t="str">
        <f t="shared" si="63"/>
        <v/>
      </c>
      <c r="R295" s="398" t="str">
        <f t="shared" si="62"/>
        <v/>
      </c>
    </row>
    <row r="296" spans="1:18" ht="13.5" hidden="1" thickBot="1" x14ac:dyDescent="0.25">
      <c r="A296" s="527">
        <v>173020</v>
      </c>
      <c r="B296" s="528" t="s">
        <v>249</v>
      </c>
      <c r="C296" s="529" t="s">
        <v>1136</v>
      </c>
      <c r="D296" s="540"/>
      <c r="E296" s="507">
        <v>500</v>
      </c>
      <c r="F296" s="530">
        <v>1</v>
      </c>
      <c r="G296" s="509">
        <f>(0.48*E296+23.8)*F296</f>
        <v>263.8</v>
      </c>
      <c r="H296" s="510">
        <f>F296*2377.21*(1+$E$6)/(1+$E$7)</f>
        <v>1888.0231911682947</v>
      </c>
      <c r="I296" s="510">
        <f t="shared" si="56"/>
        <v>2151.8231911682947</v>
      </c>
      <c r="J296" s="511">
        <f t="shared" si="68"/>
        <v>2709.36</v>
      </c>
      <c r="K296" s="512" t="s">
        <v>17</v>
      </c>
      <c r="L296" s="513">
        <f>ROUND(IF(L293=0,0,L293*F293),2)</f>
        <v>0</v>
      </c>
      <c r="M296" s="544"/>
      <c r="N296" s="515">
        <f t="shared" si="66"/>
        <v>0</v>
      </c>
      <c r="O296" s="516">
        <f t="shared" si="67"/>
        <v>0</v>
      </c>
      <c r="P296" s="298"/>
      <c r="Q296" s="397" t="str">
        <f t="shared" si="63"/>
        <v/>
      </c>
      <c r="R296" s="398" t="str">
        <f t="shared" si="62"/>
        <v/>
      </c>
    </row>
    <row r="297" spans="1:18" ht="13.5" hidden="1" thickBot="1" x14ac:dyDescent="0.25">
      <c r="A297" s="520">
        <v>534300</v>
      </c>
      <c r="B297" s="521" t="s">
        <v>213</v>
      </c>
      <c r="C297" s="491" t="s">
        <v>998</v>
      </c>
      <c r="D297" s="492"/>
      <c r="E297" s="493" t="s">
        <v>984</v>
      </c>
      <c r="F297" s="522">
        <v>0.11</v>
      </c>
      <c r="G297" s="495">
        <f>SUM(G298:G299)</f>
        <v>36.366000000000007</v>
      </c>
      <c r="H297" s="496">
        <v>100.16</v>
      </c>
      <c r="I297" s="496">
        <f t="shared" si="56"/>
        <v>136.52600000000001</v>
      </c>
      <c r="J297" s="497">
        <f t="shared" si="68"/>
        <v>171.9</v>
      </c>
      <c r="K297" s="498" t="s">
        <v>12</v>
      </c>
      <c r="L297" s="499"/>
      <c r="M297" s="500"/>
      <c r="N297" s="501">
        <f t="shared" si="66"/>
        <v>0</v>
      </c>
      <c r="O297" s="502">
        <f t="shared" si="67"/>
        <v>0</v>
      </c>
      <c r="P297" s="298"/>
      <c r="Q297" s="397" t="str">
        <f t="shared" si="63"/>
        <v/>
      </c>
      <c r="R297" s="398" t="str">
        <f t="shared" si="62"/>
        <v/>
      </c>
    </row>
    <row r="298" spans="1:18" ht="13.5" hidden="1" thickBot="1" x14ac:dyDescent="0.25">
      <c r="A298" s="311" t="s">
        <v>168</v>
      </c>
      <c r="B298" s="312"/>
      <c r="C298" s="468" t="s">
        <v>295</v>
      </c>
      <c r="D298" s="469"/>
      <c r="E298" s="420"/>
      <c r="F298" s="421">
        <v>2.09</v>
      </c>
      <c r="G298" s="473">
        <f>IF(E298=0,0,IF(E298&lt;=30,(0.66*E298+1.38)*F298,((0.66*30+1.38)+0.55*(E298-30))*F298))</f>
        <v>0</v>
      </c>
      <c r="H298" s="415"/>
      <c r="I298" s="415" t="str">
        <f t="shared" ref="I298:I299" si="82">IF(ISBLANK(H298),"",SUM(G298:H298))</f>
        <v/>
      </c>
      <c r="J298" s="416">
        <f t="shared" si="68"/>
        <v>0</v>
      </c>
      <c r="K298" s="417" t="s">
        <v>910</v>
      </c>
      <c r="L298" s="526">
        <v>0</v>
      </c>
      <c r="M298" s="472"/>
      <c r="N298" s="297">
        <f t="shared" si="66"/>
        <v>0</v>
      </c>
      <c r="O298" s="423">
        <f t="shared" si="67"/>
        <v>0</v>
      </c>
      <c r="P298" s="298"/>
      <c r="Q298" s="397" t="str">
        <f t="shared" si="63"/>
        <v/>
      </c>
      <c r="R298" s="398" t="str">
        <f t="shared" si="62"/>
        <v/>
      </c>
    </row>
    <row r="299" spans="1:18" ht="13.5" hidden="1" thickBot="1" x14ac:dyDescent="0.25">
      <c r="A299" s="311" t="s">
        <v>168</v>
      </c>
      <c r="B299" s="312"/>
      <c r="C299" s="468" t="s">
        <v>296</v>
      </c>
      <c r="D299" s="469"/>
      <c r="E299" s="420">
        <v>20</v>
      </c>
      <c r="F299" s="421">
        <v>2.2000000000000002</v>
      </c>
      <c r="G299" s="473">
        <f>IF(E299&lt;=30,(0.66*E299+3.33)*F299,((0.66*30+3.33)+0.55*(E299-30))*F299)</f>
        <v>36.366000000000007</v>
      </c>
      <c r="H299" s="415"/>
      <c r="I299" s="415" t="str">
        <f t="shared" si="82"/>
        <v/>
      </c>
      <c r="J299" s="416">
        <f t="shared" si="68"/>
        <v>0</v>
      </c>
      <c r="K299" s="417" t="s">
        <v>910</v>
      </c>
      <c r="L299" s="526">
        <v>0</v>
      </c>
      <c r="M299" s="543"/>
      <c r="N299" s="297">
        <f t="shared" si="66"/>
        <v>0</v>
      </c>
      <c r="O299" s="423">
        <f t="shared" si="67"/>
        <v>0</v>
      </c>
      <c r="P299" s="298"/>
      <c r="Q299" s="397" t="str">
        <f t="shared" si="63"/>
        <v/>
      </c>
      <c r="R299" s="398" t="str">
        <f t="shared" si="62"/>
        <v/>
      </c>
    </row>
    <row r="300" spans="1:18" ht="26.25" hidden="1" thickBot="1" x14ac:dyDescent="0.25">
      <c r="A300" s="527">
        <v>173020</v>
      </c>
      <c r="B300" s="528" t="s">
        <v>249</v>
      </c>
      <c r="C300" s="529" t="s">
        <v>1137</v>
      </c>
      <c r="D300" s="540"/>
      <c r="E300" s="507">
        <v>500</v>
      </c>
      <c r="F300" s="530">
        <v>1</v>
      </c>
      <c r="G300" s="509">
        <f>(0.48*E300+23.8)*F300</f>
        <v>263.8</v>
      </c>
      <c r="H300" s="510">
        <f>F300*2377.21*(1+$E$6)/(1+$E$7)</f>
        <v>1888.0231911682947</v>
      </c>
      <c r="I300" s="510">
        <f t="shared" si="56"/>
        <v>2151.8231911682947</v>
      </c>
      <c r="J300" s="511">
        <f t="shared" si="68"/>
        <v>2709.36</v>
      </c>
      <c r="K300" s="512" t="s">
        <v>17</v>
      </c>
      <c r="L300" s="513">
        <f>ROUND(IF(L297=0,0,L297*F297),2)</f>
        <v>0</v>
      </c>
      <c r="M300" s="544"/>
      <c r="N300" s="515">
        <f t="shared" si="66"/>
        <v>0</v>
      </c>
      <c r="O300" s="516">
        <f t="shared" si="67"/>
        <v>0</v>
      </c>
      <c r="P300" s="298"/>
      <c r="Q300" s="397" t="str">
        <f t="shared" si="63"/>
        <v/>
      </c>
      <c r="R300" s="398" t="str">
        <f t="shared" si="62"/>
        <v/>
      </c>
    </row>
    <row r="301" spans="1:18" ht="13.5" hidden="1" thickBot="1" x14ac:dyDescent="0.25">
      <c r="A301" s="520">
        <v>534300</v>
      </c>
      <c r="B301" s="521" t="s">
        <v>213</v>
      </c>
      <c r="C301" s="491" t="s">
        <v>999</v>
      </c>
      <c r="D301" s="492"/>
      <c r="E301" s="493" t="s">
        <v>984</v>
      </c>
      <c r="F301" s="522">
        <v>0.11</v>
      </c>
      <c r="G301" s="495">
        <f>SUM(G302:G303)</f>
        <v>36.366000000000007</v>
      </c>
      <c r="H301" s="496">
        <v>100.16</v>
      </c>
      <c r="I301" s="496">
        <f t="shared" si="56"/>
        <v>136.52600000000001</v>
      </c>
      <c r="J301" s="497">
        <f t="shared" si="68"/>
        <v>171.9</v>
      </c>
      <c r="K301" s="498" t="s">
        <v>12</v>
      </c>
      <c r="L301" s="499"/>
      <c r="M301" s="500"/>
      <c r="N301" s="501">
        <f t="shared" si="66"/>
        <v>0</v>
      </c>
      <c r="O301" s="502">
        <f t="shared" si="67"/>
        <v>0</v>
      </c>
      <c r="P301" s="298"/>
      <c r="Q301" s="397" t="str">
        <f t="shared" si="63"/>
        <v/>
      </c>
      <c r="R301" s="398" t="str">
        <f t="shared" si="62"/>
        <v/>
      </c>
    </row>
    <row r="302" spans="1:18" ht="13.5" hidden="1" thickBot="1" x14ac:dyDescent="0.25">
      <c r="A302" s="311" t="s">
        <v>168</v>
      </c>
      <c r="B302" s="312"/>
      <c r="C302" s="468" t="s">
        <v>295</v>
      </c>
      <c r="D302" s="469"/>
      <c r="E302" s="420"/>
      <c r="F302" s="421">
        <v>2.09</v>
      </c>
      <c r="G302" s="473">
        <f>IF(E302=0,0,IF(E302&lt;=30,(0.66*E302+1.38)*F302,((0.66*30+1.38)+0.55*(E302-30))*F302))</f>
        <v>0</v>
      </c>
      <c r="H302" s="415"/>
      <c r="I302" s="415" t="str">
        <f t="shared" ref="I302:I303" si="83">IF(ISBLANK(H302),"",SUM(G302:H302))</f>
        <v/>
      </c>
      <c r="J302" s="416">
        <f t="shared" si="68"/>
        <v>0</v>
      </c>
      <c r="K302" s="417" t="s">
        <v>910</v>
      </c>
      <c r="L302" s="526">
        <v>0</v>
      </c>
      <c r="M302" s="472"/>
      <c r="N302" s="297">
        <f t="shared" si="66"/>
        <v>0</v>
      </c>
      <c r="O302" s="423">
        <f t="shared" si="67"/>
        <v>0</v>
      </c>
      <c r="P302" s="298"/>
      <c r="Q302" s="397" t="str">
        <f t="shared" si="63"/>
        <v/>
      </c>
      <c r="R302" s="398" t="str">
        <f t="shared" si="62"/>
        <v/>
      </c>
    </row>
    <row r="303" spans="1:18" ht="13.5" hidden="1" thickBot="1" x14ac:dyDescent="0.25">
      <c r="A303" s="311" t="s">
        <v>168</v>
      </c>
      <c r="B303" s="312"/>
      <c r="C303" s="468" t="s">
        <v>296</v>
      </c>
      <c r="D303" s="469"/>
      <c r="E303" s="420">
        <v>20</v>
      </c>
      <c r="F303" s="421">
        <v>2.2000000000000002</v>
      </c>
      <c r="G303" s="473">
        <f>IF(E303&lt;=30,(0.66*E303+3.33)*F303,((0.66*30+3.33)+0.55*(E303-30))*F303)</f>
        <v>36.366000000000007</v>
      </c>
      <c r="H303" s="415"/>
      <c r="I303" s="415" t="str">
        <f t="shared" si="83"/>
        <v/>
      </c>
      <c r="J303" s="416">
        <f t="shared" si="68"/>
        <v>0</v>
      </c>
      <c r="K303" s="417" t="s">
        <v>910</v>
      </c>
      <c r="L303" s="526">
        <v>0</v>
      </c>
      <c r="M303" s="543"/>
      <c r="N303" s="297">
        <f t="shared" si="66"/>
        <v>0</v>
      </c>
      <c r="O303" s="423">
        <f t="shared" si="67"/>
        <v>0</v>
      </c>
      <c r="P303" s="298"/>
      <c r="Q303" s="397" t="str">
        <f t="shared" si="63"/>
        <v/>
      </c>
      <c r="R303" s="398" t="str">
        <f t="shared" si="62"/>
        <v/>
      </c>
    </row>
    <row r="304" spans="1:18" ht="26.25" hidden="1" thickBot="1" x14ac:dyDescent="0.25">
      <c r="A304" s="527">
        <v>173020</v>
      </c>
      <c r="B304" s="528" t="s">
        <v>249</v>
      </c>
      <c r="C304" s="529" t="s">
        <v>1137</v>
      </c>
      <c r="D304" s="540"/>
      <c r="E304" s="507">
        <v>500</v>
      </c>
      <c r="F304" s="530">
        <v>1</v>
      </c>
      <c r="G304" s="509">
        <f>(0.48*E304+23.8)*F304</f>
        <v>263.8</v>
      </c>
      <c r="H304" s="510">
        <f>F304*2377.21*(1+$E$6)/(1+$E$7)</f>
        <v>1888.0231911682947</v>
      </c>
      <c r="I304" s="510">
        <f t="shared" ref="I304" si="84">IF(ISBLANK(H304),"",SUM(G304:H304))</f>
        <v>2151.8231911682947</v>
      </c>
      <c r="J304" s="511">
        <f t="shared" si="68"/>
        <v>2709.36</v>
      </c>
      <c r="K304" s="512" t="s">
        <v>17</v>
      </c>
      <c r="L304" s="513">
        <f>ROUND(IF(L301=0,0,L301*F301),2)</f>
        <v>0</v>
      </c>
      <c r="M304" s="544"/>
      <c r="N304" s="515">
        <f t="shared" si="66"/>
        <v>0</v>
      </c>
      <c r="O304" s="516">
        <f t="shared" si="67"/>
        <v>0</v>
      </c>
      <c r="P304" s="298"/>
      <c r="Q304" s="397" t="str">
        <f t="shared" si="63"/>
        <v/>
      </c>
      <c r="R304" s="398" t="str">
        <f t="shared" si="62"/>
        <v/>
      </c>
    </row>
    <row r="305" spans="1:18" ht="26.25" hidden="1" thickBot="1" x14ac:dyDescent="0.25">
      <c r="A305" s="520">
        <v>570300</v>
      </c>
      <c r="B305" s="521" t="s">
        <v>213</v>
      </c>
      <c r="C305" s="491" t="s">
        <v>1000</v>
      </c>
      <c r="D305" s="492"/>
      <c r="E305" s="493" t="s">
        <v>983</v>
      </c>
      <c r="F305" s="522">
        <v>0.04</v>
      </c>
      <c r="G305" s="495">
        <f>SUM(G306:G308)</f>
        <v>19.626750000000001</v>
      </c>
      <c r="H305" s="496">
        <v>125</v>
      </c>
      <c r="I305" s="496">
        <f t="shared" si="56"/>
        <v>144.62675000000002</v>
      </c>
      <c r="J305" s="497">
        <f t="shared" si="68"/>
        <v>182.1</v>
      </c>
      <c r="K305" s="498" t="s">
        <v>17</v>
      </c>
      <c r="L305" s="499"/>
      <c r="M305" s="500"/>
      <c r="N305" s="501">
        <f t="shared" si="66"/>
        <v>0</v>
      </c>
      <c r="O305" s="502">
        <f t="shared" si="67"/>
        <v>0</v>
      </c>
      <c r="P305" s="298"/>
      <c r="Q305" s="397" t="str">
        <f t="shared" si="63"/>
        <v/>
      </c>
      <c r="R305" s="398" t="str">
        <f t="shared" si="62"/>
        <v/>
      </c>
    </row>
    <row r="306" spans="1:18" ht="13.5" hidden="1" thickBot="1" x14ac:dyDescent="0.25">
      <c r="A306" s="311" t="s">
        <v>168</v>
      </c>
      <c r="B306" s="312"/>
      <c r="C306" s="468" t="s">
        <v>282</v>
      </c>
      <c r="D306" s="469"/>
      <c r="E306" s="420">
        <v>500</v>
      </c>
      <c r="F306" s="421">
        <v>1.4999999999999999E-2</v>
      </c>
      <c r="G306" s="473">
        <f>IF(E306&lt;=30,(0.48*E306+4.05)*F306,((0.48*30+4.05)+0.4*(E306-30))*F306)</f>
        <v>3.0967499999999997</v>
      </c>
      <c r="H306" s="415"/>
      <c r="I306" s="415" t="str">
        <f t="shared" ref="I306:I308" si="85">IF(ISBLANK(H306),"",SUM(G306:H306))</f>
        <v/>
      </c>
      <c r="J306" s="416">
        <f t="shared" si="68"/>
        <v>0</v>
      </c>
      <c r="K306" s="417" t="s">
        <v>910</v>
      </c>
      <c r="L306" s="526">
        <v>0</v>
      </c>
      <c r="M306" s="472"/>
      <c r="N306" s="297">
        <f t="shared" si="66"/>
        <v>0</v>
      </c>
      <c r="O306" s="423">
        <f t="shared" si="67"/>
        <v>0</v>
      </c>
      <c r="P306" s="298"/>
      <c r="Q306" s="397" t="str">
        <f t="shared" si="63"/>
        <v/>
      </c>
      <c r="R306" s="398" t="str">
        <f t="shared" si="62"/>
        <v/>
      </c>
    </row>
    <row r="307" spans="1:18" ht="13.5" hidden="1" thickBot="1" x14ac:dyDescent="0.25">
      <c r="A307" s="311" t="s">
        <v>168</v>
      </c>
      <c r="B307" s="312"/>
      <c r="C307" s="468" t="s">
        <v>295</v>
      </c>
      <c r="D307" s="469"/>
      <c r="E307" s="420"/>
      <c r="F307" s="421">
        <v>0.94499999999999995</v>
      </c>
      <c r="G307" s="473">
        <f>IF(E307=0,0,IF(E307&lt;=30,(0.66*E307+1.38)*F307,((0.66*30+1.38)+0.55*(E307-30))*F307))</f>
        <v>0</v>
      </c>
      <c r="H307" s="415"/>
      <c r="I307" s="415" t="str">
        <f t="shared" si="85"/>
        <v/>
      </c>
      <c r="J307" s="416">
        <f t="shared" si="68"/>
        <v>0</v>
      </c>
      <c r="K307" s="417" t="s">
        <v>910</v>
      </c>
      <c r="L307" s="526">
        <v>0</v>
      </c>
      <c r="M307" s="472"/>
      <c r="N307" s="297">
        <f t="shared" si="66"/>
        <v>0</v>
      </c>
      <c r="O307" s="423">
        <f t="shared" si="67"/>
        <v>0</v>
      </c>
      <c r="P307" s="298"/>
      <c r="Q307" s="397" t="str">
        <f t="shared" si="63"/>
        <v/>
      </c>
      <c r="R307" s="398" t="str">
        <f t="shared" si="62"/>
        <v/>
      </c>
    </row>
    <row r="308" spans="1:18" ht="13.5" hidden="1" thickBot="1" x14ac:dyDescent="0.25">
      <c r="A308" s="311" t="s">
        <v>168</v>
      </c>
      <c r="B308" s="312"/>
      <c r="C308" s="468" t="s">
        <v>296</v>
      </c>
      <c r="D308" s="469"/>
      <c r="E308" s="420">
        <v>20</v>
      </c>
      <c r="F308" s="421">
        <v>1</v>
      </c>
      <c r="G308" s="473">
        <f>IF(E308&lt;=30,(0.66*E308+3.33)*F308,((0.66*30+3.33)+0.55*(E308-30))*F308)</f>
        <v>16.53</v>
      </c>
      <c r="H308" s="415"/>
      <c r="I308" s="415" t="str">
        <f t="shared" si="85"/>
        <v/>
      </c>
      <c r="J308" s="416">
        <f t="shared" si="68"/>
        <v>0</v>
      </c>
      <c r="K308" s="417" t="s">
        <v>910</v>
      </c>
      <c r="L308" s="526">
        <v>0</v>
      </c>
      <c r="M308" s="472"/>
      <c r="N308" s="297">
        <f t="shared" si="66"/>
        <v>0</v>
      </c>
      <c r="O308" s="423">
        <f t="shared" si="67"/>
        <v>0</v>
      </c>
      <c r="P308" s="298"/>
      <c r="Q308" s="397" t="str">
        <f t="shared" si="63"/>
        <v/>
      </c>
      <c r="R308" s="398" t="str">
        <f t="shared" si="62"/>
        <v/>
      </c>
    </row>
    <row r="309" spans="1:18" ht="26.25" hidden="1" thickBot="1" x14ac:dyDescent="0.25">
      <c r="A309" s="533">
        <v>170500</v>
      </c>
      <c r="B309" s="385" t="s">
        <v>249</v>
      </c>
      <c r="C309" s="529" t="s">
        <v>976</v>
      </c>
      <c r="D309" s="545"/>
      <c r="E309" s="536">
        <v>500</v>
      </c>
      <c r="F309" s="537">
        <v>1</v>
      </c>
      <c r="G309" s="542">
        <f>(0.54*E309+26.44)*F309</f>
        <v>296.44</v>
      </c>
      <c r="H309" s="538">
        <f>F309*3227.05*(1+$E$6)/(1+$E$7)</f>
        <v>2562.9814947184495</v>
      </c>
      <c r="I309" s="538">
        <f t="shared" ref="I309:I343" si="86">IF(ISBLANK(H309),"",SUM(G309:H309))</f>
        <v>2859.4214947184496</v>
      </c>
      <c r="J309" s="539">
        <f t="shared" si="68"/>
        <v>3600.3</v>
      </c>
      <c r="K309" s="289" t="s">
        <v>17</v>
      </c>
      <c r="L309" s="513">
        <f>ROUND(IF(L305=0,0,L305*F305),2)</f>
        <v>0</v>
      </c>
      <c r="M309" s="544"/>
      <c r="N309" s="515">
        <f t="shared" si="66"/>
        <v>0</v>
      </c>
      <c r="O309" s="516">
        <f t="shared" si="67"/>
        <v>0</v>
      </c>
      <c r="P309" s="298"/>
      <c r="Q309" s="397" t="str">
        <f t="shared" si="63"/>
        <v/>
      </c>
      <c r="R309" s="398" t="str">
        <f t="shared" si="62"/>
        <v/>
      </c>
    </row>
    <row r="310" spans="1:18" ht="26.25" hidden="1" thickBot="1" x14ac:dyDescent="0.25">
      <c r="A310" s="520">
        <v>570310</v>
      </c>
      <c r="B310" s="521" t="s">
        <v>213</v>
      </c>
      <c r="C310" s="491" t="s">
        <v>1001</v>
      </c>
      <c r="D310" s="492"/>
      <c r="E310" s="493" t="s">
        <v>983</v>
      </c>
      <c r="F310" s="522">
        <v>0.04</v>
      </c>
      <c r="G310" s="495">
        <f>SUM(G311:G313)</f>
        <v>19.626750000000001</v>
      </c>
      <c r="H310" s="496">
        <v>111.45</v>
      </c>
      <c r="I310" s="496">
        <f t="shared" si="86"/>
        <v>131.07675</v>
      </c>
      <c r="J310" s="497">
        <f t="shared" si="68"/>
        <v>165.04</v>
      </c>
      <c r="K310" s="498" t="s">
        <v>17</v>
      </c>
      <c r="L310" s="499"/>
      <c r="M310" s="500"/>
      <c r="N310" s="501">
        <f t="shared" si="66"/>
        <v>0</v>
      </c>
      <c r="O310" s="502">
        <f t="shared" si="67"/>
        <v>0</v>
      </c>
      <c r="P310" s="298"/>
      <c r="Q310" s="397" t="str">
        <f t="shared" si="63"/>
        <v/>
      </c>
      <c r="R310" s="398" t="str">
        <f t="shared" si="62"/>
        <v/>
      </c>
    </row>
    <row r="311" spans="1:18" ht="13.5" hidden="1" thickBot="1" x14ac:dyDescent="0.25">
      <c r="A311" s="311" t="s">
        <v>168</v>
      </c>
      <c r="B311" s="312"/>
      <c r="C311" s="468" t="s">
        <v>282</v>
      </c>
      <c r="D311" s="469"/>
      <c r="E311" s="420">
        <v>500</v>
      </c>
      <c r="F311" s="421">
        <v>1.4999999999999999E-2</v>
      </c>
      <c r="G311" s="473">
        <f>IF(E311&lt;=30,(0.48*E311+4.05)*F311,((0.48*30+4.05)+0.4*(E311-30))*F311)</f>
        <v>3.0967499999999997</v>
      </c>
      <c r="H311" s="415"/>
      <c r="I311" s="415" t="str">
        <f t="shared" ref="I311:I313" si="87">IF(ISBLANK(H311),"",SUM(G311:H311))</f>
        <v/>
      </c>
      <c r="J311" s="416">
        <f t="shared" si="68"/>
        <v>0</v>
      </c>
      <c r="K311" s="417" t="s">
        <v>910</v>
      </c>
      <c r="L311" s="526">
        <v>0</v>
      </c>
      <c r="M311" s="472"/>
      <c r="N311" s="297">
        <f t="shared" si="66"/>
        <v>0</v>
      </c>
      <c r="O311" s="423">
        <f t="shared" si="67"/>
        <v>0</v>
      </c>
      <c r="P311" s="298"/>
      <c r="Q311" s="397" t="str">
        <f t="shared" si="63"/>
        <v/>
      </c>
      <c r="R311" s="398" t="str">
        <f t="shared" si="62"/>
        <v/>
      </c>
    </row>
    <row r="312" spans="1:18" ht="13.5" hidden="1" thickBot="1" x14ac:dyDescent="0.25">
      <c r="A312" s="311" t="s">
        <v>168</v>
      </c>
      <c r="B312" s="312"/>
      <c r="C312" s="468" t="s">
        <v>295</v>
      </c>
      <c r="D312" s="469"/>
      <c r="E312" s="420"/>
      <c r="F312" s="421">
        <v>0.94499999999999995</v>
      </c>
      <c r="G312" s="473">
        <f>IF(E312=0,0,IF(E312&lt;=30,(0.66*E312+1.38)*F312,((0.66*30+1.38)+0.55*(E312-30))*F312))</f>
        <v>0</v>
      </c>
      <c r="H312" s="415"/>
      <c r="I312" s="415" t="str">
        <f t="shared" si="87"/>
        <v/>
      </c>
      <c r="J312" s="416">
        <f t="shared" si="68"/>
        <v>0</v>
      </c>
      <c r="K312" s="417" t="s">
        <v>910</v>
      </c>
      <c r="L312" s="526">
        <v>0</v>
      </c>
      <c r="M312" s="472"/>
      <c r="N312" s="297">
        <f t="shared" si="66"/>
        <v>0</v>
      </c>
      <c r="O312" s="423">
        <f t="shared" si="67"/>
        <v>0</v>
      </c>
      <c r="P312" s="298"/>
      <c r="Q312" s="397" t="str">
        <f t="shared" si="63"/>
        <v/>
      </c>
      <c r="R312" s="398" t="str">
        <f t="shared" si="62"/>
        <v/>
      </c>
    </row>
    <row r="313" spans="1:18" ht="13.5" hidden="1" thickBot="1" x14ac:dyDescent="0.25">
      <c r="A313" s="311" t="s">
        <v>168</v>
      </c>
      <c r="B313" s="312"/>
      <c r="C313" s="468" t="s">
        <v>296</v>
      </c>
      <c r="D313" s="469"/>
      <c r="E313" s="420">
        <v>20</v>
      </c>
      <c r="F313" s="421">
        <v>1</v>
      </c>
      <c r="G313" s="473">
        <f>IF(E313&lt;=30,(0.66*E313+3.33)*F313,((0.66*30+3.33)+0.55*(E313-30))*F313)</f>
        <v>16.53</v>
      </c>
      <c r="H313" s="415"/>
      <c r="I313" s="415" t="str">
        <f t="shared" si="87"/>
        <v/>
      </c>
      <c r="J313" s="416">
        <f t="shared" si="68"/>
        <v>0</v>
      </c>
      <c r="K313" s="417" t="s">
        <v>910</v>
      </c>
      <c r="L313" s="526">
        <v>0</v>
      </c>
      <c r="M313" s="472"/>
      <c r="N313" s="297">
        <f t="shared" si="66"/>
        <v>0</v>
      </c>
      <c r="O313" s="423">
        <f t="shared" si="67"/>
        <v>0</v>
      </c>
      <c r="P313" s="298"/>
      <c r="Q313" s="397" t="str">
        <f t="shared" si="63"/>
        <v/>
      </c>
      <c r="R313" s="398" t="str">
        <f t="shared" si="62"/>
        <v/>
      </c>
    </row>
    <row r="314" spans="1:18" ht="13.5" hidden="1" thickBot="1" x14ac:dyDescent="0.25">
      <c r="A314" s="527">
        <v>170500</v>
      </c>
      <c r="B314" s="528" t="s">
        <v>249</v>
      </c>
      <c r="C314" s="529" t="s">
        <v>977</v>
      </c>
      <c r="D314" s="540"/>
      <c r="E314" s="507">
        <v>500</v>
      </c>
      <c r="F314" s="530">
        <v>1</v>
      </c>
      <c r="G314" s="542">
        <f>(0.54*E314+26.44)*F314</f>
        <v>296.44</v>
      </c>
      <c r="H314" s="510">
        <f>F314*3227.05*(1+$E$6)/(1+$E$7)</f>
        <v>2562.9814947184495</v>
      </c>
      <c r="I314" s="510">
        <f t="shared" si="86"/>
        <v>2859.4214947184496</v>
      </c>
      <c r="J314" s="511">
        <f t="shared" si="68"/>
        <v>3600.3</v>
      </c>
      <c r="K314" s="512" t="s">
        <v>17</v>
      </c>
      <c r="L314" s="513">
        <f>ROUND(IF(L310=0,0,L310*F310),2)</f>
        <v>0</v>
      </c>
      <c r="M314" s="544"/>
      <c r="N314" s="515">
        <f t="shared" si="66"/>
        <v>0</v>
      </c>
      <c r="O314" s="516">
        <f t="shared" si="67"/>
        <v>0</v>
      </c>
      <c r="P314" s="298"/>
      <c r="Q314" s="397" t="str">
        <f t="shared" si="63"/>
        <v/>
      </c>
      <c r="R314" s="398" t="str">
        <f t="shared" si="62"/>
        <v/>
      </c>
    </row>
    <row r="315" spans="1:18" ht="16.5" hidden="1" thickBot="1" x14ac:dyDescent="0.25">
      <c r="A315" s="546">
        <v>570140</v>
      </c>
      <c r="B315" s="521" t="s">
        <v>213</v>
      </c>
      <c r="C315" s="547" t="s">
        <v>1009</v>
      </c>
      <c r="D315" s="492"/>
      <c r="E315" s="493" t="s">
        <v>983</v>
      </c>
      <c r="F315" s="522">
        <v>5.7000000000000002E-2</v>
      </c>
      <c r="G315" s="495">
        <f>SUM(G316:G319)</f>
        <v>29.994750000000003</v>
      </c>
      <c r="H315" s="496">
        <v>197.31</v>
      </c>
      <c r="I315" s="496">
        <f t="shared" ref="I315" si="88">IF(ISBLANK(H315),"",SUM(G315:H315))</f>
        <v>227.30475000000001</v>
      </c>
      <c r="J315" s="497">
        <f t="shared" si="68"/>
        <v>286.2</v>
      </c>
      <c r="K315" s="498" t="s">
        <v>17</v>
      </c>
      <c r="L315" s="499"/>
      <c r="M315" s="500"/>
      <c r="N315" s="501">
        <f t="shared" si="66"/>
        <v>0</v>
      </c>
      <c r="O315" s="502">
        <f t="shared" si="67"/>
        <v>0</v>
      </c>
      <c r="P315" s="298"/>
      <c r="Q315" s="397" t="str">
        <f t="shared" si="63"/>
        <v/>
      </c>
      <c r="R315" s="398" t="str">
        <f t="shared" si="62"/>
        <v/>
      </c>
    </row>
    <row r="316" spans="1:18" ht="13.5" hidden="1" thickBot="1" x14ac:dyDescent="0.25">
      <c r="A316" s="311" t="s">
        <v>168</v>
      </c>
      <c r="B316" s="312"/>
      <c r="C316" s="468" t="s">
        <v>281</v>
      </c>
      <c r="D316" s="469"/>
      <c r="E316" s="420">
        <v>180</v>
      </c>
      <c r="F316" s="421">
        <v>0.1</v>
      </c>
      <c r="G316" s="465">
        <f>IF(E316&lt;=30,(0.66*E316+1.38)*F316,((0.66*30+1.38)+0.55*(E316-30))*F316)</f>
        <v>10.368000000000002</v>
      </c>
      <c r="H316" s="415"/>
      <c r="I316" s="415" t="str">
        <f t="shared" ref="I316" si="89">IF(ISBLANK(H316),"",SUM(G316:H316))</f>
        <v/>
      </c>
      <c r="J316" s="416">
        <f t="shared" si="68"/>
        <v>0</v>
      </c>
      <c r="K316" s="548" t="s">
        <v>910</v>
      </c>
      <c r="L316" s="526"/>
      <c r="M316" s="472"/>
      <c r="N316" s="297">
        <f t="shared" si="66"/>
        <v>0</v>
      </c>
      <c r="O316" s="423">
        <f t="shared" si="67"/>
        <v>0</v>
      </c>
      <c r="P316" s="298"/>
      <c r="Q316" s="397" t="str">
        <f t="shared" si="63"/>
        <v/>
      </c>
      <c r="R316" s="398" t="str">
        <f t="shared" si="62"/>
        <v/>
      </c>
    </row>
    <row r="317" spans="1:18" ht="13.5" hidden="1" thickBot="1" x14ac:dyDescent="0.25">
      <c r="A317" s="311" t="s">
        <v>168</v>
      </c>
      <c r="B317" s="312"/>
      <c r="C317" s="468" t="s">
        <v>282</v>
      </c>
      <c r="D317" s="469"/>
      <c r="E317" s="420">
        <v>500</v>
      </c>
      <c r="F317" s="421">
        <v>1.4999999999999999E-2</v>
      </c>
      <c r="G317" s="473">
        <f>IF(E317&lt;=30,(0.48*E317+4.05)*F317,((0.48*30+4.05)+0.4*(E317-30))*F317)</f>
        <v>3.0967499999999997</v>
      </c>
      <c r="H317" s="415"/>
      <c r="I317" s="415" t="str">
        <f t="shared" ref="I317:I319" si="90">IF(ISBLANK(H317),"",SUM(G317:H317))</f>
        <v/>
      </c>
      <c r="J317" s="416">
        <f t="shared" si="68"/>
        <v>0</v>
      </c>
      <c r="K317" s="548" t="s">
        <v>910</v>
      </c>
      <c r="L317" s="526"/>
      <c r="M317" s="472"/>
      <c r="N317" s="297">
        <f t="shared" si="66"/>
        <v>0</v>
      </c>
      <c r="O317" s="423">
        <f t="shared" si="67"/>
        <v>0</v>
      </c>
      <c r="P317" s="298"/>
      <c r="Q317" s="397" t="str">
        <f t="shared" si="63"/>
        <v/>
      </c>
      <c r="R317" s="398" t="str">
        <f t="shared" si="62"/>
        <v/>
      </c>
    </row>
    <row r="318" spans="1:18" ht="13.5" hidden="1" thickBot="1" x14ac:dyDescent="0.25">
      <c r="A318" s="311" t="s">
        <v>168</v>
      </c>
      <c r="B318" s="312"/>
      <c r="C318" s="468" t="s">
        <v>295</v>
      </c>
      <c r="D318" s="469"/>
      <c r="E318" s="420"/>
      <c r="F318" s="421">
        <v>0.82799999999999996</v>
      </c>
      <c r="G318" s="473">
        <f>IF(E318=0,0,IF(E318&lt;=30,(0.66*E318+1.38)*F318,((0.66*30+1.38)+0.55*(E318-30))*F318))</f>
        <v>0</v>
      </c>
      <c r="H318" s="415"/>
      <c r="I318" s="415" t="str">
        <f t="shared" si="90"/>
        <v/>
      </c>
      <c r="J318" s="416">
        <f t="shared" si="68"/>
        <v>0</v>
      </c>
      <c r="K318" s="548" t="s">
        <v>910</v>
      </c>
      <c r="L318" s="526"/>
      <c r="M318" s="472"/>
      <c r="N318" s="297">
        <f t="shared" si="66"/>
        <v>0</v>
      </c>
      <c r="O318" s="423">
        <f t="shared" si="67"/>
        <v>0</v>
      </c>
      <c r="P318" s="298"/>
      <c r="Q318" s="397" t="str">
        <f t="shared" si="63"/>
        <v/>
      </c>
      <c r="R318" s="398" t="str">
        <f t="shared" si="62"/>
        <v/>
      </c>
    </row>
    <row r="319" spans="1:18" ht="13.5" hidden="1" thickBot="1" x14ac:dyDescent="0.25">
      <c r="A319" s="311" t="s">
        <v>168</v>
      </c>
      <c r="B319" s="312"/>
      <c r="C319" s="468" t="s">
        <v>296</v>
      </c>
      <c r="D319" s="469"/>
      <c r="E319" s="420">
        <v>20</v>
      </c>
      <c r="F319" s="421">
        <v>1</v>
      </c>
      <c r="G319" s="473">
        <f>IF(E319&lt;=30,(0.66*E319+3.33)*F319,((0.66*30+3.33)+0.55*(E319-30))*F319)</f>
        <v>16.53</v>
      </c>
      <c r="H319" s="415"/>
      <c r="I319" s="415" t="str">
        <f t="shared" si="90"/>
        <v/>
      </c>
      <c r="J319" s="416">
        <f t="shared" si="68"/>
        <v>0</v>
      </c>
      <c r="K319" s="548" t="s">
        <v>910</v>
      </c>
      <c r="L319" s="526"/>
      <c r="M319" s="472"/>
      <c r="N319" s="297">
        <f t="shared" si="66"/>
        <v>0</v>
      </c>
      <c r="O319" s="423">
        <f t="shared" si="67"/>
        <v>0</v>
      </c>
      <c r="P319" s="298"/>
      <c r="Q319" s="397" t="str">
        <f t="shared" si="63"/>
        <v/>
      </c>
      <c r="R319" s="398" t="str">
        <f t="shared" si="62"/>
        <v/>
      </c>
    </row>
    <row r="320" spans="1:18" ht="26.25" hidden="1" thickBot="1" x14ac:dyDescent="0.25">
      <c r="A320" s="527">
        <v>170500</v>
      </c>
      <c r="B320" s="528" t="s">
        <v>249</v>
      </c>
      <c r="C320" s="529" t="s">
        <v>978</v>
      </c>
      <c r="D320" s="540"/>
      <c r="E320" s="507">
        <v>500</v>
      </c>
      <c r="F320" s="530">
        <v>1</v>
      </c>
      <c r="G320" s="542">
        <f>(0.54*E320+26.44)*F320</f>
        <v>296.44</v>
      </c>
      <c r="H320" s="510">
        <f>F320*3227.05*(1+$E$6)/(1+$E$7)</f>
        <v>2562.9814947184495</v>
      </c>
      <c r="I320" s="510">
        <f t="shared" ref="I320" si="91">IF(ISBLANK(H320),"",SUM(G320:H320))</f>
        <v>2859.4214947184496</v>
      </c>
      <c r="J320" s="511">
        <f t="shared" si="68"/>
        <v>3600.3</v>
      </c>
      <c r="K320" s="512" t="s">
        <v>17</v>
      </c>
      <c r="L320" s="513">
        <f>ROUND(IF(L315=0,0,L315*F315),2)</f>
        <v>0</v>
      </c>
      <c r="M320" s="541"/>
      <c r="N320" s="515">
        <f t="shared" si="66"/>
        <v>0</v>
      </c>
      <c r="O320" s="516">
        <f t="shared" si="67"/>
        <v>0</v>
      </c>
      <c r="P320" s="298"/>
      <c r="Q320" s="397" t="str">
        <f t="shared" si="63"/>
        <v/>
      </c>
      <c r="R320" s="398" t="str">
        <f t="shared" si="62"/>
        <v/>
      </c>
    </row>
    <row r="321" spans="1:18" ht="16.5" hidden="1" thickBot="1" x14ac:dyDescent="0.25">
      <c r="A321" s="546">
        <v>570170</v>
      </c>
      <c r="B321" s="521" t="s">
        <v>213</v>
      </c>
      <c r="C321" s="547" t="s">
        <v>1010</v>
      </c>
      <c r="D321" s="492"/>
      <c r="E321" s="493" t="s">
        <v>983</v>
      </c>
      <c r="F321" s="522">
        <v>5.7000000000000002E-2</v>
      </c>
      <c r="G321" s="495">
        <f>SUM(G322:G325)</f>
        <v>29.994750000000003</v>
      </c>
      <c r="H321" s="496">
        <v>146.72</v>
      </c>
      <c r="I321" s="496">
        <f t="shared" ref="I321" si="92">IF(ISBLANK(H321),"",SUM(G321:H321))</f>
        <v>176.71475000000001</v>
      </c>
      <c r="J321" s="497">
        <f t="shared" si="68"/>
        <v>222.5</v>
      </c>
      <c r="K321" s="498" t="s">
        <v>17</v>
      </c>
      <c r="L321" s="499"/>
      <c r="M321" s="500"/>
      <c r="N321" s="501">
        <f t="shared" si="66"/>
        <v>0</v>
      </c>
      <c r="O321" s="502">
        <f t="shared" si="67"/>
        <v>0</v>
      </c>
      <c r="P321" s="298"/>
      <c r="Q321" s="397" t="str">
        <f t="shared" si="63"/>
        <v/>
      </c>
      <c r="R321" s="398" t="str">
        <f t="shared" ref="R321:R372" si="93">IF(Q321="X","x",IF(O321&gt;0,"x",""))</f>
        <v/>
      </c>
    </row>
    <row r="322" spans="1:18" ht="13.5" hidden="1" thickBot="1" x14ac:dyDescent="0.25">
      <c r="A322" s="311" t="s">
        <v>168</v>
      </c>
      <c r="B322" s="312"/>
      <c r="C322" s="468" t="s">
        <v>281</v>
      </c>
      <c r="D322" s="469"/>
      <c r="E322" s="420">
        <v>180</v>
      </c>
      <c r="F322" s="421">
        <v>0.1</v>
      </c>
      <c r="G322" s="465">
        <f>IF(E322&lt;=30,(0.66*E322+1.38)*F322,((0.66*30+1.38)+0.55*(E322-30))*F322)</f>
        <v>10.368000000000002</v>
      </c>
      <c r="H322" s="415"/>
      <c r="I322" s="415" t="str">
        <f t="shared" ref="I322" si="94">IF(ISBLANK(H322),"",SUM(G322:H322))</f>
        <v/>
      </c>
      <c r="J322" s="416">
        <f t="shared" si="68"/>
        <v>0</v>
      </c>
      <c r="K322" s="548" t="s">
        <v>910</v>
      </c>
      <c r="L322" s="526"/>
      <c r="M322" s="472"/>
      <c r="N322" s="297">
        <f t="shared" si="66"/>
        <v>0</v>
      </c>
      <c r="O322" s="423">
        <f t="shared" si="67"/>
        <v>0</v>
      </c>
      <c r="P322" s="298"/>
      <c r="Q322" s="397" t="str">
        <f t="shared" ref="Q322:Q373" si="95">IF(P322&gt;0,"X","")</f>
        <v/>
      </c>
      <c r="R322" s="398" t="str">
        <f t="shared" si="93"/>
        <v/>
      </c>
    </row>
    <row r="323" spans="1:18" ht="13.5" hidden="1" thickBot="1" x14ac:dyDescent="0.25">
      <c r="A323" s="311" t="s">
        <v>168</v>
      </c>
      <c r="B323" s="312"/>
      <c r="C323" s="468" t="s">
        <v>282</v>
      </c>
      <c r="D323" s="469"/>
      <c r="E323" s="420">
        <v>500</v>
      </c>
      <c r="F323" s="421">
        <v>1.4999999999999999E-2</v>
      </c>
      <c r="G323" s="473">
        <f>IF(E323&lt;=30,(0.48*E323+4.05)*F323,((0.48*30+4.05)+0.4*(E323-30))*F323)</f>
        <v>3.0967499999999997</v>
      </c>
      <c r="H323" s="415"/>
      <c r="I323" s="415" t="str">
        <f t="shared" ref="I323:I325" si="96">IF(ISBLANK(H323),"",SUM(G323:H323))</f>
        <v/>
      </c>
      <c r="J323" s="416">
        <f t="shared" si="68"/>
        <v>0</v>
      </c>
      <c r="K323" s="548" t="s">
        <v>910</v>
      </c>
      <c r="L323" s="526"/>
      <c r="M323" s="472"/>
      <c r="N323" s="297">
        <f t="shared" si="66"/>
        <v>0</v>
      </c>
      <c r="O323" s="423">
        <f t="shared" si="67"/>
        <v>0</v>
      </c>
      <c r="P323" s="298"/>
      <c r="Q323" s="397" t="str">
        <f t="shared" si="95"/>
        <v/>
      </c>
      <c r="R323" s="398" t="str">
        <f t="shared" si="93"/>
        <v/>
      </c>
    </row>
    <row r="324" spans="1:18" ht="13.5" hidden="1" thickBot="1" x14ac:dyDescent="0.25">
      <c r="A324" s="311" t="s">
        <v>168</v>
      </c>
      <c r="B324" s="312"/>
      <c r="C324" s="468" t="s">
        <v>295</v>
      </c>
      <c r="D324" s="469"/>
      <c r="E324" s="420"/>
      <c r="F324" s="421">
        <v>0.82799999999999996</v>
      </c>
      <c r="G324" s="473">
        <f>IF(E324=0,0,IF(E324&lt;=30,(0.66*E324+1.38)*F324,((0.66*30+1.38)+0.55*(E324-30))*F324))</f>
        <v>0</v>
      </c>
      <c r="H324" s="415"/>
      <c r="I324" s="415" t="str">
        <f t="shared" si="96"/>
        <v/>
      </c>
      <c r="J324" s="416">
        <f t="shared" si="68"/>
        <v>0</v>
      </c>
      <c r="K324" s="548" t="s">
        <v>910</v>
      </c>
      <c r="L324" s="526"/>
      <c r="M324" s="472"/>
      <c r="N324" s="297">
        <f t="shared" si="66"/>
        <v>0</v>
      </c>
      <c r="O324" s="423">
        <f t="shared" si="67"/>
        <v>0</v>
      </c>
      <c r="P324" s="298"/>
      <c r="Q324" s="397" t="str">
        <f t="shared" si="95"/>
        <v/>
      </c>
      <c r="R324" s="398" t="str">
        <f t="shared" si="93"/>
        <v/>
      </c>
    </row>
    <row r="325" spans="1:18" ht="13.5" hidden="1" thickBot="1" x14ac:dyDescent="0.25">
      <c r="A325" s="311" t="s">
        <v>168</v>
      </c>
      <c r="B325" s="312"/>
      <c r="C325" s="468" t="s">
        <v>296</v>
      </c>
      <c r="D325" s="469"/>
      <c r="E325" s="420">
        <v>20</v>
      </c>
      <c r="F325" s="421">
        <v>1</v>
      </c>
      <c r="G325" s="473">
        <f>IF(E325&lt;=30,(0.66*E325+3.33)*F325,((0.66*30+3.33)+0.55*(E325-30))*F325)</f>
        <v>16.53</v>
      </c>
      <c r="H325" s="415"/>
      <c r="I325" s="415" t="str">
        <f t="shared" si="96"/>
        <v/>
      </c>
      <c r="J325" s="416">
        <f t="shared" si="68"/>
        <v>0</v>
      </c>
      <c r="K325" s="548" t="s">
        <v>910</v>
      </c>
      <c r="L325" s="526"/>
      <c r="M325" s="472"/>
      <c r="N325" s="297">
        <f t="shared" si="66"/>
        <v>0</v>
      </c>
      <c r="O325" s="423">
        <f t="shared" si="67"/>
        <v>0</v>
      </c>
      <c r="P325" s="298"/>
      <c r="Q325" s="397" t="str">
        <f t="shared" si="95"/>
        <v/>
      </c>
      <c r="R325" s="398" t="str">
        <f t="shared" si="93"/>
        <v/>
      </c>
    </row>
    <row r="326" spans="1:18" ht="26.25" hidden="1" thickBot="1" x14ac:dyDescent="0.25">
      <c r="A326" s="527">
        <v>170500</v>
      </c>
      <c r="B326" s="528" t="s">
        <v>249</v>
      </c>
      <c r="C326" s="529" t="s">
        <v>978</v>
      </c>
      <c r="D326" s="540"/>
      <c r="E326" s="507">
        <v>500</v>
      </c>
      <c r="F326" s="530">
        <v>1</v>
      </c>
      <c r="G326" s="542">
        <f>(0.54*E326+26.44)*F326</f>
        <v>296.44</v>
      </c>
      <c r="H326" s="510">
        <f>F326*3227.05*(1+$E$6)/(1+$E$7)</f>
        <v>2562.9814947184495</v>
      </c>
      <c r="I326" s="510">
        <f t="shared" ref="I326" si="97">IF(ISBLANK(H326),"",SUM(G326:H326))</f>
        <v>2859.4214947184496</v>
      </c>
      <c r="J326" s="511">
        <f t="shared" si="68"/>
        <v>3600.3</v>
      </c>
      <c r="K326" s="512" t="s">
        <v>17</v>
      </c>
      <c r="L326" s="513">
        <f>ROUND(IF(L321=0,0,L321*F321),2)</f>
        <v>0</v>
      </c>
      <c r="M326" s="541"/>
      <c r="N326" s="515">
        <f t="shared" ref="N326:N363" si="98">IF(ISBLANK(L326),0,ROUND(J326*L326,2))</f>
        <v>0</v>
      </c>
      <c r="O326" s="516">
        <f t="shared" ref="O326:O363" si="99">IF(ISBLANK(M326),0,ROUND(L326*M326,2))</f>
        <v>0</v>
      </c>
      <c r="P326" s="298"/>
      <c r="Q326" s="397" t="str">
        <f t="shared" si="95"/>
        <v/>
      </c>
      <c r="R326" s="398" t="str">
        <f t="shared" si="93"/>
        <v/>
      </c>
    </row>
    <row r="327" spans="1:18" ht="16.5" hidden="1" thickBot="1" x14ac:dyDescent="0.25">
      <c r="A327" s="546">
        <v>570210</v>
      </c>
      <c r="B327" s="521" t="s">
        <v>213</v>
      </c>
      <c r="C327" s="549" t="s">
        <v>1008</v>
      </c>
      <c r="D327" s="492"/>
      <c r="E327" s="493" t="s">
        <v>983</v>
      </c>
      <c r="F327" s="522">
        <v>4.4999999999999998E-2</v>
      </c>
      <c r="G327" s="495">
        <f>SUM(G328:G331)</f>
        <v>18.0852</v>
      </c>
      <c r="H327" s="496">
        <v>113.6</v>
      </c>
      <c r="I327" s="496">
        <f t="shared" ref="I327" si="100">IF(ISBLANK(H327),"",SUM(G327:H327))</f>
        <v>131.68520000000001</v>
      </c>
      <c r="J327" s="497">
        <f t="shared" ref="J327:J363" si="101">IF(ISBLANK(H327),0,ROUND(I327*(1+$E$7)*(1+$E$8*D327),2))</f>
        <v>165.8</v>
      </c>
      <c r="K327" s="498" t="s">
        <v>17</v>
      </c>
      <c r="L327" s="499"/>
      <c r="M327" s="500"/>
      <c r="N327" s="501">
        <f t="shared" si="98"/>
        <v>0</v>
      </c>
      <c r="O327" s="502">
        <f t="shared" si="99"/>
        <v>0</v>
      </c>
      <c r="P327" s="298"/>
      <c r="Q327" s="397" t="str">
        <f t="shared" si="95"/>
        <v/>
      </c>
      <c r="R327" s="398" t="str">
        <f t="shared" si="93"/>
        <v/>
      </c>
    </row>
    <row r="328" spans="1:18" ht="13.5" hidden="1" thickBot="1" x14ac:dyDescent="0.25">
      <c r="A328" s="311" t="s">
        <v>168</v>
      </c>
      <c r="B328" s="312"/>
      <c r="C328" s="468" t="s">
        <v>281</v>
      </c>
      <c r="D328" s="469"/>
      <c r="E328" s="420">
        <v>180</v>
      </c>
      <c r="F328" s="421">
        <v>1.4999999999999999E-2</v>
      </c>
      <c r="G328" s="465">
        <f>IF(E328&lt;=30,(0.66*E328+1.38)*F328,((0.66*30+1.38)+0.55*(E328-30))*F328)</f>
        <v>1.5552000000000001</v>
      </c>
      <c r="H328" s="415"/>
      <c r="I328" s="415" t="str">
        <f t="shared" ref="I328" si="102">IF(ISBLANK(H328),"",SUM(G328:H328))</f>
        <v/>
      </c>
      <c r="J328" s="416">
        <f t="shared" si="101"/>
        <v>0</v>
      </c>
      <c r="K328" s="548" t="s">
        <v>910</v>
      </c>
      <c r="L328" s="526"/>
      <c r="M328" s="472"/>
      <c r="N328" s="297">
        <f t="shared" si="98"/>
        <v>0</v>
      </c>
      <c r="O328" s="423">
        <f t="shared" si="99"/>
        <v>0</v>
      </c>
      <c r="P328" s="298"/>
      <c r="Q328" s="397" t="str">
        <f t="shared" si="95"/>
        <v/>
      </c>
      <c r="R328" s="398" t="str">
        <f t="shared" si="93"/>
        <v/>
      </c>
    </row>
    <row r="329" spans="1:18" ht="13.5" hidden="1" thickBot="1" x14ac:dyDescent="0.25">
      <c r="A329" s="311" t="s">
        <v>168</v>
      </c>
      <c r="B329" s="312"/>
      <c r="C329" s="468" t="s">
        <v>282</v>
      </c>
      <c r="D329" s="469"/>
      <c r="E329" s="420">
        <v>500</v>
      </c>
      <c r="F329" s="421"/>
      <c r="G329" s="473">
        <f>IF(E329&lt;=30,(0.48*E329+4.05)*F329,((0.48*30+4.05)+0.4*(E329-30))*F329)</f>
        <v>0</v>
      </c>
      <c r="H329" s="415"/>
      <c r="I329" s="415" t="str">
        <f t="shared" ref="I329:I331" si="103">IF(ISBLANK(H329),"",SUM(G329:H329))</f>
        <v/>
      </c>
      <c r="J329" s="416">
        <f t="shared" si="101"/>
        <v>0</v>
      </c>
      <c r="K329" s="548" t="s">
        <v>910</v>
      </c>
      <c r="L329" s="526"/>
      <c r="M329" s="472"/>
      <c r="N329" s="297">
        <f t="shared" si="98"/>
        <v>0</v>
      </c>
      <c r="O329" s="423">
        <f t="shared" si="99"/>
        <v>0</v>
      </c>
      <c r="P329" s="298"/>
      <c r="Q329" s="397" t="str">
        <f t="shared" si="95"/>
        <v/>
      </c>
      <c r="R329" s="398" t="str">
        <f t="shared" si="93"/>
        <v/>
      </c>
    </row>
    <row r="330" spans="1:18" ht="13.5" hidden="1" thickBot="1" x14ac:dyDescent="0.25">
      <c r="A330" s="311" t="s">
        <v>168</v>
      </c>
      <c r="B330" s="312"/>
      <c r="C330" s="468" t="s">
        <v>295</v>
      </c>
      <c r="D330" s="469"/>
      <c r="E330" s="420"/>
      <c r="F330" s="421">
        <v>0.94</v>
      </c>
      <c r="G330" s="473">
        <f>IF(E330=0,0,IF(E330&lt;=30,(0.66*E330+1.38)*F330,((0.66*30+1.38)+0.55*(E330-30))*F330))</f>
        <v>0</v>
      </c>
      <c r="H330" s="415"/>
      <c r="I330" s="415" t="str">
        <f t="shared" si="103"/>
        <v/>
      </c>
      <c r="J330" s="416">
        <f t="shared" si="101"/>
        <v>0</v>
      </c>
      <c r="K330" s="548" t="s">
        <v>910</v>
      </c>
      <c r="L330" s="526"/>
      <c r="M330" s="472"/>
      <c r="N330" s="297">
        <f t="shared" si="98"/>
        <v>0</v>
      </c>
      <c r="O330" s="423">
        <f t="shared" si="99"/>
        <v>0</v>
      </c>
      <c r="P330" s="298"/>
      <c r="Q330" s="397" t="str">
        <f t="shared" si="95"/>
        <v/>
      </c>
      <c r="R330" s="398" t="str">
        <f t="shared" si="93"/>
        <v/>
      </c>
    </row>
    <row r="331" spans="1:18" ht="13.5" hidden="1" thickBot="1" x14ac:dyDescent="0.25">
      <c r="A331" s="311" t="s">
        <v>168</v>
      </c>
      <c r="B331" s="312"/>
      <c r="C331" s="468" t="s">
        <v>296</v>
      </c>
      <c r="D331" s="469"/>
      <c r="E331" s="420">
        <v>20</v>
      </c>
      <c r="F331" s="421">
        <v>1</v>
      </c>
      <c r="G331" s="473">
        <f>IF(E331&lt;=30,(0.66*E331+3.33)*F331,((0.66*30+3.33)+0.55*(E331-30))*F331)</f>
        <v>16.53</v>
      </c>
      <c r="H331" s="415"/>
      <c r="I331" s="415" t="str">
        <f t="shared" si="103"/>
        <v/>
      </c>
      <c r="J331" s="416">
        <f t="shared" si="101"/>
        <v>0</v>
      </c>
      <c r="K331" s="548" t="s">
        <v>910</v>
      </c>
      <c r="L331" s="526"/>
      <c r="M331" s="472"/>
      <c r="N331" s="297">
        <f t="shared" si="98"/>
        <v>0</v>
      </c>
      <c r="O331" s="423">
        <f t="shared" si="99"/>
        <v>0</v>
      </c>
      <c r="P331" s="298"/>
      <c r="Q331" s="397" t="str">
        <f t="shared" si="95"/>
        <v/>
      </c>
      <c r="R331" s="398" t="str">
        <f t="shared" si="93"/>
        <v/>
      </c>
    </row>
    <row r="332" spans="1:18" ht="26.25" hidden="1" thickBot="1" x14ac:dyDescent="0.25">
      <c r="A332" s="527">
        <v>170500</v>
      </c>
      <c r="B332" s="528" t="s">
        <v>249</v>
      </c>
      <c r="C332" s="529" t="s">
        <v>978</v>
      </c>
      <c r="D332" s="540"/>
      <c r="E332" s="507">
        <v>500</v>
      </c>
      <c r="F332" s="530">
        <v>1</v>
      </c>
      <c r="G332" s="542">
        <f>(0.54*E332+26.44)*F332</f>
        <v>296.44</v>
      </c>
      <c r="H332" s="510">
        <f>F332*3227.05*(1+$E$6)/(1+$E$7)</f>
        <v>2562.9814947184495</v>
      </c>
      <c r="I332" s="510">
        <f t="shared" ref="I332" si="104">IF(ISBLANK(H332),"",SUM(G332:H332))</f>
        <v>2859.4214947184496</v>
      </c>
      <c r="J332" s="511">
        <f t="shared" si="101"/>
        <v>3600.3</v>
      </c>
      <c r="K332" s="512" t="s">
        <v>17</v>
      </c>
      <c r="L332" s="513">
        <f>ROUND(IF(L327=0,0,L327*F327),2)</f>
        <v>0</v>
      </c>
      <c r="M332" s="541"/>
      <c r="N332" s="515">
        <f t="shared" si="98"/>
        <v>0</v>
      </c>
      <c r="O332" s="516">
        <f t="shared" si="99"/>
        <v>0</v>
      </c>
      <c r="P332" s="298"/>
      <c r="Q332" s="397" t="str">
        <f t="shared" si="95"/>
        <v/>
      </c>
      <c r="R332" s="398" t="str">
        <f t="shared" si="93"/>
        <v/>
      </c>
    </row>
    <row r="333" spans="1:18" ht="13.5" hidden="1" thickBot="1" x14ac:dyDescent="0.25">
      <c r="A333" s="520" t="s">
        <v>1014</v>
      </c>
      <c r="B333" s="521" t="s">
        <v>987</v>
      </c>
      <c r="C333" s="491" t="s">
        <v>297</v>
      </c>
      <c r="D333" s="492"/>
      <c r="E333" s="493" t="s">
        <v>983</v>
      </c>
      <c r="F333" s="522">
        <v>4.9000000000000002E-2</v>
      </c>
      <c r="G333" s="495">
        <f>SUM(G334:G336)</f>
        <v>18.491275000000002</v>
      </c>
      <c r="H333" s="496">
        <v>131.08000000000001</v>
      </c>
      <c r="I333" s="496">
        <f t="shared" ref="I333" si="105">IF(ISBLANK(H333),"",SUM(G333:H333))</f>
        <v>149.57127500000001</v>
      </c>
      <c r="J333" s="497">
        <f t="shared" si="101"/>
        <v>188.33</v>
      </c>
      <c r="K333" s="498" t="s">
        <v>17</v>
      </c>
      <c r="L333" s="499"/>
      <c r="M333" s="500"/>
      <c r="N333" s="501">
        <f t="shared" si="98"/>
        <v>0</v>
      </c>
      <c r="O333" s="502">
        <f t="shared" si="99"/>
        <v>0</v>
      </c>
      <c r="P333" s="298"/>
      <c r="Q333" s="397" t="str">
        <f t="shared" si="95"/>
        <v/>
      </c>
      <c r="R333" s="398" t="str">
        <f t="shared" si="93"/>
        <v/>
      </c>
    </row>
    <row r="334" spans="1:18" ht="13.5" hidden="1" thickBot="1" x14ac:dyDescent="0.25">
      <c r="A334" s="311" t="s">
        <v>168</v>
      </c>
      <c r="B334" s="312"/>
      <c r="C334" s="468" t="s">
        <v>282</v>
      </c>
      <c r="D334" s="469"/>
      <c r="E334" s="420">
        <v>500</v>
      </c>
      <c r="F334" s="421">
        <v>9.4999999999999998E-3</v>
      </c>
      <c r="G334" s="473">
        <f>IF(E334&lt;=30,(0.48*E334+4.05)*F334,((0.48*30+4.05)+0.4*(E334-30))*F334)</f>
        <v>1.9612749999999999</v>
      </c>
      <c r="H334" s="415"/>
      <c r="I334" s="415" t="str">
        <f t="shared" ref="I334:I336" si="106">IF(ISBLANK(H334),"",SUM(G334:H334))</f>
        <v/>
      </c>
      <c r="J334" s="416">
        <f t="shared" si="101"/>
        <v>0</v>
      </c>
      <c r="K334" s="417" t="s">
        <v>910</v>
      </c>
      <c r="L334" s="526">
        <v>0</v>
      </c>
      <c r="M334" s="472"/>
      <c r="N334" s="297">
        <f t="shared" si="98"/>
        <v>0</v>
      </c>
      <c r="O334" s="423">
        <f t="shared" si="99"/>
        <v>0</v>
      </c>
      <c r="P334" s="298"/>
      <c r="Q334" s="397" t="str">
        <f t="shared" si="95"/>
        <v/>
      </c>
      <c r="R334" s="398" t="str">
        <f t="shared" si="93"/>
        <v/>
      </c>
    </row>
    <row r="335" spans="1:18" ht="13.5" hidden="1" thickBot="1" x14ac:dyDescent="0.25">
      <c r="A335" s="311" t="s">
        <v>168</v>
      </c>
      <c r="B335" s="312"/>
      <c r="C335" s="468" t="s">
        <v>295</v>
      </c>
      <c r="D335" s="469"/>
      <c r="E335" s="420"/>
      <c r="F335" s="421">
        <v>0.9415</v>
      </c>
      <c r="G335" s="473">
        <f>IF(E335=0,0,IF(E335&lt;=30,(0.66*E335+1.38)*F335,((0.66*30+1.38)+0.55*(E335-30))*F335))</f>
        <v>0</v>
      </c>
      <c r="H335" s="415"/>
      <c r="I335" s="415" t="str">
        <f t="shared" si="106"/>
        <v/>
      </c>
      <c r="J335" s="416">
        <f t="shared" si="101"/>
        <v>0</v>
      </c>
      <c r="K335" s="417" t="s">
        <v>910</v>
      </c>
      <c r="L335" s="526">
        <v>0</v>
      </c>
      <c r="M335" s="472"/>
      <c r="N335" s="297">
        <f t="shared" si="98"/>
        <v>0</v>
      </c>
      <c r="O335" s="423">
        <f t="shared" si="99"/>
        <v>0</v>
      </c>
      <c r="P335" s="298"/>
      <c r="Q335" s="397" t="str">
        <f t="shared" si="95"/>
        <v/>
      </c>
      <c r="R335" s="398" t="str">
        <f t="shared" si="93"/>
        <v/>
      </c>
    </row>
    <row r="336" spans="1:18" ht="13.5" hidden="1" thickBot="1" x14ac:dyDescent="0.25">
      <c r="A336" s="311" t="s">
        <v>168</v>
      </c>
      <c r="B336" s="312"/>
      <c r="C336" s="468" t="s">
        <v>296</v>
      </c>
      <c r="D336" s="469"/>
      <c r="E336" s="420">
        <v>20</v>
      </c>
      <c r="F336" s="421">
        <v>1</v>
      </c>
      <c r="G336" s="473">
        <f>IF(E336&lt;=30,(0.66*E336+3.33)*F336,((0.66*30+3.33)+0.55*(E336-30))*F336)</f>
        <v>16.53</v>
      </c>
      <c r="H336" s="415"/>
      <c r="I336" s="415" t="str">
        <f t="shared" si="106"/>
        <v/>
      </c>
      <c r="J336" s="416">
        <f t="shared" si="101"/>
        <v>0</v>
      </c>
      <c r="K336" s="417" t="s">
        <v>910</v>
      </c>
      <c r="L336" s="526">
        <v>0</v>
      </c>
      <c r="M336" s="472"/>
      <c r="N336" s="297">
        <f t="shared" si="98"/>
        <v>0</v>
      </c>
      <c r="O336" s="423">
        <f t="shared" si="99"/>
        <v>0</v>
      </c>
      <c r="P336" s="298"/>
      <c r="Q336" s="397" t="str">
        <f t="shared" si="95"/>
        <v/>
      </c>
      <c r="R336" s="398" t="str">
        <f t="shared" si="93"/>
        <v/>
      </c>
    </row>
    <row r="337" spans="1:18" ht="13.5" hidden="1" thickBot="1" x14ac:dyDescent="0.25">
      <c r="A337" s="533">
        <v>170500</v>
      </c>
      <c r="B337" s="385" t="s">
        <v>249</v>
      </c>
      <c r="C337" s="529" t="s">
        <v>988</v>
      </c>
      <c r="D337" s="545"/>
      <c r="E337" s="536">
        <v>500</v>
      </c>
      <c r="F337" s="537">
        <v>1</v>
      </c>
      <c r="G337" s="542">
        <f>(0.54*E337+26.44)*F337</f>
        <v>296.44</v>
      </c>
      <c r="H337" s="538">
        <f>F337*3227.05*(1+$E$6)/(1+$E$7)</f>
        <v>2562.9814947184495</v>
      </c>
      <c r="I337" s="538">
        <f t="shared" ref="I337" si="107">IF(ISBLANK(H337),"",SUM(G337:H337))</f>
        <v>2859.4214947184496</v>
      </c>
      <c r="J337" s="539">
        <f t="shared" si="101"/>
        <v>3600.3</v>
      </c>
      <c r="K337" s="289" t="s">
        <v>17</v>
      </c>
      <c r="L337" s="513">
        <f>ROUND(IF(L333=0,0,L333*F333),2)</f>
        <v>0</v>
      </c>
      <c r="M337" s="550"/>
      <c r="N337" s="515">
        <f t="shared" si="98"/>
        <v>0</v>
      </c>
      <c r="O337" s="516">
        <f t="shared" si="99"/>
        <v>0</v>
      </c>
      <c r="P337" s="298"/>
      <c r="Q337" s="397" t="str">
        <f t="shared" si="95"/>
        <v/>
      </c>
      <c r="R337" s="398" t="str">
        <f t="shared" si="93"/>
        <v/>
      </c>
    </row>
    <row r="338" spans="1:18" ht="13.5" hidden="1" thickBot="1" x14ac:dyDescent="0.25">
      <c r="A338" s="546">
        <v>570000</v>
      </c>
      <c r="B338" s="521" t="s">
        <v>213</v>
      </c>
      <c r="C338" s="491" t="s">
        <v>297</v>
      </c>
      <c r="D338" s="492"/>
      <c r="E338" s="493" t="s">
        <v>983</v>
      </c>
      <c r="F338" s="522">
        <v>5.7000000000000002E-2</v>
      </c>
      <c r="G338" s="495">
        <f>SUM(G339:G342)</f>
        <v>29.994750000000003</v>
      </c>
      <c r="H338" s="496">
        <v>131.08000000000001</v>
      </c>
      <c r="I338" s="496">
        <f t="shared" si="86"/>
        <v>161.07475000000002</v>
      </c>
      <c r="J338" s="497">
        <f t="shared" si="101"/>
        <v>202.81</v>
      </c>
      <c r="K338" s="498" t="s">
        <v>17</v>
      </c>
      <c r="L338" s="499"/>
      <c r="M338" s="500"/>
      <c r="N338" s="501">
        <f t="shared" si="98"/>
        <v>0</v>
      </c>
      <c r="O338" s="502">
        <f t="shared" si="99"/>
        <v>0</v>
      </c>
      <c r="P338" s="298"/>
      <c r="Q338" s="397" t="str">
        <f t="shared" si="95"/>
        <v/>
      </c>
      <c r="R338" s="398" t="str">
        <f t="shared" si="93"/>
        <v/>
      </c>
    </row>
    <row r="339" spans="1:18" ht="13.5" hidden="1" thickBot="1" x14ac:dyDescent="0.25">
      <c r="A339" s="311" t="s">
        <v>168</v>
      </c>
      <c r="B339" s="312"/>
      <c r="C339" s="468" t="s">
        <v>281</v>
      </c>
      <c r="D339" s="469"/>
      <c r="E339" s="420">
        <v>180</v>
      </c>
      <c r="F339" s="421">
        <v>0.1</v>
      </c>
      <c r="G339" s="465">
        <f>IF(E339&lt;=30,(0.66*E339+1.38)*F339,((0.66*30+1.38)+0.55*(E339-30))*F339)</f>
        <v>10.368000000000002</v>
      </c>
      <c r="H339" s="415"/>
      <c r="I339" s="415" t="str">
        <f t="shared" ref="I339" si="108">IF(ISBLANK(H339),"",SUM(G339:H339))</f>
        <v/>
      </c>
      <c r="J339" s="416">
        <f t="shared" si="101"/>
        <v>0</v>
      </c>
      <c r="K339" s="417" t="s">
        <v>910</v>
      </c>
      <c r="L339" s="526">
        <v>0</v>
      </c>
      <c r="M339" s="472"/>
      <c r="N339" s="297">
        <f t="shared" si="98"/>
        <v>0</v>
      </c>
      <c r="O339" s="423">
        <f t="shared" si="99"/>
        <v>0</v>
      </c>
      <c r="P339" s="298"/>
      <c r="Q339" s="397" t="str">
        <f t="shared" si="95"/>
        <v/>
      </c>
      <c r="R339" s="398" t="str">
        <f t="shared" si="93"/>
        <v/>
      </c>
    </row>
    <row r="340" spans="1:18" ht="13.5" hidden="1" thickBot="1" x14ac:dyDescent="0.25">
      <c r="A340" s="311" t="s">
        <v>168</v>
      </c>
      <c r="B340" s="312"/>
      <c r="C340" s="468" t="s">
        <v>282</v>
      </c>
      <c r="D340" s="469"/>
      <c r="E340" s="420">
        <v>500</v>
      </c>
      <c r="F340" s="421">
        <v>1.4999999999999999E-2</v>
      </c>
      <c r="G340" s="473">
        <f>IF(E340&lt;=30,(0.48*E340+4.05)*F340,((0.48*30+4.05)+0.4*(E340-30))*F340)</f>
        <v>3.0967499999999997</v>
      </c>
      <c r="H340" s="415"/>
      <c r="I340" s="415" t="str">
        <f t="shared" ref="I340:I342" si="109">IF(ISBLANK(H340),"",SUM(G340:H340))</f>
        <v/>
      </c>
      <c r="J340" s="416">
        <f t="shared" si="101"/>
        <v>0</v>
      </c>
      <c r="K340" s="417" t="s">
        <v>910</v>
      </c>
      <c r="L340" s="526">
        <v>0</v>
      </c>
      <c r="M340" s="472"/>
      <c r="N340" s="297">
        <f t="shared" si="98"/>
        <v>0</v>
      </c>
      <c r="O340" s="423">
        <f t="shared" si="99"/>
        <v>0</v>
      </c>
      <c r="P340" s="298"/>
      <c r="Q340" s="397" t="str">
        <f t="shared" si="95"/>
        <v/>
      </c>
      <c r="R340" s="398" t="str">
        <f t="shared" si="93"/>
        <v/>
      </c>
    </row>
    <row r="341" spans="1:18" ht="13.5" hidden="1" thickBot="1" x14ac:dyDescent="0.25">
      <c r="A341" s="311" t="s">
        <v>168</v>
      </c>
      <c r="B341" s="312"/>
      <c r="C341" s="468" t="s">
        <v>295</v>
      </c>
      <c r="D341" s="469"/>
      <c r="E341" s="420"/>
      <c r="F341" s="421">
        <v>0.82799999999999996</v>
      </c>
      <c r="G341" s="473">
        <f>IF(E341=0,0,IF(E341&lt;=30,(0.66*E341+1.38)*F341,((0.66*30+1.38)+0.55*(E341-30))*F341))</f>
        <v>0</v>
      </c>
      <c r="H341" s="415"/>
      <c r="I341" s="415" t="str">
        <f t="shared" si="109"/>
        <v/>
      </c>
      <c r="J341" s="416">
        <f t="shared" si="101"/>
        <v>0</v>
      </c>
      <c r="K341" s="417" t="s">
        <v>910</v>
      </c>
      <c r="L341" s="526">
        <v>0</v>
      </c>
      <c r="M341" s="472"/>
      <c r="N341" s="297">
        <f t="shared" si="98"/>
        <v>0</v>
      </c>
      <c r="O341" s="423">
        <f t="shared" si="99"/>
        <v>0</v>
      </c>
      <c r="P341" s="298"/>
      <c r="Q341" s="397" t="str">
        <f t="shared" si="95"/>
        <v/>
      </c>
      <c r="R341" s="398" t="str">
        <f t="shared" si="93"/>
        <v/>
      </c>
    </row>
    <row r="342" spans="1:18" ht="13.5" hidden="1" thickBot="1" x14ac:dyDescent="0.25">
      <c r="A342" s="311" t="s">
        <v>168</v>
      </c>
      <c r="B342" s="312"/>
      <c r="C342" s="468" t="s">
        <v>296</v>
      </c>
      <c r="D342" s="469"/>
      <c r="E342" s="420">
        <v>20</v>
      </c>
      <c r="F342" s="421">
        <v>1</v>
      </c>
      <c r="G342" s="473">
        <f>IF(E342&lt;=30,(0.66*E342+3.33)*F342,((0.66*30+3.33)+0.55*(E342-30))*F342)</f>
        <v>16.53</v>
      </c>
      <c r="H342" s="415"/>
      <c r="I342" s="415" t="str">
        <f t="shared" si="109"/>
        <v/>
      </c>
      <c r="J342" s="416">
        <f t="shared" si="101"/>
        <v>0</v>
      </c>
      <c r="K342" s="417" t="s">
        <v>910</v>
      </c>
      <c r="L342" s="526">
        <v>0</v>
      </c>
      <c r="M342" s="472"/>
      <c r="N342" s="297">
        <f t="shared" si="98"/>
        <v>0</v>
      </c>
      <c r="O342" s="423">
        <f t="shared" si="99"/>
        <v>0</v>
      </c>
      <c r="P342" s="298"/>
      <c r="Q342" s="397" t="str">
        <f t="shared" si="95"/>
        <v/>
      </c>
      <c r="R342" s="398" t="str">
        <f t="shared" si="93"/>
        <v/>
      </c>
    </row>
    <row r="343" spans="1:18" ht="26.25" hidden="1" thickBot="1" x14ac:dyDescent="0.25">
      <c r="A343" s="527">
        <v>170500</v>
      </c>
      <c r="B343" s="528" t="s">
        <v>249</v>
      </c>
      <c r="C343" s="529" t="s">
        <v>978</v>
      </c>
      <c r="D343" s="540"/>
      <c r="E343" s="507">
        <v>500</v>
      </c>
      <c r="F343" s="530">
        <v>1</v>
      </c>
      <c r="G343" s="542">
        <f>(0.54*E343+26.44)*F343</f>
        <v>296.44</v>
      </c>
      <c r="H343" s="510">
        <f>F343*3227.05*(1+$E$6)/(1+$E$7)</f>
        <v>2562.9814947184495</v>
      </c>
      <c r="I343" s="510">
        <f t="shared" si="86"/>
        <v>2859.4214947184496</v>
      </c>
      <c r="J343" s="511">
        <f t="shared" si="101"/>
        <v>3600.3</v>
      </c>
      <c r="K343" s="512" t="s">
        <v>17</v>
      </c>
      <c r="L343" s="513">
        <f>ROUND(IF(L338=0,0,L338*F338),2)</f>
        <v>0</v>
      </c>
      <c r="M343" s="541"/>
      <c r="N343" s="515">
        <f t="shared" si="98"/>
        <v>0</v>
      </c>
      <c r="O343" s="516">
        <f t="shared" si="99"/>
        <v>0</v>
      </c>
      <c r="P343" s="298"/>
      <c r="Q343" s="397" t="str">
        <f t="shared" si="95"/>
        <v/>
      </c>
      <c r="R343" s="398" t="str">
        <f t="shared" si="93"/>
        <v/>
      </c>
    </row>
    <row r="344" spans="1:18" ht="13.5" hidden="1" thickBot="1" x14ac:dyDescent="0.25">
      <c r="A344" s="546">
        <v>570400</v>
      </c>
      <c r="B344" s="521" t="s">
        <v>213</v>
      </c>
      <c r="C344" s="491" t="s">
        <v>298</v>
      </c>
      <c r="D344" s="492"/>
      <c r="E344" s="493" t="s">
        <v>983</v>
      </c>
      <c r="F344" s="522">
        <v>5.7000000000000002E-2</v>
      </c>
      <c r="G344" s="495">
        <f>SUM(G345:G348)</f>
        <v>29.994750000000003</v>
      </c>
      <c r="H344" s="496">
        <v>118.07</v>
      </c>
      <c r="I344" s="496">
        <f t="shared" ref="I344:I363" si="110">IF(ISBLANK(H344),"",SUM(G344:H344))</f>
        <v>148.06475</v>
      </c>
      <c r="J344" s="497">
        <f t="shared" si="101"/>
        <v>186.43</v>
      </c>
      <c r="K344" s="498" t="s">
        <v>17</v>
      </c>
      <c r="L344" s="499"/>
      <c r="M344" s="500"/>
      <c r="N344" s="501">
        <f t="shared" si="98"/>
        <v>0</v>
      </c>
      <c r="O344" s="502">
        <f t="shared" si="99"/>
        <v>0</v>
      </c>
      <c r="P344" s="298"/>
      <c r="Q344" s="397" t="str">
        <f t="shared" si="95"/>
        <v/>
      </c>
      <c r="R344" s="398" t="str">
        <f t="shared" si="93"/>
        <v/>
      </c>
    </row>
    <row r="345" spans="1:18" ht="13.5" hidden="1" thickBot="1" x14ac:dyDescent="0.25">
      <c r="A345" s="311" t="s">
        <v>168</v>
      </c>
      <c r="B345" s="312"/>
      <c r="C345" s="468" t="s">
        <v>281</v>
      </c>
      <c r="D345" s="469"/>
      <c r="E345" s="420">
        <v>180</v>
      </c>
      <c r="F345" s="421">
        <v>0.1</v>
      </c>
      <c r="G345" s="465">
        <f>IF(E345&lt;=30,(0.66*E345+1.38)*F345,((0.66*30+1.38)+0.55*(E345-30))*F345)</f>
        <v>10.368000000000002</v>
      </c>
      <c r="H345" s="415"/>
      <c r="I345" s="415" t="str">
        <f t="shared" ref="I345:I348" si="111">IF(ISBLANK(H345),"",SUM(G345:H345))</f>
        <v/>
      </c>
      <c r="J345" s="416">
        <f t="shared" si="101"/>
        <v>0</v>
      </c>
      <c r="K345" s="417" t="s">
        <v>910</v>
      </c>
      <c r="L345" s="526">
        <v>0</v>
      </c>
      <c r="M345" s="472"/>
      <c r="N345" s="297">
        <f t="shared" si="98"/>
        <v>0</v>
      </c>
      <c r="O345" s="423">
        <f t="shared" si="99"/>
        <v>0</v>
      </c>
      <c r="P345" s="298"/>
      <c r="Q345" s="397" t="str">
        <f t="shared" si="95"/>
        <v/>
      </c>
      <c r="R345" s="398" t="str">
        <f t="shared" si="93"/>
        <v/>
      </c>
    </row>
    <row r="346" spans="1:18" ht="13.5" hidden="1" thickBot="1" x14ac:dyDescent="0.25">
      <c r="A346" s="311" t="s">
        <v>168</v>
      </c>
      <c r="B346" s="312"/>
      <c r="C346" s="468" t="s">
        <v>282</v>
      </c>
      <c r="D346" s="469"/>
      <c r="E346" s="420">
        <v>500</v>
      </c>
      <c r="F346" s="421">
        <v>1.4999999999999999E-2</v>
      </c>
      <c r="G346" s="473">
        <f>IF(E346&lt;=30,(0.48*E346+4.05)*F346,((0.48*30+4.05)+0.4*(E346-30))*F346)</f>
        <v>3.0967499999999997</v>
      </c>
      <c r="H346" s="415"/>
      <c r="I346" s="415" t="str">
        <f t="shared" si="111"/>
        <v/>
      </c>
      <c r="J346" s="416">
        <f t="shared" si="101"/>
        <v>0</v>
      </c>
      <c r="K346" s="417" t="s">
        <v>910</v>
      </c>
      <c r="L346" s="526">
        <v>0</v>
      </c>
      <c r="M346" s="472"/>
      <c r="N346" s="297">
        <f t="shared" si="98"/>
        <v>0</v>
      </c>
      <c r="O346" s="423">
        <f t="shared" si="99"/>
        <v>0</v>
      </c>
      <c r="P346" s="298"/>
      <c r="Q346" s="397" t="str">
        <f t="shared" si="95"/>
        <v/>
      </c>
      <c r="R346" s="398" t="str">
        <f t="shared" si="93"/>
        <v/>
      </c>
    </row>
    <row r="347" spans="1:18" ht="13.5" hidden="1" thickBot="1" x14ac:dyDescent="0.25">
      <c r="A347" s="311" t="s">
        <v>168</v>
      </c>
      <c r="B347" s="312"/>
      <c r="C347" s="468" t="s">
        <v>295</v>
      </c>
      <c r="D347" s="469"/>
      <c r="E347" s="420"/>
      <c r="F347" s="421">
        <v>0.82799999999999996</v>
      </c>
      <c r="G347" s="473">
        <f>IF(E347=0,0,IF(E347&lt;=30,(0.66*E347+1.38)*F347,((0.66*30+1.38)+0.55*(E347-30))*F347))</f>
        <v>0</v>
      </c>
      <c r="H347" s="415"/>
      <c r="I347" s="415" t="str">
        <f t="shared" si="111"/>
        <v/>
      </c>
      <c r="J347" s="416">
        <f t="shared" si="101"/>
        <v>0</v>
      </c>
      <c r="K347" s="417" t="s">
        <v>910</v>
      </c>
      <c r="L347" s="526">
        <v>0</v>
      </c>
      <c r="M347" s="472"/>
      <c r="N347" s="297">
        <f t="shared" si="98"/>
        <v>0</v>
      </c>
      <c r="O347" s="423">
        <f t="shared" si="99"/>
        <v>0</v>
      </c>
      <c r="P347" s="298"/>
      <c r="Q347" s="397" t="str">
        <f t="shared" si="95"/>
        <v/>
      </c>
      <c r="R347" s="398" t="str">
        <f t="shared" si="93"/>
        <v/>
      </c>
    </row>
    <row r="348" spans="1:18" ht="13.5" hidden="1" thickBot="1" x14ac:dyDescent="0.25">
      <c r="A348" s="311" t="s">
        <v>168</v>
      </c>
      <c r="B348" s="312"/>
      <c r="C348" s="468" t="s">
        <v>296</v>
      </c>
      <c r="D348" s="469"/>
      <c r="E348" s="420">
        <v>20</v>
      </c>
      <c r="F348" s="421">
        <v>1</v>
      </c>
      <c r="G348" s="473">
        <f>IF(E348&lt;=30,(0.66*E348+3.33)*F348,((0.66*30+3.33)+0.55*(E348-30))*F348)</f>
        <v>16.53</v>
      </c>
      <c r="H348" s="415"/>
      <c r="I348" s="415" t="str">
        <f t="shared" si="111"/>
        <v/>
      </c>
      <c r="J348" s="416">
        <f t="shared" si="101"/>
        <v>0</v>
      </c>
      <c r="K348" s="417" t="s">
        <v>910</v>
      </c>
      <c r="L348" s="526">
        <v>0</v>
      </c>
      <c r="M348" s="472"/>
      <c r="N348" s="297">
        <f t="shared" si="98"/>
        <v>0</v>
      </c>
      <c r="O348" s="423">
        <f t="shared" si="99"/>
        <v>0</v>
      </c>
      <c r="P348" s="298"/>
      <c r="Q348" s="397" t="str">
        <f t="shared" si="95"/>
        <v/>
      </c>
      <c r="R348" s="398" t="str">
        <f t="shared" si="93"/>
        <v/>
      </c>
    </row>
    <row r="349" spans="1:18" ht="26.25" hidden="1" thickBot="1" x14ac:dyDescent="0.25">
      <c r="A349" s="527">
        <v>170500</v>
      </c>
      <c r="B349" s="528" t="s">
        <v>249</v>
      </c>
      <c r="C349" s="529" t="s">
        <v>979</v>
      </c>
      <c r="D349" s="540"/>
      <c r="E349" s="507">
        <v>500</v>
      </c>
      <c r="F349" s="530">
        <v>1</v>
      </c>
      <c r="G349" s="542">
        <f>(0.54*E349+26.44)*F349</f>
        <v>296.44</v>
      </c>
      <c r="H349" s="510">
        <f>F349*3227.05*(1+$E$6)/(1+$E$7)</f>
        <v>2562.9814947184495</v>
      </c>
      <c r="I349" s="510">
        <f t="shared" si="110"/>
        <v>2859.4214947184496</v>
      </c>
      <c r="J349" s="511">
        <f t="shared" si="101"/>
        <v>3600.3</v>
      </c>
      <c r="K349" s="512" t="s">
        <v>17</v>
      </c>
      <c r="L349" s="513">
        <f>ROUND(IF(L344=0,0,L344*F344),2)</f>
        <v>0</v>
      </c>
      <c r="M349" s="541"/>
      <c r="N349" s="515">
        <f t="shared" si="98"/>
        <v>0</v>
      </c>
      <c r="O349" s="516">
        <f t="shared" si="99"/>
        <v>0</v>
      </c>
      <c r="P349" s="298"/>
      <c r="Q349" s="397" t="str">
        <f t="shared" si="95"/>
        <v/>
      </c>
      <c r="R349" s="398" t="str">
        <f t="shared" si="93"/>
        <v/>
      </c>
    </row>
    <row r="350" spans="1:18" ht="26.25" hidden="1" customHeight="1" x14ac:dyDescent="0.2">
      <c r="A350" s="546">
        <v>570360</v>
      </c>
      <c r="B350" s="521" t="s">
        <v>213</v>
      </c>
      <c r="C350" s="491" t="s">
        <v>299</v>
      </c>
      <c r="D350" s="492"/>
      <c r="E350" s="551" t="s">
        <v>985</v>
      </c>
      <c r="F350" s="522">
        <v>5.8999999999999997E-2</v>
      </c>
      <c r="G350" s="495">
        <f>SUM(G351:G354)</f>
        <v>29.994750000000003</v>
      </c>
      <c r="H350" s="496">
        <v>126.14</v>
      </c>
      <c r="I350" s="496">
        <f t="shared" si="110"/>
        <v>156.13475</v>
      </c>
      <c r="J350" s="497">
        <f t="shared" si="101"/>
        <v>196.59</v>
      </c>
      <c r="K350" s="498" t="s">
        <v>17</v>
      </c>
      <c r="L350" s="499"/>
      <c r="M350" s="500"/>
      <c r="N350" s="501">
        <f t="shared" si="98"/>
        <v>0</v>
      </c>
      <c r="O350" s="502">
        <f t="shared" si="99"/>
        <v>0</v>
      </c>
      <c r="P350" s="298"/>
      <c r="Q350" s="397" t="str">
        <f t="shared" si="95"/>
        <v/>
      </c>
      <c r="R350" s="398" t="str">
        <f t="shared" si="93"/>
        <v/>
      </c>
    </row>
    <row r="351" spans="1:18" ht="13.5" hidden="1" thickBot="1" x14ac:dyDescent="0.25">
      <c r="A351" s="311" t="s">
        <v>168</v>
      </c>
      <c r="B351" s="312"/>
      <c r="C351" s="468" t="s">
        <v>281</v>
      </c>
      <c r="D351" s="469"/>
      <c r="E351" s="420">
        <v>180</v>
      </c>
      <c r="F351" s="421">
        <v>0.1</v>
      </c>
      <c r="G351" s="465">
        <f>IF(E351&lt;=30,(0.66*E351+1.38)*F351,((0.66*30+1.38)+0.55*(E351-30))*F351)</f>
        <v>10.368000000000002</v>
      </c>
      <c r="H351" s="415"/>
      <c r="I351" s="415" t="str">
        <f t="shared" ref="I351:I354" si="112">IF(ISBLANK(H351),"",SUM(G351:H351))</f>
        <v/>
      </c>
      <c r="J351" s="416">
        <f t="shared" si="101"/>
        <v>0</v>
      </c>
      <c r="K351" s="417" t="s">
        <v>910</v>
      </c>
      <c r="L351" s="526">
        <v>0</v>
      </c>
      <c r="M351" s="472"/>
      <c r="N351" s="297">
        <f t="shared" si="98"/>
        <v>0</v>
      </c>
      <c r="O351" s="423">
        <f t="shared" si="99"/>
        <v>0</v>
      </c>
      <c r="P351" s="298"/>
      <c r="Q351" s="397" t="str">
        <f t="shared" si="95"/>
        <v/>
      </c>
      <c r="R351" s="398" t="str">
        <f t="shared" si="93"/>
        <v/>
      </c>
    </row>
    <row r="352" spans="1:18" ht="13.5" hidden="1" thickBot="1" x14ac:dyDescent="0.25">
      <c r="A352" s="311" t="s">
        <v>168</v>
      </c>
      <c r="B352" s="312"/>
      <c r="C352" s="468" t="s">
        <v>282</v>
      </c>
      <c r="D352" s="469"/>
      <c r="E352" s="420">
        <v>500</v>
      </c>
      <c r="F352" s="421">
        <v>1.4999999999999999E-2</v>
      </c>
      <c r="G352" s="473">
        <f>IF(E352&lt;=30,(0.48*E352+4.05)*F352,((0.48*30+4.05)+0.4*(E352-30))*F352)</f>
        <v>3.0967499999999997</v>
      </c>
      <c r="H352" s="415"/>
      <c r="I352" s="415" t="str">
        <f t="shared" si="112"/>
        <v/>
      </c>
      <c r="J352" s="416">
        <f t="shared" si="101"/>
        <v>0</v>
      </c>
      <c r="K352" s="417" t="s">
        <v>910</v>
      </c>
      <c r="L352" s="526">
        <v>0</v>
      </c>
      <c r="M352" s="472"/>
      <c r="N352" s="297">
        <f t="shared" si="98"/>
        <v>0</v>
      </c>
      <c r="O352" s="423">
        <f t="shared" si="99"/>
        <v>0</v>
      </c>
      <c r="P352" s="298"/>
      <c r="Q352" s="397" t="str">
        <f t="shared" si="95"/>
        <v/>
      </c>
      <c r="R352" s="398" t="str">
        <f t="shared" si="93"/>
        <v/>
      </c>
    </row>
    <row r="353" spans="1:18" ht="13.5" hidden="1" thickBot="1" x14ac:dyDescent="0.25">
      <c r="A353" s="311" t="s">
        <v>168</v>
      </c>
      <c r="B353" s="312"/>
      <c r="C353" s="468" t="s">
        <v>295</v>
      </c>
      <c r="D353" s="469"/>
      <c r="E353" s="420"/>
      <c r="F353" s="421">
        <v>0.82599999999999996</v>
      </c>
      <c r="G353" s="473">
        <f>IF(E353=0,0,IF(E353&lt;=30,(0.66*E353+1.38)*F353,((0.66*30+1.38)+0.55*(E353-30))*F353))</f>
        <v>0</v>
      </c>
      <c r="H353" s="415"/>
      <c r="I353" s="415" t="str">
        <f t="shared" si="112"/>
        <v/>
      </c>
      <c r="J353" s="416">
        <f t="shared" si="101"/>
        <v>0</v>
      </c>
      <c r="K353" s="417" t="s">
        <v>910</v>
      </c>
      <c r="L353" s="526">
        <v>0</v>
      </c>
      <c r="M353" s="472"/>
      <c r="N353" s="297">
        <f t="shared" si="98"/>
        <v>0</v>
      </c>
      <c r="O353" s="423">
        <f t="shared" si="99"/>
        <v>0</v>
      </c>
      <c r="P353" s="298"/>
      <c r="Q353" s="397" t="str">
        <f t="shared" si="95"/>
        <v/>
      </c>
      <c r="R353" s="398" t="str">
        <f t="shared" si="93"/>
        <v/>
      </c>
    </row>
    <row r="354" spans="1:18" ht="13.5" hidden="1" thickBot="1" x14ac:dyDescent="0.25">
      <c r="A354" s="311" t="s">
        <v>168</v>
      </c>
      <c r="B354" s="312"/>
      <c r="C354" s="468" t="s">
        <v>296</v>
      </c>
      <c r="D354" s="469"/>
      <c r="E354" s="420">
        <v>20</v>
      </c>
      <c r="F354" s="421">
        <v>1</v>
      </c>
      <c r="G354" s="473">
        <f>IF(E354&lt;=30,(0.66*E354+3.33)*F354,((0.66*30+3.33)+0.55*(E354-30))*F354)</f>
        <v>16.53</v>
      </c>
      <c r="H354" s="415"/>
      <c r="I354" s="415" t="str">
        <f t="shared" si="112"/>
        <v/>
      </c>
      <c r="J354" s="416">
        <f t="shared" si="101"/>
        <v>0</v>
      </c>
      <c r="K354" s="417" t="s">
        <v>910</v>
      </c>
      <c r="L354" s="526">
        <v>0</v>
      </c>
      <c r="M354" s="472"/>
      <c r="N354" s="297">
        <f t="shared" si="98"/>
        <v>0</v>
      </c>
      <c r="O354" s="423">
        <f t="shared" si="99"/>
        <v>0</v>
      </c>
      <c r="P354" s="298"/>
      <c r="Q354" s="397" t="str">
        <f t="shared" si="95"/>
        <v/>
      </c>
      <c r="R354" s="398" t="str">
        <f t="shared" si="93"/>
        <v/>
      </c>
    </row>
    <row r="355" spans="1:18" ht="26.25" hidden="1" thickBot="1" x14ac:dyDescent="0.25">
      <c r="A355" s="527">
        <v>170550</v>
      </c>
      <c r="B355" s="528" t="s">
        <v>249</v>
      </c>
      <c r="C355" s="529" t="s">
        <v>980</v>
      </c>
      <c r="D355" s="540"/>
      <c r="E355" s="507">
        <v>500</v>
      </c>
      <c r="F355" s="530">
        <v>1</v>
      </c>
      <c r="G355" s="542">
        <f>(0.54*E355+26.44)*F355</f>
        <v>296.44</v>
      </c>
      <c r="H355" s="510">
        <f>F355*3842.38*(1+$E$6)/(1+$E$7)</f>
        <v>3051.687713446112</v>
      </c>
      <c r="I355" s="510">
        <f t="shared" si="110"/>
        <v>3348.127713446112</v>
      </c>
      <c r="J355" s="511">
        <f t="shared" si="101"/>
        <v>4215.63</v>
      </c>
      <c r="K355" s="512" t="s">
        <v>17</v>
      </c>
      <c r="L355" s="552">
        <f>ROUND(IF(L350=0,0,L350*F350),2)</f>
        <v>0</v>
      </c>
      <c r="M355" s="541"/>
      <c r="N355" s="553">
        <f t="shared" si="98"/>
        <v>0</v>
      </c>
      <c r="O355" s="553">
        <f t="shared" si="99"/>
        <v>0</v>
      </c>
      <c r="P355" s="298"/>
      <c r="Q355" s="397" t="str">
        <f t="shared" si="95"/>
        <v/>
      </c>
      <c r="R355" s="398" t="str">
        <f t="shared" si="93"/>
        <v/>
      </c>
    </row>
    <row r="356" spans="1:18" ht="26.25" hidden="1" thickBot="1" x14ac:dyDescent="0.25">
      <c r="A356" s="546">
        <v>570350</v>
      </c>
      <c r="B356" s="521" t="s">
        <v>213</v>
      </c>
      <c r="C356" s="491" t="s">
        <v>300</v>
      </c>
      <c r="D356" s="492"/>
      <c r="E356" s="551" t="s">
        <v>986</v>
      </c>
      <c r="F356" s="522">
        <v>0.06</v>
      </c>
      <c r="G356" s="495">
        <f>SUM(G357:G360)</f>
        <v>29.994750000000003</v>
      </c>
      <c r="H356" s="496">
        <v>133.6</v>
      </c>
      <c r="I356" s="496">
        <f t="shared" si="110"/>
        <v>163.59475</v>
      </c>
      <c r="J356" s="497">
        <f t="shared" si="101"/>
        <v>205.98</v>
      </c>
      <c r="K356" s="498" t="s">
        <v>990</v>
      </c>
      <c r="L356" s="499"/>
      <c r="M356" s="500"/>
      <c r="N356" s="501">
        <f t="shared" si="98"/>
        <v>0</v>
      </c>
      <c r="O356" s="502">
        <f t="shared" si="99"/>
        <v>0</v>
      </c>
      <c r="P356" s="298"/>
      <c r="Q356" s="397" t="str">
        <f t="shared" si="95"/>
        <v/>
      </c>
      <c r="R356" s="398" t="str">
        <f t="shared" si="93"/>
        <v/>
      </c>
    </row>
    <row r="357" spans="1:18" ht="13.5" hidden="1" thickBot="1" x14ac:dyDescent="0.25">
      <c r="A357" s="311" t="s">
        <v>168</v>
      </c>
      <c r="B357" s="312"/>
      <c r="C357" s="468" t="s">
        <v>281</v>
      </c>
      <c r="D357" s="469"/>
      <c r="E357" s="420">
        <v>180</v>
      </c>
      <c r="F357" s="421">
        <v>0.1</v>
      </c>
      <c r="G357" s="465">
        <f>IF(E357&lt;=30,(0.66*E357+1.38)*F357,((0.66*30+1.38)+0.55*(E357-30))*F357)</f>
        <v>10.368000000000002</v>
      </c>
      <c r="H357" s="415"/>
      <c r="I357" s="415" t="str">
        <f t="shared" ref="I357:I360" si="113">IF(ISBLANK(H357),"",SUM(G357:H357))</f>
        <v/>
      </c>
      <c r="J357" s="416">
        <f t="shared" si="101"/>
        <v>0</v>
      </c>
      <c r="K357" s="417" t="s">
        <v>910</v>
      </c>
      <c r="L357" s="526"/>
      <c r="M357" s="472"/>
      <c r="N357" s="297">
        <f t="shared" si="98"/>
        <v>0</v>
      </c>
      <c r="O357" s="423">
        <f t="shared" si="99"/>
        <v>0</v>
      </c>
      <c r="P357" s="298"/>
      <c r="Q357" s="397" t="str">
        <f t="shared" si="95"/>
        <v/>
      </c>
      <c r="R357" s="398" t="str">
        <f t="shared" si="93"/>
        <v/>
      </c>
    </row>
    <row r="358" spans="1:18" ht="13.5" hidden="1" thickBot="1" x14ac:dyDescent="0.25">
      <c r="A358" s="311" t="s">
        <v>168</v>
      </c>
      <c r="B358" s="312"/>
      <c r="C358" s="468" t="s">
        <v>282</v>
      </c>
      <c r="D358" s="469"/>
      <c r="E358" s="420">
        <v>500</v>
      </c>
      <c r="F358" s="421">
        <v>1.4999999999999999E-2</v>
      </c>
      <c r="G358" s="473">
        <f>IF(E358&lt;=30,(0.48*E358+4.05)*F358,((0.48*30+4.05)+0.4*(E358-30))*F358)</f>
        <v>3.0967499999999997</v>
      </c>
      <c r="H358" s="415"/>
      <c r="I358" s="415" t="str">
        <f t="shared" si="113"/>
        <v/>
      </c>
      <c r="J358" s="416">
        <f t="shared" si="101"/>
        <v>0</v>
      </c>
      <c r="K358" s="417" t="s">
        <v>910</v>
      </c>
      <c r="L358" s="526"/>
      <c r="M358" s="472"/>
      <c r="N358" s="297">
        <f t="shared" si="98"/>
        <v>0</v>
      </c>
      <c r="O358" s="423">
        <f t="shared" si="99"/>
        <v>0</v>
      </c>
      <c r="P358" s="298"/>
      <c r="Q358" s="397" t="str">
        <f t="shared" si="95"/>
        <v/>
      </c>
      <c r="R358" s="398" t="str">
        <f t="shared" si="93"/>
        <v/>
      </c>
    </row>
    <row r="359" spans="1:18" ht="13.5" hidden="1" thickBot="1" x14ac:dyDescent="0.25">
      <c r="A359" s="311" t="s">
        <v>168</v>
      </c>
      <c r="B359" s="312"/>
      <c r="C359" s="468" t="s">
        <v>295</v>
      </c>
      <c r="D359" s="469"/>
      <c r="E359" s="420"/>
      <c r="F359" s="421">
        <v>0.82499999999999996</v>
      </c>
      <c r="G359" s="473">
        <f>IF(E359=0,0,IF(E359&lt;=30,(0.66*E359+1.38)*F359,((0.66*30+1.38)+0.55*(E359-30))*F359))</f>
        <v>0</v>
      </c>
      <c r="H359" s="415"/>
      <c r="I359" s="415" t="str">
        <f t="shared" si="113"/>
        <v/>
      </c>
      <c r="J359" s="416">
        <f t="shared" si="101"/>
        <v>0</v>
      </c>
      <c r="K359" s="417" t="s">
        <v>910</v>
      </c>
      <c r="L359" s="526"/>
      <c r="M359" s="472"/>
      <c r="N359" s="297">
        <f t="shared" si="98"/>
        <v>0</v>
      </c>
      <c r="O359" s="423">
        <f t="shared" si="99"/>
        <v>0</v>
      </c>
      <c r="P359" s="298"/>
      <c r="Q359" s="397" t="str">
        <f t="shared" si="95"/>
        <v/>
      </c>
      <c r="R359" s="398" t="str">
        <f t="shared" si="93"/>
        <v/>
      </c>
    </row>
    <row r="360" spans="1:18" ht="13.5" hidden="1" thickBot="1" x14ac:dyDescent="0.25">
      <c r="A360" s="311" t="s">
        <v>168</v>
      </c>
      <c r="B360" s="312"/>
      <c r="C360" s="468" t="s">
        <v>296</v>
      </c>
      <c r="D360" s="469"/>
      <c r="E360" s="420">
        <v>20</v>
      </c>
      <c r="F360" s="421">
        <v>1</v>
      </c>
      <c r="G360" s="473">
        <f>IF(E360&lt;=30,(0.66*E360+3.33)*F360,((0.66*30+3.33)+0.55*(E360-30))*F360)</f>
        <v>16.53</v>
      </c>
      <c r="H360" s="415"/>
      <c r="I360" s="415" t="str">
        <f t="shared" si="113"/>
        <v/>
      </c>
      <c r="J360" s="416">
        <f t="shared" si="101"/>
        <v>0</v>
      </c>
      <c r="K360" s="417" t="s">
        <v>910</v>
      </c>
      <c r="L360" s="526"/>
      <c r="M360" s="472"/>
      <c r="N360" s="297">
        <f t="shared" si="98"/>
        <v>0</v>
      </c>
      <c r="O360" s="423">
        <f t="shared" si="99"/>
        <v>0</v>
      </c>
      <c r="P360" s="298"/>
      <c r="Q360" s="397" t="str">
        <f t="shared" si="95"/>
        <v/>
      </c>
      <c r="R360" s="398" t="str">
        <f t="shared" si="93"/>
        <v/>
      </c>
    </row>
    <row r="361" spans="1:18" ht="13.5" hidden="1" thickBot="1" x14ac:dyDescent="0.25">
      <c r="A361" s="527">
        <v>170600</v>
      </c>
      <c r="B361" s="528" t="s">
        <v>249</v>
      </c>
      <c r="C361" s="529" t="s">
        <v>981</v>
      </c>
      <c r="D361" s="540"/>
      <c r="E361" s="507">
        <v>500</v>
      </c>
      <c r="F361" s="530">
        <v>1</v>
      </c>
      <c r="G361" s="542">
        <f>(0.54*E361+26.44)*F361</f>
        <v>296.44</v>
      </c>
      <c r="H361" s="510">
        <f>F361*3750.77*(1+$E$6)/(1+$E$7)</f>
        <v>2978.9293940115954</v>
      </c>
      <c r="I361" s="510">
        <f t="shared" si="110"/>
        <v>3275.3693940115954</v>
      </c>
      <c r="J361" s="511">
        <f t="shared" si="101"/>
        <v>4124.0200000000004</v>
      </c>
      <c r="K361" s="512" t="s">
        <v>17</v>
      </c>
      <c r="L361" s="513">
        <f>ROUND(IF(L356=0,0,L356*F356),2)</f>
        <v>0</v>
      </c>
      <c r="M361" s="541"/>
      <c r="N361" s="554">
        <f t="shared" si="98"/>
        <v>0</v>
      </c>
      <c r="O361" s="555">
        <f t="shared" si="99"/>
        <v>0</v>
      </c>
      <c r="P361" s="298"/>
      <c r="Q361" s="397" t="str">
        <f t="shared" si="95"/>
        <v/>
      </c>
      <c r="R361" s="398" t="str">
        <f t="shared" si="93"/>
        <v/>
      </c>
    </row>
    <row r="362" spans="1:18" ht="13.5" hidden="1" thickBot="1" x14ac:dyDescent="0.25">
      <c r="A362" s="399">
        <v>505000</v>
      </c>
      <c r="B362" s="400" t="s">
        <v>213</v>
      </c>
      <c r="C362" s="459" t="s">
        <v>301</v>
      </c>
      <c r="D362" s="556"/>
      <c r="E362" s="461">
        <v>20</v>
      </c>
      <c r="F362" s="462">
        <v>2.4</v>
      </c>
      <c r="G362" s="463">
        <f>IF(E362&lt;=30,(0.66*E362+1.38)*F362,((0.66*30+1.38)+0.55*(E362-30))*F362)</f>
        <v>34.992000000000004</v>
      </c>
      <c r="H362" s="406">
        <v>167.75</v>
      </c>
      <c r="I362" s="406">
        <f t="shared" si="110"/>
        <v>202.74200000000002</v>
      </c>
      <c r="J362" s="407">
        <f t="shared" si="101"/>
        <v>255.27</v>
      </c>
      <c r="K362" s="408" t="s">
        <v>12</v>
      </c>
      <c r="L362" s="29"/>
      <c r="M362" s="29"/>
      <c r="N362" s="409">
        <f t="shared" si="98"/>
        <v>0</v>
      </c>
      <c r="O362" s="409">
        <f t="shared" si="99"/>
        <v>0</v>
      </c>
      <c r="P362" s="298"/>
      <c r="Q362" s="397" t="str">
        <f t="shared" si="95"/>
        <v/>
      </c>
      <c r="R362" s="398" t="str">
        <f t="shared" si="93"/>
        <v/>
      </c>
    </row>
    <row r="363" spans="1:18" ht="13.5" hidden="1" thickBot="1" x14ac:dyDescent="0.25">
      <c r="A363" s="311">
        <v>505100</v>
      </c>
      <c r="B363" s="312" t="s">
        <v>213</v>
      </c>
      <c r="C363" s="418" t="s">
        <v>302</v>
      </c>
      <c r="D363" s="419"/>
      <c r="E363" s="420">
        <v>20</v>
      </c>
      <c r="F363" s="421">
        <v>2.4</v>
      </c>
      <c r="G363" s="463">
        <f>IF(E363&lt;=30,(0.66*E363+1.38)*F363,((0.66*30+1.38)+0.55*(E363-30))*F363)</f>
        <v>34.992000000000004</v>
      </c>
      <c r="H363" s="415">
        <v>190.41</v>
      </c>
      <c r="I363" s="415">
        <f t="shared" si="110"/>
        <v>225.40199999999999</v>
      </c>
      <c r="J363" s="416">
        <f t="shared" si="101"/>
        <v>283.8</v>
      </c>
      <c r="K363" s="417" t="s">
        <v>12</v>
      </c>
      <c r="L363" s="464"/>
      <c r="M363" s="464"/>
      <c r="N363" s="297">
        <f t="shared" si="98"/>
        <v>0</v>
      </c>
      <c r="O363" s="423">
        <f t="shared" si="99"/>
        <v>0</v>
      </c>
      <c r="P363" s="298"/>
      <c r="Q363" s="397" t="str">
        <f t="shared" si="95"/>
        <v/>
      </c>
      <c r="R363" s="398" t="str">
        <f t="shared" si="93"/>
        <v/>
      </c>
    </row>
    <row r="364" spans="1:18" ht="13.5" hidden="1" thickBot="1" x14ac:dyDescent="0.25">
      <c r="A364" s="424" t="s">
        <v>195</v>
      </c>
      <c r="B364" s="425"/>
      <c r="C364" s="426" t="s">
        <v>233</v>
      </c>
      <c r="D364" s="427"/>
      <c r="E364" s="428"/>
      <c r="F364" s="429"/>
      <c r="G364" s="430"/>
      <c r="H364" s="431"/>
      <c r="I364" s="431"/>
      <c r="J364" s="431"/>
      <c r="K364" s="431" t="s">
        <v>910</v>
      </c>
      <c r="L364" s="430"/>
      <c r="M364" s="431"/>
      <c r="N364" s="431"/>
      <c r="O364" s="432"/>
      <c r="P364" s="298"/>
      <c r="Q364" s="397" t="str">
        <f t="shared" si="95"/>
        <v/>
      </c>
      <c r="R364" s="398" t="str">
        <f t="shared" si="93"/>
        <v/>
      </c>
    </row>
    <row r="365" spans="1:18" ht="13.5" hidden="1" thickBot="1" x14ac:dyDescent="0.25">
      <c r="A365" s="433" t="s">
        <v>195</v>
      </c>
      <c r="B365" s="434" t="s">
        <v>195</v>
      </c>
      <c r="C365" s="435"/>
      <c r="D365" s="436"/>
      <c r="E365" s="444"/>
      <c r="F365" s="438"/>
      <c r="G365" s="437"/>
      <c r="H365" s="439"/>
      <c r="I365" s="440"/>
      <c r="J365" s="441">
        <f t="shared" ref="J365:J389" si="114">IF(ISBLANK(I365),0,ROUND(I365*(1+$E$7)*(1+$E$8*D365),2))</f>
        <v>0</v>
      </c>
      <c r="K365" s="442" t="s">
        <v>910</v>
      </c>
      <c r="L365" s="464"/>
      <c r="M365" s="464"/>
      <c r="N365" s="297">
        <f t="shared" ref="N365" si="115">IF(ISBLANK(L365),0,ROUND(J365*L365,2))</f>
        <v>0</v>
      </c>
      <c r="O365" s="423">
        <f t="shared" ref="O365:O389" si="116">IF(ISBLANK(M365),0,ROUND(L365*M365,2))</f>
        <v>0</v>
      </c>
      <c r="P365" s="298"/>
      <c r="Q365" s="397" t="str">
        <f t="shared" si="95"/>
        <v/>
      </c>
      <c r="R365" s="398" t="str">
        <f t="shared" si="93"/>
        <v/>
      </c>
    </row>
    <row r="366" spans="1:18" ht="13.5" hidden="1" thickBot="1" x14ac:dyDescent="0.25">
      <c r="A366" s="433" t="s">
        <v>195</v>
      </c>
      <c r="B366" s="434" t="s">
        <v>195</v>
      </c>
      <c r="C366" s="443"/>
      <c r="D366" s="436"/>
      <c r="E366" s="444"/>
      <c r="F366" s="438"/>
      <c r="G366" s="437"/>
      <c r="H366" s="439"/>
      <c r="I366" s="440"/>
      <c r="J366" s="445">
        <f t="shared" si="114"/>
        <v>0</v>
      </c>
      <c r="K366" s="442" t="s">
        <v>910</v>
      </c>
      <c r="L366" s="29"/>
      <c r="M366" s="29"/>
      <c r="N366" s="297">
        <f>IF(ISBLANK(L366),0,ROUND(J366*L366,2))</f>
        <v>0</v>
      </c>
      <c r="O366" s="297">
        <f t="shared" si="116"/>
        <v>0</v>
      </c>
      <c r="P366" s="298"/>
      <c r="Q366" s="397" t="str">
        <f t="shared" si="95"/>
        <v/>
      </c>
      <c r="R366" s="398" t="str">
        <f t="shared" si="93"/>
        <v/>
      </c>
    </row>
    <row r="367" spans="1:18" ht="13.5" hidden="1" thickBot="1" x14ac:dyDescent="0.25">
      <c r="A367" s="433" t="s">
        <v>195</v>
      </c>
      <c r="B367" s="434" t="s">
        <v>195</v>
      </c>
      <c r="C367" s="443"/>
      <c r="D367" s="436"/>
      <c r="E367" s="444"/>
      <c r="F367" s="438"/>
      <c r="G367" s="437"/>
      <c r="H367" s="439"/>
      <c r="I367" s="440"/>
      <c r="J367" s="445">
        <f t="shared" si="114"/>
        <v>0</v>
      </c>
      <c r="K367" s="442" t="s">
        <v>910</v>
      </c>
      <c r="L367" s="29"/>
      <c r="M367" s="29"/>
      <c r="N367" s="297">
        <f t="shared" ref="N367:N389" si="117">IF(ISBLANK(L367),0,ROUND(J367*L367,2))</f>
        <v>0</v>
      </c>
      <c r="O367" s="297">
        <f t="shared" si="116"/>
        <v>0</v>
      </c>
      <c r="P367" s="298"/>
      <c r="Q367" s="397" t="str">
        <f t="shared" si="95"/>
        <v/>
      </c>
      <c r="R367" s="398" t="str">
        <f t="shared" si="93"/>
        <v/>
      </c>
    </row>
    <row r="368" spans="1:18" ht="13.5" hidden="1" thickBot="1" x14ac:dyDescent="0.25">
      <c r="A368" s="433" t="s">
        <v>195</v>
      </c>
      <c r="B368" s="434" t="s">
        <v>195</v>
      </c>
      <c r="C368" s="443"/>
      <c r="D368" s="436"/>
      <c r="E368" s="444"/>
      <c r="F368" s="438"/>
      <c r="G368" s="437"/>
      <c r="H368" s="439"/>
      <c r="I368" s="440"/>
      <c r="J368" s="445">
        <f t="shared" si="114"/>
        <v>0</v>
      </c>
      <c r="K368" s="442" t="s">
        <v>910</v>
      </c>
      <c r="L368" s="29"/>
      <c r="M368" s="29"/>
      <c r="N368" s="297">
        <f t="shared" si="117"/>
        <v>0</v>
      </c>
      <c r="O368" s="297">
        <f t="shared" si="116"/>
        <v>0</v>
      </c>
      <c r="P368" s="298"/>
      <c r="Q368" s="397" t="str">
        <f t="shared" si="95"/>
        <v/>
      </c>
      <c r="R368" s="398" t="str">
        <f t="shared" si="93"/>
        <v/>
      </c>
    </row>
    <row r="369" spans="1:18" ht="13.5" hidden="1" thickBot="1" x14ac:dyDescent="0.25">
      <c r="A369" s="433" t="s">
        <v>195</v>
      </c>
      <c r="B369" s="434" t="s">
        <v>195</v>
      </c>
      <c r="C369" s="443"/>
      <c r="D369" s="436"/>
      <c r="E369" s="444"/>
      <c r="F369" s="438"/>
      <c r="G369" s="437"/>
      <c r="H369" s="439"/>
      <c r="I369" s="440"/>
      <c r="J369" s="445">
        <f t="shared" si="114"/>
        <v>0</v>
      </c>
      <c r="K369" s="442" t="s">
        <v>910</v>
      </c>
      <c r="L369" s="29"/>
      <c r="M369" s="29"/>
      <c r="N369" s="297">
        <f t="shared" si="117"/>
        <v>0</v>
      </c>
      <c r="O369" s="297">
        <f t="shared" si="116"/>
        <v>0</v>
      </c>
      <c r="P369" s="298"/>
      <c r="Q369" s="397" t="str">
        <f t="shared" si="95"/>
        <v/>
      </c>
      <c r="R369" s="398" t="str">
        <f t="shared" si="93"/>
        <v/>
      </c>
    </row>
    <row r="370" spans="1:18" ht="13.5" hidden="1" thickBot="1" x14ac:dyDescent="0.25">
      <c r="A370" s="433" t="s">
        <v>195</v>
      </c>
      <c r="B370" s="434" t="s">
        <v>195</v>
      </c>
      <c r="C370" s="443"/>
      <c r="D370" s="436"/>
      <c r="E370" s="444"/>
      <c r="F370" s="438"/>
      <c r="G370" s="437"/>
      <c r="H370" s="439"/>
      <c r="I370" s="440"/>
      <c r="J370" s="445">
        <f t="shared" si="114"/>
        <v>0</v>
      </c>
      <c r="K370" s="442" t="s">
        <v>910</v>
      </c>
      <c r="L370" s="29"/>
      <c r="M370" s="29"/>
      <c r="N370" s="297">
        <f t="shared" si="117"/>
        <v>0</v>
      </c>
      <c r="O370" s="297">
        <f t="shared" si="116"/>
        <v>0</v>
      </c>
      <c r="P370" s="298"/>
      <c r="Q370" s="397" t="str">
        <f t="shared" si="95"/>
        <v/>
      </c>
      <c r="R370" s="398" t="str">
        <f t="shared" si="93"/>
        <v/>
      </c>
    </row>
    <row r="371" spans="1:18" ht="13.5" hidden="1" thickBot="1" x14ac:dyDescent="0.25">
      <c r="A371" s="433" t="s">
        <v>195</v>
      </c>
      <c r="B371" s="434" t="s">
        <v>195</v>
      </c>
      <c r="C371" s="443"/>
      <c r="D371" s="436"/>
      <c r="E371" s="444"/>
      <c r="F371" s="438"/>
      <c r="G371" s="437"/>
      <c r="H371" s="439"/>
      <c r="I371" s="440"/>
      <c r="J371" s="445">
        <f t="shared" si="114"/>
        <v>0</v>
      </c>
      <c r="K371" s="442" t="s">
        <v>910</v>
      </c>
      <c r="L371" s="29"/>
      <c r="M371" s="29"/>
      <c r="N371" s="297">
        <f t="shared" si="117"/>
        <v>0</v>
      </c>
      <c r="O371" s="297">
        <f t="shared" si="116"/>
        <v>0</v>
      </c>
      <c r="P371" s="298"/>
      <c r="Q371" s="397" t="str">
        <f t="shared" si="95"/>
        <v/>
      </c>
      <c r="R371" s="398" t="str">
        <f t="shared" si="93"/>
        <v/>
      </c>
    </row>
    <row r="372" spans="1:18" ht="13.5" hidden="1" thickBot="1" x14ac:dyDescent="0.25">
      <c r="A372" s="433" t="s">
        <v>195</v>
      </c>
      <c r="B372" s="434" t="s">
        <v>195</v>
      </c>
      <c r="C372" s="443"/>
      <c r="D372" s="436"/>
      <c r="E372" s="444"/>
      <c r="F372" s="438"/>
      <c r="G372" s="437"/>
      <c r="H372" s="439"/>
      <c r="I372" s="440"/>
      <c r="J372" s="445">
        <f t="shared" si="114"/>
        <v>0</v>
      </c>
      <c r="K372" s="442" t="s">
        <v>910</v>
      </c>
      <c r="L372" s="29"/>
      <c r="M372" s="29"/>
      <c r="N372" s="297">
        <f t="shared" si="117"/>
        <v>0</v>
      </c>
      <c r="O372" s="297">
        <f t="shared" si="116"/>
        <v>0</v>
      </c>
      <c r="P372" s="298"/>
      <c r="Q372" s="397" t="str">
        <f t="shared" si="95"/>
        <v/>
      </c>
      <c r="R372" s="398" t="str">
        <f t="shared" si="93"/>
        <v/>
      </c>
    </row>
    <row r="373" spans="1:18" ht="13.5" hidden="1" thickBot="1" x14ac:dyDescent="0.25">
      <c r="A373" s="433" t="s">
        <v>195</v>
      </c>
      <c r="B373" s="434" t="s">
        <v>195</v>
      </c>
      <c r="C373" s="443"/>
      <c r="D373" s="436"/>
      <c r="E373" s="444"/>
      <c r="F373" s="438"/>
      <c r="G373" s="437"/>
      <c r="H373" s="439"/>
      <c r="I373" s="440"/>
      <c r="J373" s="445">
        <f t="shared" si="114"/>
        <v>0</v>
      </c>
      <c r="K373" s="442" t="s">
        <v>910</v>
      </c>
      <c r="L373" s="29"/>
      <c r="M373" s="29"/>
      <c r="N373" s="297">
        <f t="shared" si="117"/>
        <v>0</v>
      </c>
      <c r="O373" s="297">
        <f t="shared" si="116"/>
        <v>0</v>
      </c>
      <c r="P373" s="298"/>
      <c r="Q373" s="397" t="str">
        <f t="shared" si="95"/>
        <v/>
      </c>
      <c r="R373" s="398" t="str">
        <f t="shared" ref="R373:R433" si="118">IF(Q373="X","x",IF(O373&gt;0,"x",""))</f>
        <v/>
      </c>
    </row>
    <row r="374" spans="1:18" ht="13.5" hidden="1" thickBot="1" x14ac:dyDescent="0.25">
      <c r="A374" s="433" t="s">
        <v>195</v>
      </c>
      <c r="B374" s="434" t="s">
        <v>195</v>
      </c>
      <c r="C374" s="443"/>
      <c r="D374" s="436"/>
      <c r="E374" s="444"/>
      <c r="F374" s="438"/>
      <c r="G374" s="437"/>
      <c r="H374" s="439"/>
      <c r="I374" s="440"/>
      <c r="J374" s="445">
        <f t="shared" si="114"/>
        <v>0</v>
      </c>
      <c r="K374" s="442" t="s">
        <v>910</v>
      </c>
      <c r="L374" s="29"/>
      <c r="M374" s="29"/>
      <c r="N374" s="297">
        <f t="shared" si="117"/>
        <v>0</v>
      </c>
      <c r="O374" s="297">
        <f t="shared" si="116"/>
        <v>0</v>
      </c>
      <c r="P374" s="298"/>
      <c r="Q374" s="397" t="str">
        <f t="shared" ref="Q374:Q434" si="119">IF(P374&gt;0,"X","")</f>
        <v/>
      </c>
      <c r="R374" s="398" t="str">
        <f t="shared" si="118"/>
        <v/>
      </c>
    </row>
    <row r="375" spans="1:18" ht="13.5" hidden="1" thickBot="1" x14ac:dyDescent="0.25">
      <c r="A375" s="433" t="s">
        <v>195</v>
      </c>
      <c r="B375" s="434" t="s">
        <v>195</v>
      </c>
      <c r="C375" s="443"/>
      <c r="D375" s="436"/>
      <c r="E375" s="444"/>
      <c r="F375" s="438"/>
      <c r="G375" s="437"/>
      <c r="H375" s="439"/>
      <c r="I375" s="440"/>
      <c r="J375" s="445">
        <f t="shared" si="114"/>
        <v>0</v>
      </c>
      <c r="K375" s="442" t="s">
        <v>910</v>
      </c>
      <c r="L375" s="29"/>
      <c r="M375" s="29"/>
      <c r="N375" s="297">
        <f t="shared" si="117"/>
        <v>0</v>
      </c>
      <c r="O375" s="297">
        <f t="shared" si="116"/>
        <v>0</v>
      </c>
      <c r="P375" s="298"/>
      <c r="Q375" s="397" t="str">
        <f t="shared" si="119"/>
        <v/>
      </c>
      <c r="R375" s="398" t="str">
        <f t="shared" si="118"/>
        <v/>
      </c>
    </row>
    <row r="376" spans="1:18" ht="13.5" hidden="1" thickBot="1" x14ac:dyDescent="0.25">
      <c r="A376" s="433" t="s">
        <v>195</v>
      </c>
      <c r="B376" s="434" t="s">
        <v>195</v>
      </c>
      <c r="C376" s="443"/>
      <c r="D376" s="436"/>
      <c r="E376" s="444"/>
      <c r="F376" s="438"/>
      <c r="G376" s="437"/>
      <c r="H376" s="439"/>
      <c r="I376" s="440"/>
      <c r="J376" s="445">
        <f t="shared" si="114"/>
        <v>0</v>
      </c>
      <c r="K376" s="442" t="s">
        <v>910</v>
      </c>
      <c r="L376" s="29"/>
      <c r="M376" s="29"/>
      <c r="N376" s="297">
        <f t="shared" si="117"/>
        <v>0</v>
      </c>
      <c r="O376" s="297">
        <f t="shared" si="116"/>
        <v>0</v>
      </c>
      <c r="P376" s="298"/>
      <c r="Q376" s="397" t="str">
        <f t="shared" si="119"/>
        <v/>
      </c>
      <c r="R376" s="398" t="str">
        <f t="shared" si="118"/>
        <v/>
      </c>
    </row>
    <row r="377" spans="1:18" ht="13.5" hidden="1" thickBot="1" x14ac:dyDescent="0.25">
      <c r="A377" s="433" t="s">
        <v>195</v>
      </c>
      <c r="B377" s="434" t="s">
        <v>195</v>
      </c>
      <c r="C377" s="443"/>
      <c r="D377" s="436"/>
      <c r="E377" s="444"/>
      <c r="F377" s="438"/>
      <c r="G377" s="437"/>
      <c r="H377" s="439"/>
      <c r="I377" s="440"/>
      <c r="J377" s="445">
        <f t="shared" si="114"/>
        <v>0</v>
      </c>
      <c r="K377" s="442" t="s">
        <v>910</v>
      </c>
      <c r="L377" s="29"/>
      <c r="M377" s="29"/>
      <c r="N377" s="297">
        <f t="shared" si="117"/>
        <v>0</v>
      </c>
      <c r="O377" s="297">
        <f t="shared" si="116"/>
        <v>0</v>
      </c>
      <c r="P377" s="298"/>
      <c r="Q377" s="397" t="str">
        <f t="shared" si="119"/>
        <v/>
      </c>
      <c r="R377" s="398" t="str">
        <f t="shared" si="118"/>
        <v/>
      </c>
    </row>
    <row r="378" spans="1:18" ht="13.5" hidden="1" thickBot="1" x14ac:dyDescent="0.25">
      <c r="A378" s="433" t="s">
        <v>195</v>
      </c>
      <c r="B378" s="434" t="s">
        <v>195</v>
      </c>
      <c r="C378" s="443"/>
      <c r="D378" s="436"/>
      <c r="E378" s="444"/>
      <c r="F378" s="438"/>
      <c r="G378" s="437"/>
      <c r="H378" s="439"/>
      <c r="I378" s="440"/>
      <c r="J378" s="445">
        <f t="shared" si="114"/>
        <v>0</v>
      </c>
      <c r="K378" s="442" t="s">
        <v>910</v>
      </c>
      <c r="L378" s="29"/>
      <c r="M378" s="29"/>
      <c r="N378" s="297">
        <f t="shared" si="117"/>
        <v>0</v>
      </c>
      <c r="O378" s="297">
        <f t="shared" si="116"/>
        <v>0</v>
      </c>
      <c r="P378" s="298"/>
      <c r="Q378" s="397" t="str">
        <f t="shared" si="119"/>
        <v/>
      </c>
      <c r="R378" s="398" t="str">
        <f t="shared" si="118"/>
        <v/>
      </c>
    </row>
    <row r="379" spans="1:18" ht="13.5" hidden="1" thickBot="1" x14ac:dyDescent="0.25">
      <c r="A379" s="433" t="s">
        <v>195</v>
      </c>
      <c r="B379" s="434" t="s">
        <v>195</v>
      </c>
      <c r="C379" s="443"/>
      <c r="D379" s="436"/>
      <c r="E379" s="444"/>
      <c r="F379" s="438"/>
      <c r="G379" s="437"/>
      <c r="H379" s="439"/>
      <c r="I379" s="440"/>
      <c r="J379" s="445">
        <f t="shared" si="114"/>
        <v>0</v>
      </c>
      <c r="K379" s="442" t="s">
        <v>910</v>
      </c>
      <c r="L379" s="29"/>
      <c r="M379" s="29"/>
      <c r="N379" s="297">
        <f t="shared" si="117"/>
        <v>0</v>
      </c>
      <c r="O379" s="297">
        <f t="shared" si="116"/>
        <v>0</v>
      </c>
      <c r="P379" s="298"/>
      <c r="Q379" s="397" t="str">
        <f t="shared" si="119"/>
        <v/>
      </c>
      <c r="R379" s="398" t="str">
        <f t="shared" si="118"/>
        <v/>
      </c>
    </row>
    <row r="380" spans="1:18" ht="13.5" hidden="1" thickBot="1" x14ac:dyDescent="0.25">
      <c r="A380" s="433" t="s">
        <v>195</v>
      </c>
      <c r="B380" s="434" t="s">
        <v>195</v>
      </c>
      <c r="C380" s="443"/>
      <c r="D380" s="436"/>
      <c r="E380" s="444"/>
      <c r="F380" s="438"/>
      <c r="G380" s="437"/>
      <c r="H380" s="439"/>
      <c r="I380" s="440"/>
      <c r="J380" s="445">
        <f t="shared" si="114"/>
        <v>0</v>
      </c>
      <c r="K380" s="442" t="s">
        <v>910</v>
      </c>
      <c r="L380" s="29"/>
      <c r="M380" s="29"/>
      <c r="N380" s="297">
        <f t="shared" si="117"/>
        <v>0</v>
      </c>
      <c r="O380" s="297">
        <f t="shared" si="116"/>
        <v>0</v>
      </c>
      <c r="P380" s="298"/>
      <c r="Q380" s="397" t="str">
        <f t="shared" si="119"/>
        <v/>
      </c>
      <c r="R380" s="398" t="str">
        <f t="shared" si="118"/>
        <v/>
      </c>
    </row>
    <row r="381" spans="1:18" ht="13.5" hidden="1" thickBot="1" x14ac:dyDescent="0.25">
      <c r="A381" s="433" t="s">
        <v>195</v>
      </c>
      <c r="B381" s="434" t="s">
        <v>195</v>
      </c>
      <c r="C381" s="443"/>
      <c r="D381" s="436"/>
      <c r="E381" s="444"/>
      <c r="F381" s="438"/>
      <c r="G381" s="437"/>
      <c r="H381" s="439"/>
      <c r="I381" s="440"/>
      <c r="J381" s="445">
        <f t="shared" si="114"/>
        <v>0</v>
      </c>
      <c r="K381" s="442" t="s">
        <v>910</v>
      </c>
      <c r="L381" s="29"/>
      <c r="M381" s="29"/>
      <c r="N381" s="297">
        <f t="shared" si="117"/>
        <v>0</v>
      </c>
      <c r="O381" s="297">
        <f t="shared" si="116"/>
        <v>0</v>
      </c>
      <c r="P381" s="298"/>
      <c r="Q381" s="397" t="str">
        <f t="shared" si="119"/>
        <v/>
      </c>
      <c r="R381" s="398" t="str">
        <f t="shared" si="118"/>
        <v/>
      </c>
    </row>
    <row r="382" spans="1:18" ht="13.5" hidden="1" thickBot="1" x14ac:dyDescent="0.25">
      <c r="A382" s="433" t="s">
        <v>195</v>
      </c>
      <c r="B382" s="434" t="s">
        <v>195</v>
      </c>
      <c r="C382" s="443"/>
      <c r="D382" s="436"/>
      <c r="E382" s="444"/>
      <c r="F382" s="438"/>
      <c r="G382" s="437"/>
      <c r="H382" s="439"/>
      <c r="I382" s="440"/>
      <c r="J382" s="445">
        <f t="shared" si="114"/>
        <v>0</v>
      </c>
      <c r="K382" s="442" t="s">
        <v>910</v>
      </c>
      <c r="L382" s="29"/>
      <c r="M382" s="29"/>
      <c r="N382" s="297">
        <f t="shared" si="117"/>
        <v>0</v>
      </c>
      <c r="O382" s="297">
        <f t="shared" si="116"/>
        <v>0</v>
      </c>
      <c r="P382" s="298"/>
      <c r="Q382" s="397" t="str">
        <f t="shared" si="119"/>
        <v/>
      </c>
      <c r="R382" s="398" t="str">
        <f t="shared" si="118"/>
        <v/>
      </c>
    </row>
    <row r="383" spans="1:18" ht="13.5" hidden="1" thickBot="1" x14ac:dyDescent="0.25">
      <c r="A383" s="433" t="s">
        <v>195</v>
      </c>
      <c r="B383" s="434" t="s">
        <v>195</v>
      </c>
      <c r="C383" s="443"/>
      <c r="D383" s="436"/>
      <c r="E383" s="444"/>
      <c r="F383" s="438"/>
      <c r="G383" s="437"/>
      <c r="H383" s="439"/>
      <c r="I383" s="440"/>
      <c r="J383" s="445">
        <f t="shared" si="114"/>
        <v>0</v>
      </c>
      <c r="K383" s="442" t="s">
        <v>910</v>
      </c>
      <c r="L383" s="29"/>
      <c r="M383" s="29"/>
      <c r="N383" s="297">
        <f t="shared" si="117"/>
        <v>0</v>
      </c>
      <c r="O383" s="297">
        <f t="shared" si="116"/>
        <v>0</v>
      </c>
      <c r="P383" s="298"/>
      <c r="Q383" s="397" t="str">
        <f t="shared" si="119"/>
        <v/>
      </c>
      <c r="R383" s="398" t="str">
        <f t="shared" si="118"/>
        <v/>
      </c>
    </row>
    <row r="384" spans="1:18" ht="13.5" hidden="1" thickBot="1" x14ac:dyDescent="0.25">
      <c r="A384" s="433" t="s">
        <v>195</v>
      </c>
      <c r="B384" s="434" t="s">
        <v>195</v>
      </c>
      <c r="C384" s="443"/>
      <c r="D384" s="436"/>
      <c r="E384" s="444"/>
      <c r="F384" s="438"/>
      <c r="G384" s="437"/>
      <c r="H384" s="439"/>
      <c r="I384" s="440"/>
      <c r="J384" s="445">
        <f t="shared" si="114"/>
        <v>0</v>
      </c>
      <c r="K384" s="442" t="s">
        <v>910</v>
      </c>
      <c r="L384" s="29"/>
      <c r="M384" s="29"/>
      <c r="N384" s="297">
        <f t="shared" si="117"/>
        <v>0</v>
      </c>
      <c r="O384" s="297">
        <f t="shared" si="116"/>
        <v>0</v>
      </c>
      <c r="P384" s="298"/>
      <c r="Q384" s="397" t="str">
        <f t="shared" si="119"/>
        <v/>
      </c>
      <c r="R384" s="398" t="str">
        <f t="shared" si="118"/>
        <v/>
      </c>
    </row>
    <row r="385" spans="1:18" ht="13.5" hidden="1" thickBot="1" x14ac:dyDescent="0.25">
      <c r="A385" s="433" t="s">
        <v>195</v>
      </c>
      <c r="B385" s="434" t="s">
        <v>195</v>
      </c>
      <c r="C385" s="443"/>
      <c r="D385" s="436"/>
      <c r="E385" s="444"/>
      <c r="F385" s="438"/>
      <c r="G385" s="437"/>
      <c r="H385" s="439"/>
      <c r="I385" s="440"/>
      <c r="J385" s="445">
        <f t="shared" si="114"/>
        <v>0</v>
      </c>
      <c r="K385" s="442" t="s">
        <v>910</v>
      </c>
      <c r="L385" s="29"/>
      <c r="M385" s="29"/>
      <c r="N385" s="297">
        <f t="shared" si="117"/>
        <v>0</v>
      </c>
      <c r="O385" s="297">
        <f t="shared" si="116"/>
        <v>0</v>
      </c>
      <c r="P385" s="298"/>
      <c r="Q385" s="397" t="str">
        <f t="shared" si="119"/>
        <v/>
      </c>
      <c r="R385" s="398" t="str">
        <f t="shared" si="118"/>
        <v/>
      </c>
    </row>
    <row r="386" spans="1:18" ht="13.5" hidden="1" thickBot="1" x14ac:dyDescent="0.25">
      <c r="A386" s="433" t="s">
        <v>195</v>
      </c>
      <c r="B386" s="434" t="s">
        <v>195</v>
      </c>
      <c r="C386" s="443"/>
      <c r="D386" s="436"/>
      <c r="E386" s="444"/>
      <c r="F386" s="438"/>
      <c r="G386" s="437"/>
      <c r="H386" s="439"/>
      <c r="I386" s="440"/>
      <c r="J386" s="445">
        <f t="shared" si="114"/>
        <v>0</v>
      </c>
      <c r="K386" s="442" t="s">
        <v>910</v>
      </c>
      <c r="L386" s="29"/>
      <c r="M386" s="29"/>
      <c r="N386" s="297">
        <f t="shared" si="117"/>
        <v>0</v>
      </c>
      <c r="O386" s="297">
        <f t="shared" si="116"/>
        <v>0</v>
      </c>
      <c r="P386" s="298"/>
      <c r="Q386" s="397" t="str">
        <f t="shared" si="119"/>
        <v/>
      </c>
      <c r="R386" s="398" t="str">
        <f t="shared" si="118"/>
        <v/>
      </c>
    </row>
    <row r="387" spans="1:18" ht="13.5" hidden="1" thickBot="1" x14ac:dyDescent="0.25">
      <c r="A387" s="433" t="s">
        <v>195</v>
      </c>
      <c r="B387" s="434" t="s">
        <v>195</v>
      </c>
      <c r="C387" s="443"/>
      <c r="D387" s="436"/>
      <c r="E387" s="444"/>
      <c r="F387" s="438"/>
      <c r="G387" s="437"/>
      <c r="H387" s="439"/>
      <c r="I387" s="440"/>
      <c r="J387" s="445">
        <f t="shared" si="114"/>
        <v>0</v>
      </c>
      <c r="K387" s="442" t="s">
        <v>910</v>
      </c>
      <c r="L387" s="29"/>
      <c r="M387" s="29"/>
      <c r="N387" s="297">
        <f t="shared" si="117"/>
        <v>0</v>
      </c>
      <c r="O387" s="297">
        <f t="shared" si="116"/>
        <v>0</v>
      </c>
      <c r="P387" s="298"/>
      <c r="Q387" s="397" t="str">
        <f t="shared" si="119"/>
        <v/>
      </c>
      <c r="R387" s="398" t="str">
        <f t="shared" si="118"/>
        <v/>
      </c>
    </row>
    <row r="388" spans="1:18" ht="13.5" hidden="1" thickBot="1" x14ac:dyDescent="0.25">
      <c r="A388" s="433" t="s">
        <v>195</v>
      </c>
      <c r="B388" s="434" t="s">
        <v>195</v>
      </c>
      <c r="C388" s="443"/>
      <c r="D388" s="436"/>
      <c r="E388" s="444"/>
      <c r="F388" s="438"/>
      <c r="G388" s="437"/>
      <c r="H388" s="439"/>
      <c r="I388" s="440"/>
      <c r="J388" s="445">
        <f t="shared" si="114"/>
        <v>0</v>
      </c>
      <c r="K388" s="442" t="s">
        <v>910</v>
      </c>
      <c r="L388" s="29"/>
      <c r="M388" s="29"/>
      <c r="N388" s="297">
        <f t="shared" si="117"/>
        <v>0</v>
      </c>
      <c r="O388" s="297">
        <f t="shared" si="116"/>
        <v>0</v>
      </c>
      <c r="P388" s="298"/>
      <c r="Q388" s="397" t="str">
        <f t="shared" si="119"/>
        <v/>
      </c>
      <c r="R388" s="398" t="str">
        <f t="shared" si="118"/>
        <v/>
      </c>
    </row>
    <row r="389" spans="1:18" ht="13.5" hidden="1" thickBot="1" x14ac:dyDescent="0.25">
      <c r="A389" s="446" t="s">
        <v>195</v>
      </c>
      <c r="B389" s="447" t="s">
        <v>195</v>
      </c>
      <c r="C389" s="448"/>
      <c r="D389" s="449"/>
      <c r="E389" s="450"/>
      <c r="F389" s="451"/>
      <c r="G389" s="452"/>
      <c r="H389" s="453"/>
      <c r="I389" s="454"/>
      <c r="J389" s="455">
        <f t="shared" si="114"/>
        <v>0</v>
      </c>
      <c r="K389" s="456" t="s">
        <v>910</v>
      </c>
      <c r="L389" s="29"/>
      <c r="M389" s="29"/>
      <c r="N389" s="457">
        <f t="shared" si="117"/>
        <v>0</v>
      </c>
      <c r="O389" s="457">
        <f t="shared" si="116"/>
        <v>0</v>
      </c>
      <c r="P389" s="298"/>
      <c r="Q389" s="397" t="str">
        <f t="shared" si="119"/>
        <v/>
      </c>
      <c r="R389" s="398" t="str">
        <f t="shared" si="118"/>
        <v/>
      </c>
    </row>
    <row r="390" spans="1:18" hidden="1" x14ac:dyDescent="0.2">
      <c r="A390" s="478" t="s">
        <v>1006</v>
      </c>
      <c r="B390" s="312" t="s">
        <v>546</v>
      </c>
      <c r="C390" s="418" t="s">
        <v>303</v>
      </c>
      <c r="D390" s="419"/>
      <c r="E390" s="420"/>
      <c r="F390" s="421"/>
      <c r="G390" s="422"/>
      <c r="H390" s="415">
        <v>8.89</v>
      </c>
      <c r="I390" s="415">
        <f>IF(ISBLANK(H390),"",SUM(G390:H390))</f>
        <v>8.89</v>
      </c>
      <c r="J390" s="416">
        <f t="shared" ref="J390:J393" si="120">IF(ISBLANK(H390),0,ROUND(I390*(1+$E$7)*(1+$E$8*D390),2))</f>
        <v>11.19</v>
      </c>
      <c r="K390" s="417" t="s">
        <v>15</v>
      </c>
      <c r="L390" s="29"/>
      <c r="M390" s="29"/>
      <c r="N390" s="297">
        <f t="shared" ref="N390:N415" si="121">IF(ISBLANK(L390),0,ROUND(J390*L390,2))</f>
        <v>0</v>
      </c>
      <c r="O390" s="297">
        <f t="shared" ref="O390:O415" si="122">IF(ISBLANK(M390),0,ROUND(L390*M390,2))</f>
        <v>0</v>
      </c>
      <c r="P390" s="298"/>
      <c r="Q390" s="397" t="str">
        <f t="shared" si="119"/>
        <v/>
      </c>
      <c r="R390" s="398" t="str">
        <f t="shared" si="118"/>
        <v/>
      </c>
    </row>
    <row r="391" spans="1:18" hidden="1" x14ac:dyDescent="0.2">
      <c r="A391" s="478" t="s">
        <v>1007</v>
      </c>
      <c r="B391" s="312" t="s">
        <v>546</v>
      </c>
      <c r="C391" s="410" t="s">
        <v>304</v>
      </c>
      <c r="D391" s="411"/>
      <c r="E391" s="412"/>
      <c r="F391" s="413"/>
      <c r="G391" s="414"/>
      <c r="H391" s="415">
        <v>13.34</v>
      </c>
      <c r="I391" s="415">
        <f>IF(ISBLANK(H391),"",SUM(G391:H391))</f>
        <v>13.34</v>
      </c>
      <c r="J391" s="416">
        <f t="shared" si="120"/>
        <v>16.8</v>
      </c>
      <c r="K391" s="417" t="s">
        <v>15</v>
      </c>
      <c r="L391" s="29"/>
      <c r="M391" s="29"/>
      <c r="N391" s="297">
        <f t="shared" si="121"/>
        <v>0</v>
      </c>
      <c r="O391" s="423">
        <f t="shared" si="122"/>
        <v>0</v>
      </c>
      <c r="P391" s="298"/>
      <c r="Q391" s="397" t="str">
        <f t="shared" si="119"/>
        <v/>
      </c>
      <c r="R391" s="398" t="str">
        <f t="shared" si="118"/>
        <v/>
      </c>
    </row>
    <row r="392" spans="1:18" hidden="1" x14ac:dyDescent="0.2">
      <c r="A392" s="311">
        <v>535200</v>
      </c>
      <c r="B392" s="312" t="s">
        <v>213</v>
      </c>
      <c r="C392" s="418" t="s">
        <v>256</v>
      </c>
      <c r="D392" s="419"/>
      <c r="E392" s="420"/>
      <c r="F392" s="421"/>
      <c r="G392" s="422"/>
      <c r="H392" s="415">
        <v>8.93</v>
      </c>
      <c r="I392" s="415">
        <f>IF(ISBLANK(H392),"",SUM(G392:H392))</f>
        <v>8.93</v>
      </c>
      <c r="J392" s="416">
        <f t="shared" si="120"/>
        <v>11.24</v>
      </c>
      <c r="K392" s="417" t="s">
        <v>15</v>
      </c>
      <c r="L392" s="29"/>
      <c r="M392" s="29"/>
      <c r="N392" s="297">
        <f t="shared" si="121"/>
        <v>0</v>
      </c>
      <c r="O392" s="297">
        <f t="shared" si="122"/>
        <v>0</v>
      </c>
      <c r="P392" s="298"/>
      <c r="Q392" s="397" t="str">
        <f t="shared" si="119"/>
        <v/>
      </c>
      <c r="R392" s="398" t="str">
        <f t="shared" si="118"/>
        <v/>
      </c>
    </row>
    <row r="393" spans="1:18" hidden="1" x14ac:dyDescent="0.2">
      <c r="A393" s="311">
        <v>810100</v>
      </c>
      <c r="B393" s="312" t="s">
        <v>213</v>
      </c>
      <c r="C393" s="418" t="s">
        <v>305</v>
      </c>
      <c r="D393" s="419"/>
      <c r="E393" s="420"/>
      <c r="F393" s="421"/>
      <c r="G393" s="422">
        <f>SUM(G394:G396)</f>
        <v>17.659756000000002</v>
      </c>
      <c r="H393" s="415">
        <v>48.02</v>
      </c>
      <c r="I393" s="415">
        <f t="shared" ref="I393:I414" si="123">IF(ISBLANK(H393),"",SUM(G393:H393))</f>
        <v>65.679755999999998</v>
      </c>
      <c r="J393" s="416">
        <f t="shared" si="120"/>
        <v>82.7</v>
      </c>
      <c r="K393" s="417" t="s">
        <v>15</v>
      </c>
      <c r="L393" s="29"/>
      <c r="M393" s="29"/>
      <c r="N393" s="297">
        <f t="shared" si="121"/>
        <v>0</v>
      </c>
      <c r="O393" s="297">
        <f t="shared" si="122"/>
        <v>0</v>
      </c>
      <c r="P393" s="298"/>
      <c r="Q393" s="397" t="str">
        <f t="shared" si="119"/>
        <v/>
      </c>
      <c r="R393" s="398" t="str">
        <f t="shared" si="118"/>
        <v/>
      </c>
    </row>
    <row r="394" spans="1:18" hidden="1" x14ac:dyDescent="0.2">
      <c r="A394" s="311" t="s">
        <v>168</v>
      </c>
      <c r="B394" s="312"/>
      <c r="C394" s="468" t="s">
        <v>222</v>
      </c>
      <c r="D394" s="469"/>
      <c r="E394" s="420">
        <v>500</v>
      </c>
      <c r="F394" s="421">
        <v>2.7799999999999998E-2</v>
      </c>
      <c r="G394" s="470">
        <f>IF(E394&lt;=30,(0.48*E394+4.05)*F394,((0.48*30+4.05)+0.4*(E394-30))*F394)</f>
        <v>5.7393099999999997</v>
      </c>
      <c r="H394" s="415"/>
      <c r="I394" s="415" t="str">
        <f t="shared" si="123"/>
        <v/>
      </c>
      <c r="J394" s="416">
        <f>IF(ISBLANK(H394),0,IF(ROUND(I394*(1+$E$7)*(1-$E$8),2)&lt;37,37,ROUND(I394*(1+$E$7)*(1-$E$8),2)))</f>
        <v>0</v>
      </c>
      <c r="K394" s="548" t="s">
        <v>910</v>
      </c>
      <c r="L394" s="471"/>
      <c r="M394" s="472"/>
      <c r="N394" s="297">
        <f t="shared" si="121"/>
        <v>0</v>
      </c>
      <c r="O394" s="297">
        <f t="shared" si="122"/>
        <v>0</v>
      </c>
      <c r="P394" s="298"/>
      <c r="Q394" s="397" t="str">
        <f t="shared" si="119"/>
        <v/>
      </c>
      <c r="R394" s="398" t="str">
        <f t="shared" si="118"/>
        <v/>
      </c>
    </row>
    <row r="395" spans="1:18" hidden="1" x14ac:dyDescent="0.2">
      <c r="A395" s="311" t="s">
        <v>168</v>
      </c>
      <c r="B395" s="312"/>
      <c r="C395" s="468" t="s">
        <v>281</v>
      </c>
      <c r="D395" s="469"/>
      <c r="E395" s="420">
        <v>180</v>
      </c>
      <c r="F395" s="421">
        <v>9.8900000000000002E-2</v>
      </c>
      <c r="G395" s="465">
        <f>IF(E395&lt;=30,(0.66*E395+1.38)*F395,((0.66*30+1.38)+0.55*(E395-30))*F395)</f>
        <v>10.253952000000002</v>
      </c>
      <c r="H395" s="415"/>
      <c r="I395" s="415" t="str">
        <f t="shared" si="123"/>
        <v/>
      </c>
      <c r="J395" s="416">
        <f>IF(ISBLANK(H395),0,IF(ROUND(I395*(1+$E$7)*(1-$E$8),2)&lt;37,37,ROUND(I395*(1+$E$7)*(1-$E$8),2)))</f>
        <v>0</v>
      </c>
      <c r="K395" s="548" t="s">
        <v>910</v>
      </c>
      <c r="L395" s="471"/>
      <c r="M395" s="472"/>
      <c r="N395" s="297">
        <f t="shared" si="121"/>
        <v>0</v>
      </c>
      <c r="O395" s="297">
        <f t="shared" si="122"/>
        <v>0</v>
      </c>
      <c r="P395" s="298"/>
      <c r="Q395" s="397" t="str">
        <f t="shared" si="119"/>
        <v/>
      </c>
      <c r="R395" s="398" t="str">
        <f t="shared" si="118"/>
        <v/>
      </c>
    </row>
    <row r="396" spans="1:18" hidden="1" x14ac:dyDescent="0.2">
      <c r="A396" s="311" t="s">
        <v>168</v>
      </c>
      <c r="B396" s="312"/>
      <c r="C396" s="468" t="s">
        <v>285</v>
      </c>
      <c r="D396" s="469"/>
      <c r="E396" s="420">
        <v>20</v>
      </c>
      <c r="F396" s="421">
        <v>0.1143</v>
      </c>
      <c r="G396" s="465">
        <f>IF(E396&lt;=30,(0.66*E396+1.38)*F396,((0.66*30+1.38)+0.55*(E396-30))*F396)</f>
        <v>1.6664940000000001</v>
      </c>
      <c r="H396" s="415"/>
      <c r="I396" s="415" t="str">
        <f t="shared" si="123"/>
        <v/>
      </c>
      <c r="J396" s="416">
        <f>IF(ISBLANK(H396),0,IF(ROUND(I396*(1+$E$7)*(1-$E$8),2)&lt;37,37,ROUND(I396*(1+$E$7)*(1-$E$8),2)))</f>
        <v>0</v>
      </c>
      <c r="K396" s="548" t="s">
        <v>910</v>
      </c>
      <c r="L396" s="471"/>
      <c r="M396" s="472"/>
      <c r="N396" s="297">
        <f t="shared" si="121"/>
        <v>0</v>
      </c>
      <c r="O396" s="297">
        <f t="shared" si="122"/>
        <v>0</v>
      </c>
      <c r="P396" s="298"/>
      <c r="Q396" s="397" t="str">
        <f t="shared" si="119"/>
        <v/>
      </c>
      <c r="R396" s="398" t="str">
        <f t="shared" si="118"/>
        <v/>
      </c>
    </row>
    <row r="397" spans="1:18" ht="13.5" hidden="1" thickBot="1" x14ac:dyDescent="0.25">
      <c r="A397" s="311" t="s">
        <v>168</v>
      </c>
      <c r="B397" s="312"/>
      <c r="C397" s="468" t="s">
        <v>222</v>
      </c>
      <c r="D397" s="469"/>
      <c r="E397" s="420">
        <v>500</v>
      </c>
      <c r="F397" s="421">
        <v>1.1299999999999999E-2</v>
      </c>
      <c r="G397" s="470">
        <f>IF(E397&lt;=30,(0.48*E397+4.05)*F397,((0.48*30+4.05)+0.4*(E397-30))*F397)</f>
        <v>2.3328849999999997</v>
      </c>
      <c r="H397" s="415"/>
      <c r="I397" s="415" t="str">
        <f t="shared" si="123"/>
        <v/>
      </c>
      <c r="J397" s="416">
        <f t="shared" ref="J397:J415" si="124">IF(ISBLANK(H397),0,ROUND(I397*(1+$E$7)*(1+$E$8*D397),2))</f>
        <v>0</v>
      </c>
      <c r="K397" s="548" t="s">
        <v>910</v>
      </c>
      <c r="L397" s="471"/>
      <c r="M397" s="472"/>
      <c r="N397" s="297">
        <f t="shared" si="121"/>
        <v>0</v>
      </c>
      <c r="O397" s="297">
        <f t="shared" si="122"/>
        <v>0</v>
      </c>
      <c r="P397" s="298"/>
      <c r="Q397" s="397" t="str">
        <f t="shared" si="119"/>
        <v/>
      </c>
      <c r="R397" s="398" t="str">
        <f t="shared" si="118"/>
        <v/>
      </c>
    </row>
    <row r="398" spans="1:18" ht="13.5" hidden="1" thickBot="1" x14ac:dyDescent="0.25">
      <c r="A398" s="311" t="s">
        <v>168</v>
      </c>
      <c r="B398" s="312"/>
      <c r="C398" s="468" t="s">
        <v>281</v>
      </c>
      <c r="D398" s="469"/>
      <c r="E398" s="420">
        <v>180</v>
      </c>
      <c r="F398" s="421">
        <v>4.0300000000000002E-2</v>
      </c>
      <c r="G398" s="465">
        <f>IF(E398&lt;=30,(0.66*E398+1.38)*F398,((0.66*30+1.38)+0.55*(E398-30))*F398)</f>
        <v>4.1783040000000007</v>
      </c>
      <c r="H398" s="415"/>
      <c r="I398" s="415" t="str">
        <f t="shared" si="123"/>
        <v/>
      </c>
      <c r="J398" s="416">
        <f t="shared" si="124"/>
        <v>0</v>
      </c>
      <c r="K398" s="548" t="s">
        <v>910</v>
      </c>
      <c r="L398" s="471"/>
      <c r="M398" s="472"/>
      <c r="N398" s="297">
        <f t="shared" si="121"/>
        <v>0</v>
      </c>
      <c r="O398" s="297">
        <f t="shared" si="122"/>
        <v>0</v>
      </c>
      <c r="P398" s="298"/>
      <c r="Q398" s="397" t="str">
        <f t="shared" si="119"/>
        <v/>
      </c>
      <c r="R398" s="398" t="str">
        <f t="shared" si="118"/>
        <v/>
      </c>
    </row>
    <row r="399" spans="1:18" ht="13.5" hidden="1" thickBot="1" x14ac:dyDescent="0.25">
      <c r="A399" s="311" t="s">
        <v>168</v>
      </c>
      <c r="B399" s="312"/>
      <c r="C399" s="468" t="s">
        <v>285</v>
      </c>
      <c r="D399" s="469"/>
      <c r="E399" s="420">
        <v>20</v>
      </c>
      <c r="F399" s="421">
        <v>4.6600000000000003E-2</v>
      </c>
      <c r="G399" s="465">
        <f>IF(E399&lt;=30,(0.66*E399+1.38)*F399,((0.66*30+1.38)+0.55*(E399-30))*F399)</f>
        <v>0.67942800000000014</v>
      </c>
      <c r="H399" s="415"/>
      <c r="I399" s="415" t="str">
        <f t="shared" si="123"/>
        <v/>
      </c>
      <c r="J399" s="416">
        <f t="shared" si="124"/>
        <v>0</v>
      </c>
      <c r="K399" s="548" t="s">
        <v>910</v>
      </c>
      <c r="L399" s="471"/>
      <c r="M399" s="472"/>
      <c r="N399" s="297">
        <f t="shared" si="121"/>
        <v>0</v>
      </c>
      <c r="O399" s="297">
        <f t="shared" si="122"/>
        <v>0</v>
      </c>
      <c r="P399" s="298"/>
      <c r="Q399" s="397" t="str">
        <f t="shared" si="119"/>
        <v/>
      </c>
      <c r="R399" s="398" t="str">
        <f t="shared" si="118"/>
        <v/>
      </c>
    </row>
    <row r="400" spans="1:18" ht="13.5" hidden="1" thickBot="1" x14ac:dyDescent="0.25">
      <c r="A400" s="311">
        <v>810150</v>
      </c>
      <c r="B400" s="312" t="s">
        <v>213</v>
      </c>
      <c r="C400" s="418" t="s">
        <v>306</v>
      </c>
      <c r="D400" s="419"/>
      <c r="E400" s="420">
        <v>10</v>
      </c>
      <c r="F400" s="421">
        <v>9.8199999999999996E-2</v>
      </c>
      <c r="G400" s="465">
        <f>IF(E400&lt;=30,(0.66*E400+1.38)*F400,((0.66*30+1.38)+0.55*(E400-30))*F400)</f>
        <v>0.783636</v>
      </c>
      <c r="H400" s="415">
        <v>35.950000000000003</v>
      </c>
      <c r="I400" s="415">
        <f t="shared" si="123"/>
        <v>36.733636000000004</v>
      </c>
      <c r="J400" s="416">
        <f t="shared" si="124"/>
        <v>46.25</v>
      </c>
      <c r="K400" s="417" t="s">
        <v>15</v>
      </c>
      <c r="L400" s="29"/>
      <c r="M400" s="29"/>
      <c r="N400" s="297">
        <f t="shared" si="121"/>
        <v>0</v>
      </c>
      <c r="O400" s="297">
        <f t="shared" si="122"/>
        <v>0</v>
      </c>
      <c r="P400" s="298"/>
      <c r="Q400" s="397" t="str">
        <f t="shared" si="119"/>
        <v/>
      </c>
      <c r="R400" s="398" t="str">
        <f t="shared" si="118"/>
        <v/>
      </c>
    </row>
    <row r="401" spans="1:18" ht="26.25" hidden="1" thickBot="1" x14ac:dyDescent="0.25">
      <c r="A401" s="311">
        <v>810700</v>
      </c>
      <c r="B401" s="312" t="s">
        <v>213</v>
      </c>
      <c r="C401" s="418" t="s">
        <v>307</v>
      </c>
      <c r="D401" s="419"/>
      <c r="E401" s="420"/>
      <c r="F401" s="421"/>
      <c r="G401" s="422">
        <f>SUM(G402:G404)</f>
        <v>5.3253960000000005</v>
      </c>
      <c r="H401" s="415">
        <v>17.170000000000002</v>
      </c>
      <c r="I401" s="415">
        <f t="shared" si="123"/>
        <v>22.495396000000003</v>
      </c>
      <c r="J401" s="416">
        <f t="shared" si="124"/>
        <v>28.32</v>
      </c>
      <c r="K401" s="417" t="s">
        <v>15</v>
      </c>
      <c r="L401" s="29"/>
      <c r="M401" s="29"/>
      <c r="N401" s="297">
        <f t="shared" si="121"/>
        <v>0</v>
      </c>
      <c r="O401" s="297">
        <f t="shared" si="122"/>
        <v>0</v>
      </c>
      <c r="P401" s="298"/>
      <c r="Q401" s="397" t="str">
        <f t="shared" si="119"/>
        <v/>
      </c>
      <c r="R401" s="398" t="str">
        <f t="shared" si="118"/>
        <v/>
      </c>
    </row>
    <row r="402" spans="1:18" ht="13.5" hidden="1" thickBot="1" x14ac:dyDescent="0.25">
      <c r="A402" s="311" t="s">
        <v>168</v>
      </c>
      <c r="B402" s="312"/>
      <c r="C402" s="468" t="s">
        <v>222</v>
      </c>
      <c r="D402" s="469"/>
      <c r="E402" s="420">
        <v>500</v>
      </c>
      <c r="F402" s="421">
        <v>8.3999999999999995E-3</v>
      </c>
      <c r="G402" s="470">
        <f>IF(E402&lt;=30,(0.48*E402+4.05)*F402,((0.48*30+4.05)+0.4*(E402-30))*F402)</f>
        <v>1.7341799999999998</v>
      </c>
      <c r="H402" s="415"/>
      <c r="I402" s="415" t="str">
        <f t="shared" si="123"/>
        <v/>
      </c>
      <c r="J402" s="416">
        <f t="shared" si="124"/>
        <v>0</v>
      </c>
      <c r="K402" s="548" t="s">
        <v>910</v>
      </c>
      <c r="L402" s="471"/>
      <c r="M402" s="472"/>
      <c r="N402" s="297">
        <f t="shared" si="121"/>
        <v>0</v>
      </c>
      <c r="O402" s="297">
        <f t="shared" si="122"/>
        <v>0</v>
      </c>
      <c r="P402" s="298"/>
      <c r="Q402" s="397" t="str">
        <f t="shared" si="119"/>
        <v/>
      </c>
      <c r="R402" s="398" t="str">
        <f t="shared" si="118"/>
        <v/>
      </c>
    </row>
    <row r="403" spans="1:18" ht="13.5" hidden="1" thickBot="1" x14ac:dyDescent="0.25">
      <c r="A403" s="311" t="s">
        <v>168</v>
      </c>
      <c r="B403" s="312"/>
      <c r="C403" s="468" t="s">
        <v>281</v>
      </c>
      <c r="D403" s="469"/>
      <c r="E403" s="420">
        <v>180</v>
      </c>
      <c r="F403" s="421">
        <v>2.98E-2</v>
      </c>
      <c r="G403" s="465">
        <f>IF(E403&lt;=30,(0.66*E403+1.38)*F403,((0.66*30+1.38)+0.55*(E403-30))*F403)</f>
        <v>3.0896640000000004</v>
      </c>
      <c r="H403" s="415"/>
      <c r="I403" s="415" t="str">
        <f t="shared" si="123"/>
        <v/>
      </c>
      <c r="J403" s="416">
        <f t="shared" si="124"/>
        <v>0</v>
      </c>
      <c r="K403" s="548" t="s">
        <v>910</v>
      </c>
      <c r="L403" s="471"/>
      <c r="M403" s="472"/>
      <c r="N403" s="297">
        <f t="shared" si="121"/>
        <v>0</v>
      </c>
      <c r="O403" s="297">
        <f t="shared" si="122"/>
        <v>0</v>
      </c>
      <c r="P403" s="298"/>
      <c r="Q403" s="397" t="str">
        <f t="shared" si="119"/>
        <v/>
      </c>
      <c r="R403" s="398" t="str">
        <f t="shared" si="118"/>
        <v/>
      </c>
    </row>
    <row r="404" spans="1:18" ht="13.5" hidden="1" thickBot="1" x14ac:dyDescent="0.25">
      <c r="A404" s="311" t="s">
        <v>168</v>
      </c>
      <c r="B404" s="312"/>
      <c r="C404" s="468" t="s">
        <v>285</v>
      </c>
      <c r="D404" s="469"/>
      <c r="E404" s="420">
        <v>20</v>
      </c>
      <c r="F404" s="421">
        <v>3.44E-2</v>
      </c>
      <c r="G404" s="465">
        <f>IF(E404&lt;=30,(0.66*E404+1.38)*F404,((0.66*30+1.38)+0.55*(E404-30))*F404)</f>
        <v>0.50155200000000011</v>
      </c>
      <c r="H404" s="415"/>
      <c r="I404" s="415" t="str">
        <f t="shared" si="123"/>
        <v/>
      </c>
      <c r="J404" s="416">
        <f t="shared" si="124"/>
        <v>0</v>
      </c>
      <c r="K404" s="548" t="s">
        <v>910</v>
      </c>
      <c r="L404" s="471"/>
      <c r="M404" s="472"/>
      <c r="N404" s="297">
        <f t="shared" si="121"/>
        <v>0</v>
      </c>
      <c r="O404" s="297">
        <f t="shared" si="122"/>
        <v>0</v>
      </c>
      <c r="P404" s="298"/>
      <c r="Q404" s="397" t="str">
        <f t="shared" si="119"/>
        <v/>
      </c>
      <c r="R404" s="398" t="str">
        <f t="shared" si="118"/>
        <v/>
      </c>
    </row>
    <row r="405" spans="1:18" ht="13.5" hidden="1" thickBot="1" x14ac:dyDescent="0.25">
      <c r="A405" s="311">
        <v>810650</v>
      </c>
      <c r="B405" s="312" t="s">
        <v>213</v>
      </c>
      <c r="C405" s="418" t="s">
        <v>308</v>
      </c>
      <c r="D405" s="419"/>
      <c r="E405" s="420">
        <v>10</v>
      </c>
      <c r="F405" s="421">
        <v>7.2599999999999998E-2</v>
      </c>
      <c r="G405" s="465">
        <f>IF(E405&lt;=30,(0.66*E405+1.38)*F405,((0.66*30+1.38)+0.55*(E405-30))*F405)</f>
        <v>0.57934799999999997</v>
      </c>
      <c r="H405" s="415">
        <v>30.4</v>
      </c>
      <c r="I405" s="415">
        <f t="shared" ref="I405" si="125">IF(ISBLANK(H405),"",SUM(G405:H405))</f>
        <v>30.979347999999998</v>
      </c>
      <c r="J405" s="416">
        <f t="shared" si="124"/>
        <v>39.01</v>
      </c>
      <c r="K405" s="417" t="s">
        <v>15</v>
      </c>
      <c r="L405" s="29"/>
      <c r="M405" s="29"/>
      <c r="N405" s="297">
        <f t="shared" si="121"/>
        <v>0</v>
      </c>
      <c r="O405" s="297">
        <f t="shared" si="122"/>
        <v>0</v>
      </c>
      <c r="P405" s="298"/>
      <c r="Q405" s="397" t="str">
        <f t="shared" si="119"/>
        <v/>
      </c>
      <c r="R405" s="398" t="str">
        <f t="shared" si="118"/>
        <v/>
      </c>
    </row>
    <row r="406" spans="1:18" ht="13.5" hidden="1" thickBot="1" x14ac:dyDescent="0.25">
      <c r="A406" s="311">
        <v>810300</v>
      </c>
      <c r="B406" s="312" t="s">
        <v>213</v>
      </c>
      <c r="C406" s="418" t="s">
        <v>309</v>
      </c>
      <c r="D406" s="419"/>
      <c r="E406" s="420"/>
      <c r="F406" s="421"/>
      <c r="G406" s="422">
        <f>SUM(G407:G409)</f>
        <v>5.8289739999999997</v>
      </c>
      <c r="H406" s="415">
        <v>16.420000000000002</v>
      </c>
      <c r="I406" s="415">
        <f t="shared" si="123"/>
        <v>22.248974</v>
      </c>
      <c r="J406" s="416">
        <f t="shared" si="124"/>
        <v>28.01</v>
      </c>
      <c r="K406" s="417" t="s">
        <v>15</v>
      </c>
      <c r="L406" s="29"/>
      <c r="M406" s="29"/>
      <c r="N406" s="297">
        <f t="shared" si="121"/>
        <v>0</v>
      </c>
      <c r="O406" s="297">
        <f t="shared" si="122"/>
        <v>0</v>
      </c>
      <c r="P406" s="298"/>
      <c r="Q406" s="397" t="str">
        <f t="shared" si="119"/>
        <v/>
      </c>
      <c r="R406" s="398" t="str">
        <f t="shared" si="118"/>
        <v/>
      </c>
    </row>
    <row r="407" spans="1:18" ht="13.5" hidden="1" thickBot="1" x14ac:dyDescent="0.25">
      <c r="A407" s="311" t="s">
        <v>168</v>
      </c>
      <c r="B407" s="312"/>
      <c r="C407" s="468" t="s">
        <v>222</v>
      </c>
      <c r="D407" s="469"/>
      <c r="E407" s="420">
        <v>500</v>
      </c>
      <c r="F407" s="421">
        <v>9.1999999999999998E-3</v>
      </c>
      <c r="G407" s="470">
        <f>IF(E407&lt;=30,(0.48*E407+4.05)*F407,((0.48*30+4.05)+0.4*(E407-30))*F407)</f>
        <v>1.8993399999999998</v>
      </c>
      <c r="H407" s="415"/>
      <c r="I407" s="415" t="str">
        <f t="shared" si="123"/>
        <v/>
      </c>
      <c r="J407" s="416">
        <f t="shared" si="124"/>
        <v>0</v>
      </c>
      <c r="K407" s="548" t="s">
        <v>910</v>
      </c>
      <c r="L407" s="471"/>
      <c r="M407" s="472"/>
      <c r="N407" s="297">
        <f t="shared" si="121"/>
        <v>0</v>
      </c>
      <c r="O407" s="297">
        <f t="shared" si="122"/>
        <v>0</v>
      </c>
      <c r="P407" s="298"/>
      <c r="Q407" s="397" t="str">
        <f t="shared" si="119"/>
        <v/>
      </c>
      <c r="R407" s="398" t="str">
        <f t="shared" si="118"/>
        <v/>
      </c>
    </row>
    <row r="408" spans="1:18" ht="13.5" hidden="1" thickBot="1" x14ac:dyDescent="0.25">
      <c r="A408" s="311" t="s">
        <v>168</v>
      </c>
      <c r="B408" s="312"/>
      <c r="C408" s="468" t="s">
        <v>281</v>
      </c>
      <c r="D408" s="469"/>
      <c r="E408" s="420">
        <v>180</v>
      </c>
      <c r="F408" s="421">
        <v>3.2599999999999997E-2</v>
      </c>
      <c r="G408" s="465">
        <f>IF(E408&lt;=30,(0.66*E408+1.38)*F408,((0.66*30+1.38)+0.55*(E408-30))*F408)</f>
        <v>3.3799679999999999</v>
      </c>
      <c r="H408" s="415"/>
      <c r="I408" s="415" t="str">
        <f t="shared" si="123"/>
        <v/>
      </c>
      <c r="J408" s="416">
        <f t="shared" si="124"/>
        <v>0</v>
      </c>
      <c r="K408" s="548" t="s">
        <v>910</v>
      </c>
      <c r="L408" s="471"/>
      <c r="M408" s="472"/>
      <c r="N408" s="297">
        <f t="shared" si="121"/>
        <v>0</v>
      </c>
      <c r="O408" s="297">
        <f t="shared" si="122"/>
        <v>0</v>
      </c>
      <c r="P408" s="298"/>
      <c r="Q408" s="397" t="str">
        <f t="shared" si="119"/>
        <v/>
      </c>
      <c r="R408" s="398" t="str">
        <f t="shared" si="118"/>
        <v/>
      </c>
    </row>
    <row r="409" spans="1:18" ht="13.5" hidden="1" thickBot="1" x14ac:dyDescent="0.25">
      <c r="A409" s="311" t="s">
        <v>168</v>
      </c>
      <c r="B409" s="312"/>
      <c r="C409" s="468" t="s">
        <v>285</v>
      </c>
      <c r="D409" s="469"/>
      <c r="E409" s="420">
        <v>20</v>
      </c>
      <c r="F409" s="421">
        <v>3.7699999999999997E-2</v>
      </c>
      <c r="G409" s="465">
        <f>IF(E409&lt;=30,(0.66*E409+1.38)*F409,((0.66*30+1.38)+0.55*(E409-30))*F409)</f>
        <v>0.54966599999999999</v>
      </c>
      <c r="H409" s="415"/>
      <c r="I409" s="415" t="str">
        <f t="shared" si="123"/>
        <v/>
      </c>
      <c r="J409" s="416">
        <f t="shared" si="124"/>
        <v>0</v>
      </c>
      <c r="K409" s="548" t="s">
        <v>910</v>
      </c>
      <c r="L409" s="471"/>
      <c r="M409" s="472"/>
      <c r="N409" s="297">
        <f t="shared" si="121"/>
        <v>0</v>
      </c>
      <c r="O409" s="297">
        <f t="shared" si="122"/>
        <v>0</v>
      </c>
      <c r="P409" s="298"/>
      <c r="Q409" s="397" t="str">
        <f t="shared" si="119"/>
        <v/>
      </c>
      <c r="R409" s="398" t="str">
        <f t="shared" si="118"/>
        <v/>
      </c>
    </row>
    <row r="410" spans="1:18" ht="13.5" hidden="1" thickBot="1" x14ac:dyDescent="0.25">
      <c r="A410" s="311">
        <v>810250</v>
      </c>
      <c r="B410" s="312" t="s">
        <v>213</v>
      </c>
      <c r="C410" s="418" t="s">
        <v>310</v>
      </c>
      <c r="D410" s="419"/>
      <c r="E410" s="420">
        <v>10</v>
      </c>
      <c r="F410" s="421">
        <v>7.9500000000000001E-2</v>
      </c>
      <c r="G410" s="465">
        <f>IF(E410&lt;=30,(0.66*E410+1.38)*F410,((0.66*30+1.38)+0.55*(E410-30))*F410)</f>
        <v>0.63441000000000003</v>
      </c>
      <c r="H410" s="415">
        <v>29.65</v>
      </c>
      <c r="I410" s="415">
        <f t="shared" si="123"/>
        <v>30.284409999999998</v>
      </c>
      <c r="J410" s="416">
        <f t="shared" si="124"/>
        <v>38.130000000000003</v>
      </c>
      <c r="K410" s="417" t="s">
        <v>15</v>
      </c>
      <c r="L410" s="29"/>
      <c r="M410" s="29"/>
      <c r="N410" s="297">
        <f t="shared" si="121"/>
        <v>0</v>
      </c>
      <c r="O410" s="297">
        <f t="shared" si="122"/>
        <v>0</v>
      </c>
      <c r="P410" s="298"/>
      <c r="Q410" s="397" t="str">
        <f t="shared" si="119"/>
        <v/>
      </c>
      <c r="R410" s="398" t="str">
        <f t="shared" si="118"/>
        <v/>
      </c>
    </row>
    <row r="411" spans="1:18" ht="13.5" hidden="1" thickBot="1" x14ac:dyDescent="0.25">
      <c r="A411" s="311">
        <v>810400</v>
      </c>
      <c r="B411" s="312" t="s">
        <v>213</v>
      </c>
      <c r="C411" s="418" t="s">
        <v>311</v>
      </c>
      <c r="D411" s="419"/>
      <c r="E411" s="420"/>
      <c r="F411" s="421"/>
      <c r="G411" s="422">
        <f>SUM(G412:G414)</f>
        <v>12.33436</v>
      </c>
      <c r="H411" s="415">
        <v>30.35</v>
      </c>
      <c r="I411" s="415">
        <f t="shared" si="123"/>
        <v>42.684359999999998</v>
      </c>
      <c r="J411" s="416">
        <f t="shared" si="124"/>
        <v>53.74</v>
      </c>
      <c r="K411" s="417" t="s">
        <v>15</v>
      </c>
      <c r="L411" s="29"/>
      <c r="M411" s="29"/>
      <c r="N411" s="297">
        <f t="shared" si="121"/>
        <v>0</v>
      </c>
      <c r="O411" s="297">
        <f t="shared" si="122"/>
        <v>0</v>
      </c>
      <c r="P411" s="298"/>
      <c r="Q411" s="397" t="str">
        <f t="shared" si="119"/>
        <v/>
      </c>
      <c r="R411" s="398" t="str">
        <f t="shared" si="118"/>
        <v/>
      </c>
    </row>
    <row r="412" spans="1:18" ht="13.5" hidden="1" thickBot="1" x14ac:dyDescent="0.25">
      <c r="A412" s="311" t="s">
        <v>168</v>
      </c>
      <c r="B412" s="312"/>
      <c r="C412" s="468" t="s">
        <v>222</v>
      </c>
      <c r="D412" s="469"/>
      <c r="E412" s="420">
        <v>500</v>
      </c>
      <c r="F412" s="421">
        <v>1.9400000000000001E-2</v>
      </c>
      <c r="G412" s="470">
        <f>IF(E412&lt;=30,(0.48*E412+4.05)*F412,((0.48*30+4.05)+0.4*(E412-30))*F412)</f>
        <v>4.0051300000000003</v>
      </c>
      <c r="H412" s="415"/>
      <c r="I412" s="415" t="str">
        <f t="shared" si="123"/>
        <v/>
      </c>
      <c r="J412" s="416">
        <f t="shared" si="124"/>
        <v>0</v>
      </c>
      <c r="K412" s="548" t="s">
        <v>910</v>
      </c>
      <c r="L412" s="471"/>
      <c r="M412" s="472"/>
      <c r="N412" s="297">
        <f t="shared" si="121"/>
        <v>0</v>
      </c>
      <c r="O412" s="297">
        <f t="shared" si="122"/>
        <v>0</v>
      </c>
      <c r="P412" s="298"/>
      <c r="Q412" s="397" t="str">
        <f t="shared" si="119"/>
        <v/>
      </c>
      <c r="R412" s="398" t="str">
        <f t="shared" si="118"/>
        <v/>
      </c>
    </row>
    <row r="413" spans="1:18" ht="13.5" hidden="1" thickBot="1" x14ac:dyDescent="0.25">
      <c r="A413" s="311" t="s">
        <v>168</v>
      </c>
      <c r="B413" s="312"/>
      <c r="C413" s="468" t="s">
        <v>281</v>
      </c>
      <c r="D413" s="469"/>
      <c r="E413" s="420">
        <v>180</v>
      </c>
      <c r="F413" s="421">
        <v>6.9099999999999995E-2</v>
      </c>
      <c r="G413" s="465">
        <f>IF(E413&lt;=30,(0.66*E413+1.38)*F413,((0.66*30+1.38)+0.55*(E413-30))*F413)</f>
        <v>7.164288</v>
      </c>
      <c r="H413" s="415"/>
      <c r="I413" s="415" t="str">
        <f t="shared" si="123"/>
        <v/>
      </c>
      <c r="J413" s="416">
        <f t="shared" si="124"/>
        <v>0</v>
      </c>
      <c r="K413" s="548" t="s">
        <v>910</v>
      </c>
      <c r="L413" s="471"/>
      <c r="M413" s="472"/>
      <c r="N413" s="297">
        <f t="shared" si="121"/>
        <v>0</v>
      </c>
      <c r="O413" s="297">
        <f t="shared" si="122"/>
        <v>0</v>
      </c>
      <c r="P413" s="298"/>
      <c r="Q413" s="397" t="str">
        <f t="shared" si="119"/>
        <v/>
      </c>
      <c r="R413" s="398" t="str">
        <f t="shared" si="118"/>
        <v/>
      </c>
    </row>
    <row r="414" spans="1:18" ht="13.5" hidden="1" thickBot="1" x14ac:dyDescent="0.25">
      <c r="A414" s="311" t="s">
        <v>168</v>
      </c>
      <c r="B414" s="312"/>
      <c r="C414" s="468" t="s">
        <v>285</v>
      </c>
      <c r="D414" s="469"/>
      <c r="E414" s="420">
        <v>20</v>
      </c>
      <c r="F414" s="421">
        <v>7.9899999999999999E-2</v>
      </c>
      <c r="G414" s="465">
        <f>IF(E414&lt;=30,(0.66*E414+1.38)*F414,((0.66*30+1.38)+0.55*(E414-30))*F414)</f>
        <v>1.1649420000000001</v>
      </c>
      <c r="H414" s="415"/>
      <c r="I414" s="415" t="str">
        <f t="shared" si="123"/>
        <v/>
      </c>
      <c r="J414" s="416">
        <f t="shared" si="124"/>
        <v>0</v>
      </c>
      <c r="K414" s="548" t="s">
        <v>910</v>
      </c>
      <c r="L414" s="471"/>
      <c r="M414" s="472"/>
      <c r="N414" s="297">
        <f t="shared" si="121"/>
        <v>0</v>
      </c>
      <c r="O414" s="297">
        <f t="shared" si="122"/>
        <v>0</v>
      </c>
      <c r="P414" s="298"/>
      <c r="Q414" s="397" t="str">
        <f t="shared" si="119"/>
        <v/>
      </c>
      <c r="R414" s="398" t="str">
        <f t="shared" si="118"/>
        <v/>
      </c>
    </row>
    <row r="415" spans="1:18" ht="13.5" hidden="1" thickBot="1" x14ac:dyDescent="0.25">
      <c r="A415" s="311">
        <v>810350</v>
      </c>
      <c r="B415" s="312" t="s">
        <v>213</v>
      </c>
      <c r="C415" s="418" t="s">
        <v>312</v>
      </c>
      <c r="D415" s="419"/>
      <c r="E415" s="420">
        <v>10</v>
      </c>
      <c r="F415" s="421">
        <v>0.16839999999999999</v>
      </c>
      <c r="G415" s="465">
        <f>IF(E415&lt;=30,(0.66*E415+1.38)*F415,((0.66*30+1.38)+0.55*(E415-30))*F415)</f>
        <v>1.3438319999999999</v>
      </c>
      <c r="H415" s="415">
        <v>47.39</v>
      </c>
      <c r="I415" s="415">
        <f t="shared" ref="I415" si="126">IF(ISBLANK(H415),"",SUM(G415:H415))</f>
        <v>48.733832</v>
      </c>
      <c r="J415" s="416">
        <f t="shared" si="124"/>
        <v>61.36</v>
      </c>
      <c r="K415" s="417" t="s">
        <v>15</v>
      </c>
      <c r="L415" s="464"/>
      <c r="M415" s="464"/>
      <c r="N415" s="297">
        <f t="shared" si="121"/>
        <v>0</v>
      </c>
      <c r="O415" s="423">
        <f t="shared" si="122"/>
        <v>0</v>
      </c>
      <c r="P415" s="298"/>
      <c r="Q415" s="397" t="str">
        <f t="shared" si="119"/>
        <v/>
      </c>
      <c r="R415" s="398" t="str">
        <f t="shared" si="118"/>
        <v/>
      </c>
    </row>
    <row r="416" spans="1:18" ht="13.5" hidden="1" thickBot="1" x14ac:dyDescent="0.25">
      <c r="A416" s="424" t="s">
        <v>195</v>
      </c>
      <c r="B416" s="425"/>
      <c r="C416" s="426" t="s">
        <v>250</v>
      </c>
      <c r="D416" s="427"/>
      <c r="E416" s="428"/>
      <c r="F416" s="429"/>
      <c r="G416" s="430"/>
      <c r="H416" s="431"/>
      <c r="I416" s="431"/>
      <c r="J416" s="431"/>
      <c r="K416" s="431" t="s">
        <v>910</v>
      </c>
      <c r="L416" s="430"/>
      <c r="M416" s="431"/>
      <c r="N416" s="431"/>
      <c r="O416" s="432"/>
      <c r="P416" s="298"/>
      <c r="Q416" s="397" t="str">
        <f t="shared" si="119"/>
        <v/>
      </c>
      <c r="R416" s="398" t="str">
        <f t="shared" si="118"/>
        <v/>
      </c>
    </row>
    <row r="417" spans="1:18" ht="13.5" hidden="1" thickBot="1" x14ac:dyDescent="0.25">
      <c r="A417" s="433" t="s">
        <v>195</v>
      </c>
      <c r="B417" s="434" t="s">
        <v>195</v>
      </c>
      <c r="C417" s="435"/>
      <c r="D417" s="436"/>
      <c r="E417" s="444"/>
      <c r="F417" s="438"/>
      <c r="G417" s="437"/>
      <c r="H417" s="439"/>
      <c r="I417" s="440"/>
      <c r="J417" s="441">
        <f t="shared" ref="J417:J441" si="127">IF(ISBLANK(I417),0,ROUND(I417*(1+$E$7)*(1+$E$8*D417),2))</f>
        <v>0</v>
      </c>
      <c r="K417" s="442" t="s">
        <v>910</v>
      </c>
      <c r="L417" s="464"/>
      <c r="M417" s="464"/>
      <c r="N417" s="297">
        <f t="shared" ref="N417" si="128">IF(ISBLANK(L417),0,ROUND(J417*L417,2))</f>
        <v>0</v>
      </c>
      <c r="O417" s="423">
        <f t="shared" ref="O417:O441" si="129">IF(ISBLANK(M417),0,ROUND(L417*M417,2))</f>
        <v>0</v>
      </c>
      <c r="P417" s="298"/>
      <c r="Q417" s="397" t="str">
        <f t="shared" si="119"/>
        <v/>
      </c>
      <c r="R417" s="398" t="str">
        <f t="shared" si="118"/>
        <v/>
      </c>
    </row>
    <row r="418" spans="1:18" ht="13.5" hidden="1" thickBot="1" x14ac:dyDescent="0.25">
      <c r="A418" s="433" t="s">
        <v>195</v>
      </c>
      <c r="B418" s="434" t="s">
        <v>195</v>
      </c>
      <c r="C418" s="443"/>
      <c r="D418" s="436"/>
      <c r="E418" s="444"/>
      <c r="F418" s="438"/>
      <c r="G418" s="437"/>
      <c r="H418" s="439"/>
      <c r="I418" s="440"/>
      <c r="J418" s="445">
        <f t="shared" si="127"/>
        <v>0</v>
      </c>
      <c r="K418" s="442" t="s">
        <v>910</v>
      </c>
      <c r="L418" s="29"/>
      <c r="M418" s="29"/>
      <c r="N418" s="297">
        <f>IF(ISBLANK(L418),0,ROUND(J418*L418,2))</f>
        <v>0</v>
      </c>
      <c r="O418" s="297">
        <f t="shared" si="129"/>
        <v>0</v>
      </c>
      <c r="P418" s="298"/>
      <c r="Q418" s="397" t="str">
        <f t="shared" si="119"/>
        <v/>
      </c>
      <c r="R418" s="398" t="str">
        <f t="shared" si="118"/>
        <v/>
      </c>
    </row>
    <row r="419" spans="1:18" ht="13.5" hidden="1" thickBot="1" x14ac:dyDescent="0.25">
      <c r="A419" s="433" t="s">
        <v>195</v>
      </c>
      <c r="B419" s="434" t="s">
        <v>195</v>
      </c>
      <c r="C419" s="443"/>
      <c r="D419" s="436"/>
      <c r="E419" s="444"/>
      <c r="F419" s="438"/>
      <c r="G419" s="437"/>
      <c r="H419" s="439"/>
      <c r="I419" s="440"/>
      <c r="J419" s="445">
        <f t="shared" si="127"/>
        <v>0</v>
      </c>
      <c r="K419" s="442" t="s">
        <v>910</v>
      </c>
      <c r="L419" s="29"/>
      <c r="M419" s="29"/>
      <c r="N419" s="297">
        <f t="shared" ref="N419:N441" si="130">IF(ISBLANK(L419),0,ROUND(J419*L419,2))</f>
        <v>0</v>
      </c>
      <c r="O419" s="297">
        <f t="shared" si="129"/>
        <v>0</v>
      </c>
      <c r="P419" s="298"/>
      <c r="Q419" s="397" t="str">
        <f t="shared" si="119"/>
        <v/>
      </c>
      <c r="R419" s="398" t="str">
        <f t="shared" si="118"/>
        <v/>
      </c>
    </row>
    <row r="420" spans="1:18" ht="13.5" hidden="1" thickBot="1" x14ac:dyDescent="0.25">
      <c r="A420" s="433" t="s">
        <v>195</v>
      </c>
      <c r="B420" s="434" t="s">
        <v>195</v>
      </c>
      <c r="C420" s="443"/>
      <c r="D420" s="436"/>
      <c r="E420" s="444"/>
      <c r="F420" s="438"/>
      <c r="G420" s="437"/>
      <c r="H420" s="439"/>
      <c r="I420" s="440"/>
      <c r="J420" s="445">
        <f t="shared" si="127"/>
        <v>0</v>
      </c>
      <c r="K420" s="442" t="s">
        <v>910</v>
      </c>
      <c r="L420" s="29"/>
      <c r="M420" s="29"/>
      <c r="N420" s="297">
        <f t="shared" si="130"/>
        <v>0</v>
      </c>
      <c r="O420" s="297">
        <f t="shared" si="129"/>
        <v>0</v>
      </c>
      <c r="P420" s="298"/>
      <c r="Q420" s="397" t="str">
        <f t="shared" si="119"/>
        <v/>
      </c>
      <c r="R420" s="398" t="str">
        <f t="shared" si="118"/>
        <v/>
      </c>
    </row>
    <row r="421" spans="1:18" ht="13.5" hidden="1" thickBot="1" x14ac:dyDescent="0.25">
      <c r="A421" s="433" t="s">
        <v>195</v>
      </c>
      <c r="B421" s="434" t="s">
        <v>195</v>
      </c>
      <c r="C421" s="443"/>
      <c r="D421" s="436"/>
      <c r="E421" s="444"/>
      <c r="F421" s="438"/>
      <c r="G421" s="437"/>
      <c r="H421" s="439"/>
      <c r="I421" s="440"/>
      <c r="J421" s="445">
        <f t="shared" si="127"/>
        <v>0</v>
      </c>
      <c r="K421" s="442" t="s">
        <v>910</v>
      </c>
      <c r="L421" s="29"/>
      <c r="M421" s="29"/>
      <c r="N421" s="297">
        <f t="shared" si="130"/>
        <v>0</v>
      </c>
      <c r="O421" s="297">
        <f t="shared" si="129"/>
        <v>0</v>
      </c>
      <c r="P421" s="298"/>
      <c r="Q421" s="397" t="str">
        <f t="shared" si="119"/>
        <v/>
      </c>
      <c r="R421" s="398" t="str">
        <f t="shared" si="118"/>
        <v/>
      </c>
    </row>
    <row r="422" spans="1:18" ht="13.5" hidden="1" thickBot="1" x14ac:dyDescent="0.25">
      <c r="A422" s="433" t="s">
        <v>195</v>
      </c>
      <c r="B422" s="434" t="s">
        <v>195</v>
      </c>
      <c r="C422" s="443"/>
      <c r="D422" s="436"/>
      <c r="E422" s="444"/>
      <c r="F422" s="438"/>
      <c r="G422" s="437"/>
      <c r="H422" s="439"/>
      <c r="I422" s="440"/>
      <c r="J422" s="445">
        <f t="shared" si="127"/>
        <v>0</v>
      </c>
      <c r="K422" s="442" t="s">
        <v>910</v>
      </c>
      <c r="L422" s="29"/>
      <c r="M422" s="29"/>
      <c r="N422" s="297">
        <f t="shared" si="130"/>
        <v>0</v>
      </c>
      <c r="O422" s="297">
        <f t="shared" si="129"/>
        <v>0</v>
      </c>
      <c r="P422" s="298"/>
      <c r="Q422" s="397" t="str">
        <f t="shared" si="119"/>
        <v/>
      </c>
      <c r="R422" s="398" t="str">
        <f t="shared" si="118"/>
        <v/>
      </c>
    </row>
    <row r="423" spans="1:18" ht="13.5" hidden="1" thickBot="1" x14ac:dyDescent="0.25">
      <c r="A423" s="433" t="s">
        <v>195</v>
      </c>
      <c r="B423" s="434" t="s">
        <v>195</v>
      </c>
      <c r="C423" s="443"/>
      <c r="D423" s="436"/>
      <c r="E423" s="444"/>
      <c r="F423" s="438"/>
      <c r="G423" s="437"/>
      <c r="H423" s="439"/>
      <c r="I423" s="440"/>
      <c r="J423" s="445">
        <f t="shared" si="127"/>
        <v>0</v>
      </c>
      <c r="K423" s="442" t="s">
        <v>910</v>
      </c>
      <c r="L423" s="29"/>
      <c r="M423" s="29"/>
      <c r="N423" s="297">
        <f t="shared" si="130"/>
        <v>0</v>
      </c>
      <c r="O423" s="297">
        <f t="shared" si="129"/>
        <v>0</v>
      </c>
      <c r="P423" s="298"/>
      <c r="Q423" s="397" t="str">
        <f t="shared" si="119"/>
        <v/>
      </c>
      <c r="R423" s="398" t="str">
        <f t="shared" si="118"/>
        <v/>
      </c>
    </row>
    <row r="424" spans="1:18" ht="13.5" hidden="1" thickBot="1" x14ac:dyDescent="0.25">
      <c r="A424" s="433" t="s">
        <v>195</v>
      </c>
      <c r="B424" s="434" t="s">
        <v>195</v>
      </c>
      <c r="C424" s="443"/>
      <c r="D424" s="436"/>
      <c r="E424" s="444"/>
      <c r="F424" s="438"/>
      <c r="G424" s="437"/>
      <c r="H424" s="439"/>
      <c r="I424" s="440"/>
      <c r="J424" s="445">
        <f t="shared" si="127"/>
        <v>0</v>
      </c>
      <c r="K424" s="442" t="s">
        <v>910</v>
      </c>
      <c r="L424" s="29"/>
      <c r="M424" s="29"/>
      <c r="N424" s="297">
        <f t="shared" si="130"/>
        <v>0</v>
      </c>
      <c r="O424" s="297">
        <f t="shared" si="129"/>
        <v>0</v>
      </c>
      <c r="P424" s="298"/>
      <c r="Q424" s="397" t="str">
        <f t="shared" si="119"/>
        <v/>
      </c>
      <c r="R424" s="398" t="str">
        <f t="shared" si="118"/>
        <v/>
      </c>
    </row>
    <row r="425" spans="1:18" ht="13.5" hidden="1" thickBot="1" x14ac:dyDescent="0.25">
      <c r="A425" s="433" t="s">
        <v>195</v>
      </c>
      <c r="B425" s="434" t="s">
        <v>195</v>
      </c>
      <c r="C425" s="443"/>
      <c r="D425" s="436"/>
      <c r="E425" s="444"/>
      <c r="F425" s="438"/>
      <c r="G425" s="437"/>
      <c r="H425" s="439"/>
      <c r="I425" s="440"/>
      <c r="J425" s="445">
        <f t="shared" si="127"/>
        <v>0</v>
      </c>
      <c r="K425" s="442" t="s">
        <v>910</v>
      </c>
      <c r="L425" s="29"/>
      <c r="M425" s="29"/>
      <c r="N425" s="297">
        <f t="shared" si="130"/>
        <v>0</v>
      </c>
      <c r="O425" s="297">
        <f t="shared" si="129"/>
        <v>0</v>
      </c>
      <c r="P425" s="298"/>
      <c r="Q425" s="397" t="str">
        <f t="shared" si="119"/>
        <v/>
      </c>
      <c r="R425" s="398" t="str">
        <f t="shared" si="118"/>
        <v/>
      </c>
    </row>
    <row r="426" spans="1:18" ht="13.5" hidden="1" thickBot="1" x14ac:dyDescent="0.25">
      <c r="A426" s="433" t="s">
        <v>195</v>
      </c>
      <c r="B426" s="434" t="s">
        <v>195</v>
      </c>
      <c r="C426" s="443"/>
      <c r="D426" s="436"/>
      <c r="E426" s="444"/>
      <c r="F426" s="438"/>
      <c r="G426" s="437"/>
      <c r="H426" s="439"/>
      <c r="I426" s="440"/>
      <c r="J426" s="445">
        <f t="shared" si="127"/>
        <v>0</v>
      </c>
      <c r="K426" s="442" t="s">
        <v>910</v>
      </c>
      <c r="L426" s="29"/>
      <c r="M426" s="29"/>
      <c r="N426" s="297">
        <f t="shared" si="130"/>
        <v>0</v>
      </c>
      <c r="O426" s="297">
        <f t="shared" si="129"/>
        <v>0</v>
      </c>
      <c r="P426" s="298"/>
      <c r="Q426" s="397" t="str">
        <f t="shared" si="119"/>
        <v/>
      </c>
      <c r="R426" s="398" t="str">
        <f t="shared" si="118"/>
        <v/>
      </c>
    </row>
    <row r="427" spans="1:18" ht="13.5" hidden="1" thickBot="1" x14ac:dyDescent="0.25">
      <c r="A427" s="433" t="s">
        <v>195</v>
      </c>
      <c r="B427" s="434" t="s">
        <v>195</v>
      </c>
      <c r="C427" s="443"/>
      <c r="D427" s="436"/>
      <c r="E427" s="444"/>
      <c r="F427" s="438"/>
      <c r="G427" s="437"/>
      <c r="H427" s="439"/>
      <c r="I427" s="440"/>
      <c r="J427" s="445">
        <f t="shared" si="127"/>
        <v>0</v>
      </c>
      <c r="K427" s="442" t="s">
        <v>910</v>
      </c>
      <c r="L427" s="29"/>
      <c r="M427" s="29"/>
      <c r="N427" s="297">
        <f t="shared" si="130"/>
        <v>0</v>
      </c>
      <c r="O427" s="297">
        <f t="shared" si="129"/>
        <v>0</v>
      </c>
      <c r="P427" s="298"/>
      <c r="Q427" s="397" t="str">
        <f t="shared" si="119"/>
        <v/>
      </c>
      <c r="R427" s="398" t="str">
        <f t="shared" si="118"/>
        <v/>
      </c>
    </row>
    <row r="428" spans="1:18" ht="13.5" hidden="1" thickBot="1" x14ac:dyDescent="0.25">
      <c r="A428" s="433" t="s">
        <v>195</v>
      </c>
      <c r="B428" s="434" t="s">
        <v>195</v>
      </c>
      <c r="C428" s="443"/>
      <c r="D428" s="436"/>
      <c r="E428" s="444"/>
      <c r="F428" s="438"/>
      <c r="G428" s="437"/>
      <c r="H428" s="439"/>
      <c r="I428" s="440"/>
      <c r="J428" s="445">
        <f t="shared" si="127"/>
        <v>0</v>
      </c>
      <c r="K428" s="442" t="s">
        <v>910</v>
      </c>
      <c r="L428" s="29"/>
      <c r="M428" s="29"/>
      <c r="N428" s="297">
        <f t="shared" si="130"/>
        <v>0</v>
      </c>
      <c r="O428" s="297">
        <f t="shared" si="129"/>
        <v>0</v>
      </c>
      <c r="P428" s="298"/>
      <c r="Q428" s="397" t="str">
        <f t="shared" si="119"/>
        <v/>
      </c>
      <c r="R428" s="398" t="str">
        <f t="shared" si="118"/>
        <v/>
      </c>
    </row>
    <row r="429" spans="1:18" ht="13.5" hidden="1" thickBot="1" x14ac:dyDescent="0.25">
      <c r="A429" s="433" t="s">
        <v>195</v>
      </c>
      <c r="B429" s="434" t="s">
        <v>195</v>
      </c>
      <c r="C429" s="443"/>
      <c r="D429" s="436"/>
      <c r="E429" s="444"/>
      <c r="F429" s="438"/>
      <c r="G429" s="437"/>
      <c r="H429" s="439"/>
      <c r="I429" s="440"/>
      <c r="J429" s="445">
        <f t="shared" si="127"/>
        <v>0</v>
      </c>
      <c r="K429" s="442" t="s">
        <v>910</v>
      </c>
      <c r="L429" s="29"/>
      <c r="M429" s="29"/>
      <c r="N429" s="297">
        <f t="shared" si="130"/>
        <v>0</v>
      </c>
      <c r="O429" s="297">
        <f t="shared" si="129"/>
        <v>0</v>
      </c>
      <c r="P429" s="298"/>
      <c r="Q429" s="397" t="str">
        <f t="shared" si="119"/>
        <v/>
      </c>
      <c r="R429" s="398" t="str">
        <f t="shared" si="118"/>
        <v/>
      </c>
    </row>
    <row r="430" spans="1:18" ht="13.5" hidden="1" thickBot="1" x14ac:dyDescent="0.25">
      <c r="A430" s="433" t="s">
        <v>195</v>
      </c>
      <c r="B430" s="434" t="s">
        <v>195</v>
      </c>
      <c r="C430" s="443"/>
      <c r="D430" s="436"/>
      <c r="E430" s="444"/>
      <c r="F430" s="438"/>
      <c r="G430" s="437"/>
      <c r="H430" s="439"/>
      <c r="I430" s="440"/>
      <c r="J430" s="445">
        <f t="shared" si="127"/>
        <v>0</v>
      </c>
      <c r="K430" s="442" t="s">
        <v>910</v>
      </c>
      <c r="L430" s="29"/>
      <c r="M430" s="29"/>
      <c r="N430" s="297">
        <f t="shared" si="130"/>
        <v>0</v>
      </c>
      <c r="O430" s="297">
        <f t="shared" si="129"/>
        <v>0</v>
      </c>
      <c r="P430" s="298"/>
      <c r="Q430" s="397" t="str">
        <f t="shared" si="119"/>
        <v/>
      </c>
      <c r="R430" s="398" t="str">
        <f t="shared" si="118"/>
        <v/>
      </c>
    </row>
    <row r="431" spans="1:18" ht="13.5" hidden="1" thickBot="1" x14ac:dyDescent="0.25">
      <c r="A431" s="433" t="s">
        <v>195</v>
      </c>
      <c r="B431" s="434" t="s">
        <v>195</v>
      </c>
      <c r="C431" s="443"/>
      <c r="D431" s="436"/>
      <c r="E431" s="444"/>
      <c r="F431" s="438"/>
      <c r="G431" s="437"/>
      <c r="H431" s="439"/>
      <c r="I431" s="440"/>
      <c r="J431" s="445">
        <f t="shared" si="127"/>
        <v>0</v>
      </c>
      <c r="K431" s="442" t="s">
        <v>910</v>
      </c>
      <c r="L431" s="29"/>
      <c r="M431" s="29"/>
      <c r="N431" s="297">
        <f t="shared" si="130"/>
        <v>0</v>
      </c>
      <c r="O431" s="297">
        <f t="shared" si="129"/>
        <v>0</v>
      </c>
      <c r="P431" s="298"/>
      <c r="Q431" s="397" t="str">
        <f t="shared" si="119"/>
        <v/>
      </c>
      <c r="R431" s="398" t="str">
        <f t="shared" si="118"/>
        <v/>
      </c>
    </row>
    <row r="432" spans="1:18" ht="13.5" hidden="1" thickBot="1" x14ac:dyDescent="0.25">
      <c r="A432" s="433" t="s">
        <v>195</v>
      </c>
      <c r="B432" s="434" t="s">
        <v>195</v>
      </c>
      <c r="C432" s="443"/>
      <c r="D432" s="436"/>
      <c r="E432" s="444"/>
      <c r="F432" s="438"/>
      <c r="G432" s="437"/>
      <c r="H432" s="439"/>
      <c r="I432" s="440"/>
      <c r="J432" s="445">
        <f t="shared" si="127"/>
        <v>0</v>
      </c>
      <c r="K432" s="442" t="s">
        <v>910</v>
      </c>
      <c r="L432" s="29"/>
      <c r="M432" s="29"/>
      <c r="N432" s="297">
        <f t="shared" si="130"/>
        <v>0</v>
      </c>
      <c r="O432" s="297">
        <f t="shared" si="129"/>
        <v>0</v>
      </c>
      <c r="P432" s="298"/>
      <c r="Q432" s="397" t="str">
        <f t="shared" si="119"/>
        <v/>
      </c>
      <c r="R432" s="398" t="str">
        <f t="shared" si="118"/>
        <v/>
      </c>
    </row>
    <row r="433" spans="1:18" ht="13.5" hidden="1" thickBot="1" x14ac:dyDescent="0.25">
      <c r="A433" s="433" t="s">
        <v>195</v>
      </c>
      <c r="B433" s="434" t="s">
        <v>195</v>
      </c>
      <c r="C433" s="443"/>
      <c r="D433" s="436"/>
      <c r="E433" s="444"/>
      <c r="F433" s="438"/>
      <c r="G433" s="437"/>
      <c r="H433" s="439"/>
      <c r="I433" s="440"/>
      <c r="J433" s="445">
        <f t="shared" si="127"/>
        <v>0</v>
      </c>
      <c r="K433" s="442" t="s">
        <v>910</v>
      </c>
      <c r="L433" s="29"/>
      <c r="M433" s="29"/>
      <c r="N433" s="297">
        <f t="shared" si="130"/>
        <v>0</v>
      </c>
      <c r="O433" s="297">
        <f t="shared" si="129"/>
        <v>0</v>
      </c>
      <c r="P433" s="298"/>
      <c r="Q433" s="397" t="str">
        <f t="shared" si="119"/>
        <v/>
      </c>
      <c r="R433" s="398" t="str">
        <f t="shared" si="118"/>
        <v/>
      </c>
    </row>
    <row r="434" spans="1:18" ht="13.5" hidden="1" thickBot="1" x14ac:dyDescent="0.25">
      <c r="A434" s="433" t="s">
        <v>195</v>
      </c>
      <c r="B434" s="434" t="s">
        <v>195</v>
      </c>
      <c r="C434" s="443"/>
      <c r="D434" s="436"/>
      <c r="E434" s="444"/>
      <c r="F434" s="438"/>
      <c r="G434" s="437"/>
      <c r="H434" s="439"/>
      <c r="I434" s="440"/>
      <c r="J434" s="445">
        <f t="shared" si="127"/>
        <v>0</v>
      </c>
      <c r="K434" s="442" t="s">
        <v>910</v>
      </c>
      <c r="L434" s="29"/>
      <c r="M434" s="29"/>
      <c r="N434" s="297">
        <f t="shared" si="130"/>
        <v>0</v>
      </c>
      <c r="O434" s="297">
        <f t="shared" si="129"/>
        <v>0</v>
      </c>
      <c r="P434" s="298"/>
      <c r="Q434" s="397" t="str">
        <f t="shared" si="119"/>
        <v/>
      </c>
      <c r="R434" s="398" t="str">
        <f t="shared" ref="R434:R496" si="131">IF(Q434="X","x",IF(O434&gt;0,"x",""))</f>
        <v/>
      </c>
    </row>
    <row r="435" spans="1:18" ht="13.5" hidden="1" thickBot="1" x14ac:dyDescent="0.25">
      <c r="A435" s="433" t="s">
        <v>195</v>
      </c>
      <c r="B435" s="434" t="s">
        <v>195</v>
      </c>
      <c r="C435" s="443"/>
      <c r="D435" s="436"/>
      <c r="E435" s="444"/>
      <c r="F435" s="438"/>
      <c r="G435" s="437"/>
      <c r="H435" s="439"/>
      <c r="I435" s="440"/>
      <c r="J435" s="445">
        <f t="shared" si="127"/>
        <v>0</v>
      </c>
      <c r="K435" s="442" t="s">
        <v>910</v>
      </c>
      <c r="L435" s="29"/>
      <c r="M435" s="29"/>
      <c r="N435" s="297">
        <f t="shared" si="130"/>
        <v>0</v>
      </c>
      <c r="O435" s="297">
        <f t="shared" si="129"/>
        <v>0</v>
      </c>
      <c r="P435" s="298"/>
      <c r="Q435" s="397" t="str">
        <f t="shared" ref="Q435:Q497" si="132">IF(P435&gt;0,"X","")</f>
        <v/>
      </c>
      <c r="R435" s="398" t="str">
        <f t="shared" si="131"/>
        <v/>
      </c>
    </row>
    <row r="436" spans="1:18" ht="13.5" hidden="1" thickBot="1" x14ac:dyDescent="0.25">
      <c r="A436" s="433" t="s">
        <v>195</v>
      </c>
      <c r="B436" s="434" t="s">
        <v>195</v>
      </c>
      <c r="C436" s="443"/>
      <c r="D436" s="436"/>
      <c r="E436" s="444"/>
      <c r="F436" s="438"/>
      <c r="G436" s="437"/>
      <c r="H436" s="439"/>
      <c r="I436" s="440"/>
      <c r="J436" s="445">
        <f t="shared" si="127"/>
        <v>0</v>
      </c>
      <c r="K436" s="442" t="s">
        <v>910</v>
      </c>
      <c r="L436" s="29"/>
      <c r="M436" s="29"/>
      <c r="N436" s="297">
        <f t="shared" si="130"/>
        <v>0</v>
      </c>
      <c r="O436" s="297">
        <f t="shared" si="129"/>
        <v>0</v>
      </c>
      <c r="P436" s="298"/>
      <c r="Q436" s="397" t="str">
        <f t="shared" si="132"/>
        <v/>
      </c>
      <c r="R436" s="398" t="str">
        <f t="shared" si="131"/>
        <v/>
      </c>
    </row>
    <row r="437" spans="1:18" ht="13.5" hidden="1" thickBot="1" x14ac:dyDescent="0.25">
      <c r="A437" s="433" t="s">
        <v>195</v>
      </c>
      <c r="B437" s="434" t="s">
        <v>195</v>
      </c>
      <c r="C437" s="443"/>
      <c r="D437" s="436"/>
      <c r="E437" s="444"/>
      <c r="F437" s="438"/>
      <c r="G437" s="437"/>
      <c r="H437" s="439"/>
      <c r="I437" s="440"/>
      <c r="J437" s="445">
        <f t="shared" si="127"/>
        <v>0</v>
      </c>
      <c r="K437" s="442" t="s">
        <v>910</v>
      </c>
      <c r="L437" s="29"/>
      <c r="M437" s="29"/>
      <c r="N437" s="297">
        <f t="shared" si="130"/>
        <v>0</v>
      </c>
      <c r="O437" s="297">
        <f t="shared" si="129"/>
        <v>0</v>
      </c>
      <c r="P437" s="298"/>
      <c r="Q437" s="397" t="str">
        <f t="shared" si="132"/>
        <v/>
      </c>
      <c r="R437" s="398" t="str">
        <f t="shared" si="131"/>
        <v/>
      </c>
    </row>
    <row r="438" spans="1:18" ht="13.5" hidden="1" thickBot="1" x14ac:dyDescent="0.25">
      <c r="A438" s="433" t="s">
        <v>195</v>
      </c>
      <c r="B438" s="434" t="s">
        <v>195</v>
      </c>
      <c r="C438" s="443"/>
      <c r="D438" s="436"/>
      <c r="E438" s="444"/>
      <c r="F438" s="438"/>
      <c r="G438" s="437"/>
      <c r="H438" s="439"/>
      <c r="I438" s="440"/>
      <c r="J438" s="445">
        <f t="shared" si="127"/>
        <v>0</v>
      </c>
      <c r="K438" s="442" t="s">
        <v>910</v>
      </c>
      <c r="L438" s="29"/>
      <c r="M438" s="29"/>
      <c r="N438" s="297">
        <f t="shared" si="130"/>
        <v>0</v>
      </c>
      <c r="O438" s="297">
        <f t="shared" si="129"/>
        <v>0</v>
      </c>
      <c r="P438" s="298"/>
      <c r="Q438" s="397" t="str">
        <f t="shared" si="132"/>
        <v/>
      </c>
      <c r="R438" s="398" t="str">
        <f t="shared" si="131"/>
        <v/>
      </c>
    </row>
    <row r="439" spans="1:18" ht="13.5" hidden="1" thickBot="1" x14ac:dyDescent="0.25">
      <c r="A439" s="433" t="s">
        <v>195</v>
      </c>
      <c r="B439" s="434" t="s">
        <v>195</v>
      </c>
      <c r="C439" s="443"/>
      <c r="D439" s="436"/>
      <c r="E439" s="444"/>
      <c r="F439" s="438"/>
      <c r="G439" s="437"/>
      <c r="H439" s="439"/>
      <c r="I439" s="440"/>
      <c r="J439" s="445">
        <f t="shared" si="127"/>
        <v>0</v>
      </c>
      <c r="K439" s="442" t="s">
        <v>910</v>
      </c>
      <c r="L439" s="29"/>
      <c r="M439" s="29"/>
      <c r="N439" s="297">
        <f t="shared" si="130"/>
        <v>0</v>
      </c>
      <c r="O439" s="297">
        <f t="shared" si="129"/>
        <v>0</v>
      </c>
      <c r="P439" s="298"/>
      <c r="Q439" s="397" t="str">
        <f t="shared" si="132"/>
        <v/>
      </c>
      <c r="R439" s="398" t="str">
        <f t="shared" si="131"/>
        <v/>
      </c>
    </row>
    <row r="440" spans="1:18" ht="13.5" hidden="1" thickBot="1" x14ac:dyDescent="0.25">
      <c r="A440" s="433" t="s">
        <v>195</v>
      </c>
      <c r="B440" s="434" t="s">
        <v>195</v>
      </c>
      <c r="C440" s="443"/>
      <c r="D440" s="436"/>
      <c r="E440" s="444"/>
      <c r="F440" s="438"/>
      <c r="G440" s="437"/>
      <c r="H440" s="439"/>
      <c r="I440" s="440"/>
      <c r="J440" s="445">
        <f t="shared" si="127"/>
        <v>0</v>
      </c>
      <c r="K440" s="442" t="s">
        <v>910</v>
      </c>
      <c r="L440" s="29"/>
      <c r="M440" s="29"/>
      <c r="N440" s="297">
        <f t="shared" si="130"/>
        <v>0</v>
      </c>
      <c r="O440" s="297">
        <f t="shared" si="129"/>
        <v>0</v>
      </c>
      <c r="P440" s="298"/>
      <c r="Q440" s="397" t="str">
        <f t="shared" si="132"/>
        <v/>
      </c>
      <c r="R440" s="398" t="str">
        <f t="shared" si="131"/>
        <v/>
      </c>
    </row>
    <row r="441" spans="1:18" ht="13.5" hidden="1" thickBot="1" x14ac:dyDescent="0.25">
      <c r="A441" s="446" t="s">
        <v>195</v>
      </c>
      <c r="B441" s="447" t="s">
        <v>195</v>
      </c>
      <c r="C441" s="448"/>
      <c r="D441" s="449"/>
      <c r="E441" s="450"/>
      <c r="F441" s="451"/>
      <c r="G441" s="452"/>
      <c r="H441" s="453"/>
      <c r="I441" s="454"/>
      <c r="J441" s="455">
        <f t="shared" si="127"/>
        <v>0</v>
      </c>
      <c r="K441" s="456" t="s">
        <v>910</v>
      </c>
      <c r="L441" s="29"/>
      <c r="M441" s="29"/>
      <c r="N441" s="457">
        <f t="shared" si="130"/>
        <v>0</v>
      </c>
      <c r="O441" s="457">
        <f t="shared" si="129"/>
        <v>0</v>
      </c>
      <c r="P441" s="298"/>
      <c r="Q441" s="397" t="str">
        <f t="shared" si="132"/>
        <v/>
      </c>
      <c r="R441" s="398" t="str">
        <f t="shared" si="131"/>
        <v/>
      </c>
    </row>
    <row r="442" spans="1:18" hidden="1" x14ac:dyDescent="0.2">
      <c r="A442" s="311" t="s">
        <v>548</v>
      </c>
      <c r="B442" s="312" t="s">
        <v>213</v>
      </c>
      <c r="C442" s="418" t="s">
        <v>550</v>
      </c>
      <c r="D442" s="419"/>
      <c r="E442" s="420">
        <v>0</v>
      </c>
      <c r="F442" s="421"/>
      <c r="G442" s="422">
        <v>0</v>
      </c>
      <c r="H442" s="415">
        <v>14.91</v>
      </c>
      <c r="I442" s="415">
        <f>IF(ISBLANK(H442),"",SUM(G442:H442))</f>
        <v>14.91</v>
      </c>
      <c r="J442" s="416">
        <f t="shared" ref="J442:J505" si="133">IF(ISBLANK(H442),0,ROUND(I442*(1+$E$7)*(1+$E$8*D442),2))</f>
        <v>18.77</v>
      </c>
      <c r="K442" s="417" t="s">
        <v>15</v>
      </c>
      <c r="L442" s="29"/>
      <c r="M442" s="29"/>
      <c r="N442" s="297">
        <f t="shared" ref="N442:N595" si="134">IF(ISBLANK(L442),0,ROUND(J442*L442,2))</f>
        <v>0</v>
      </c>
      <c r="O442" s="297">
        <f t="shared" ref="O442:O595" si="135">IF(ISBLANK(M442),0,ROUND(L442*M442,2))</f>
        <v>0</v>
      </c>
      <c r="P442" s="298"/>
      <c r="Q442" s="397" t="str">
        <f t="shared" si="132"/>
        <v/>
      </c>
      <c r="R442" s="398" t="str">
        <f t="shared" si="131"/>
        <v/>
      </c>
    </row>
    <row r="443" spans="1:18" hidden="1" x14ac:dyDescent="0.2">
      <c r="A443" s="311" t="s">
        <v>549</v>
      </c>
      <c r="B443" s="312" t="s">
        <v>213</v>
      </c>
      <c r="C443" s="418" t="s">
        <v>914</v>
      </c>
      <c r="D443" s="419"/>
      <c r="E443" s="420">
        <v>0</v>
      </c>
      <c r="F443" s="421"/>
      <c r="G443" s="422"/>
      <c r="H443" s="415">
        <v>9.81</v>
      </c>
      <c r="I443" s="415">
        <f>IF(ISBLANK(H443),"",SUM(G443:H443))</f>
        <v>9.81</v>
      </c>
      <c r="J443" s="416">
        <f t="shared" si="133"/>
        <v>12.35</v>
      </c>
      <c r="K443" s="417" t="s">
        <v>15</v>
      </c>
      <c r="L443" s="29"/>
      <c r="M443" s="29"/>
      <c r="N443" s="297">
        <f t="shared" si="134"/>
        <v>0</v>
      </c>
      <c r="O443" s="297">
        <f t="shared" si="135"/>
        <v>0</v>
      </c>
      <c r="P443" s="298"/>
      <c r="Q443" s="397" t="str">
        <f t="shared" si="132"/>
        <v/>
      </c>
      <c r="R443" s="398" t="str">
        <f t="shared" si="131"/>
        <v/>
      </c>
    </row>
    <row r="444" spans="1:18" hidden="1" x14ac:dyDescent="0.2">
      <c r="A444" s="311" t="s">
        <v>551</v>
      </c>
      <c r="B444" s="312" t="s">
        <v>213</v>
      </c>
      <c r="C444" s="418" t="s">
        <v>552</v>
      </c>
      <c r="D444" s="419"/>
      <c r="E444" s="420">
        <v>0</v>
      </c>
      <c r="F444" s="421"/>
      <c r="G444" s="422"/>
      <c r="H444" s="415">
        <v>12.21</v>
      </c>
      <c r="I444" s="415">
        <f>IF(ISBLANK(H444),"",SUM(G444:H444))</f>
        <v>12.21</v>
      </c>
      <c r="J444" s="416">
        <f t="shared" si="133"/>
        <v>15.37</v>
      </c>
      <c r="K444" s="417" t="s">
        <v>15</v>
      </c>
      <c r="L444" s="29"/>
      <c r="M444" s="29"/>
      <c r="N444" s="297">
        <f t="shared" si="134"/>
        <v>0</v>
      </c>
      <c r="O444" s="297">
        <f t="shared" si="135"/>
        <v>0</v>
      </c>
      <c r="P444" s="298"/>
      <c r="Q444" s="397" t="str">
        <f t="shared" si="132"/>
        <v/>
      </c>
      <c r="R444" s="398" t="str">
        <f t="shared" si="131"/>
        <v/>
      </c>
    </row>
    <row r="445" spans="1:18" hidden="1" x14ac:dyDescent="0.2">
      <c r="A445" s="311" t="s">
        <v>544</v>
      </c>
      <c r="B445" s="312" t="s">
        <v>546</v>
      </c>
      <c r="C445" s="418" t="s">
        <v>553</v>
      </c>
      <c r="D445" s="419"/>
      <c r="E445" s="420">
        <v>0</v>
      </c>
      <c r="F445" s="421"/>
      <c r="G445" s="422"/>
      <c r="H445" s="415">
        <v>28.5</v>
      </c>
      <c r="I445" s="415">
        <f>IF(ISBLANK(H445),"",SUM(G445:H445))</f>
        <v>28.5</v>
      </c>
      <c r="J445" s="416">
        <f t="shared" si="133"/>
        <v>35.880000000000003</v>
      </c>
      <c r="K445" s="417" t="s">
        <v>15</v>
      </c>
      <c r="L445" s="29"/>
      <c r="M445" s="29"/>
      <c r="N445" s="297">
        <f t="shared" si="134"/>
        <v>0</v>
      </c>
      <c r="O445" s="297">
        <f t="shared" si="135"/>
        <v>0</v>
      </c>
      <c r="P445" s="298"/>
      <c r="Q445" s="397" t="str">
        <f t="shared" si="132"/>
        <v/>
      </c>
      <c r="R445" s="398" t="str">
        <f t="shared" si="131"/>
        <v/>
      </c>
    </row>
    <row r="446" spans="1:18" hidden="1" x14ac:dyDescent="0.2">
      <c r="A446" s="311">
        <v>606700</v>
      </c>
      <c r="B446" s="312" t="s">
        <v>213</v>
      </c>
      <c r="C446" s="418" t="s">
        <v>313</v>
      </c>
      <c r="D446" s="419"/>
      <c r="E446" s="420">
        <v>0</v>
      </c>
      <c r="F446" s="421"/>
      <c r="G446" s="422">
        <v>0</v>
      </c>
      <c r="H446" s="415">
        <v>104.05</v>
      </c>
      <c r="I446" s="415">
        <f t="shared" ref="I446:I447" si="136">IF(ISBLANK(H446),"",SUM(G446:H446))</f>
        <v>104.05</v>
      </c>
      <c r="J446" s="416">
        <f t="shared" si="133"/>
        <v>131.01</v>
      </c>
      <c r="K446" s="417" t="s">
        <v>12</v>
      </c>
      <c r="L446" s="29"/>
      <c r="M446" s="29"/>
      <c r="N446" s="297">
        <f t="shared" si="134"/>
        <v>0</v>
      </c>
      <c r="O446" s="297">
        <f t="shared" si="135"/>
        <v>0</v>
      </c>
      <c r="P446" s="298"/>
      <c r="Q446" s="397" t="str">
        <f t="shared" si="132"/>
        <v/>
      </c>
      <c r="R446" s="398" t="str">
        <f t="shared" si="131"/>
        <v/>
      </c>
    </row>
    <row r="447" spans="1:18" hidden="1" x14ac:dyDescent="0.2">
      <c r="A447" s="311">
        <v>606600</v>
      </c>
      <c r="B447" s="312" t="s">
        <v>213</v>
      </c>
      <c r="C447" s="418" t="s">
        <v>207</v>
      </c>
      <c r="D447" s="419"/>
      <c r="E447" s="420">
        <v>0</v>
      </c>
      <c r="F447" s="421"/>
      <c r="G447" s="422">
        <v>0</v>
      </c>
      <c r="H447" s="415">
        <v>218.49</v>
      </c>
      <c r="I447" s="415">
        <f t="shared" si="136"/>
        <v>218.49</v>
      </c>
      <c r="J447" s="416">
        <f t="shared" si="133"/>
        <v>275.10000000000002</v>
      </c>
      <c r="K447" s="417" t="s">
        <v>12</v>
      </c>
      <c r="L447" s="29"/>
      <c r="M447" s="29"/>
      <c r="N447" s="297">
        <f t="shared" si="134"/>
        <v>0</v>
      </c>
      <c r="O447" s="297">
        <f t="shared" si="135"/>
        <v>0</v>
      </c>
      <c r="P447" s="298"/>
      <c r="Q447" s="397" t="str">
        <f t="shared" si="132"/>
        <v/>
      </c>
      <c r="R447" s="398" t="str">
        <f t="shared" si="131"/>
        <v/>
      </c>
    </row>
    <row r="448" spans="1:18" ht="25.5" hidden="1" x14ac:dyDescent="0.2">
      <c r="A448" s="311">
        <v>72961</v>
      </c>
      <c r="B448" s="312" t="s">
        <v>1005</v>
      </c>
      <c r="C448" s="418" t="s">
        <v>211</v>
      </c>
      <c r="D448" s="419"/>
      <c r="E448" s="412">
        <v>0</v>
      </c>
      <c r="F448" s="421"/>
      <c r="G448" s="422">
        <v>0</v>
      </c>
      <c r="H448" s="415">
        <v>1.49</v>
      </c>
      <c r="I448" s="415">
        <f>IF(ISBLANK(H448),"",SUM(G448:H448))</f>
        <v>1.49</v>
      </c>
      <c r="J448" s="416">
        <f t="shared" si="133"/>
        <v>1.88</v>
      </c>
      <c r="K448" s="417" t="s">
        <v>13</v>
      </c>
      <c r="L448" s="29"/>
      <c r="M448" s="29"/>
      <c r="N448" s="297">
        <f t="shared" si="134"/>
        <v>0</v>
      </c>
      <c r="O448" s="297">
        <f t="shared" si="135"/>
        <v>0</v>
      </c>
      <c r="P448" s="298"/>
      <c r="Q448" s="397" t="str">
        <f t="shared" si="132"/>
        <v/>
      </c>
      <c r="R448" s="398" t="str">
        <f t="shared" si="131"/>
        <v/>
      </c>
    </row>
    <row r="449" spans="1:18" hidden="1" x14ac:dyDescent="0.2">
      <c r="A449" s="311">
        <v>605000</v>
      </c>
      <c r="B449" s="312" t="s">
        <v>213</v>
      </c>
      <c r="C449" s="418" t="s">
        <v>314</v>
      </c>
      <c r="D449" s="419"/>
      <c r="E449" s="420"/>
      <c r="F449" s="421"/>
      <c r="G449" s="422">
        <f>SUM(G450:G452)</f>
        <v>163.24560000000002</v>
      </c>
      <c r="H449" s="415">
        <v>307.22000000000003</v>
      </c>
      <c r="I449" s="415">
        <f t="shared" ref="I449:I452" si="137">IF(ISBLANK(H449),"",SUM(G449:H449))</f>
        <v>470.46560000000005</v>
      </c>
      <c r="J449" s="416">
        <f t="shared" si="133"/>
        <v>592.36</v>
      </c>
      <c r="K449" s="417" t="s">
        <v>12</v>
      </c>
      <c r="L449" s="29"/>
      <c r="M449" s="29"/>
      <c r="N449" s="297">
        <f t="shared" si="134"/>
        <v>0</v>
      </c>
      <c r="O449" s="297">
        <f t="shared" si="135"/>
        <v>0</v>
      </c>
      <c r="P449" s="298"/>
      <c r="Q449" s="397" t="str">
        <f t="shared" si="132"/>
        <v/>
      </c>
      <c r="R449" s="398" t="str">
        <f t="shared" si="131"/>
        <v/>
      </c>
    </row>
    <row r="450" spans="1:18" hidden="1" x14ac:dyDescent="0.2">
      <c r="A450" s="311" t="s">
        <v>168</v>
      </c>
      <c r="B450" s="312"/>
      <c r="C450" s="468" t="s">
        <v>222</v>
      </c>
      <c r="D450" s="469"/>
      <c r="E450" s="420">
        <v>500</v>
      </c>
      <c r="F450" s="421">
        <v>0.18</v>
      </c>
      <c r="G450" s="470">
        <f>IF(E450&lt;=30,(0.48*E450+4.05)*F450,((0.48*30+4.05)+0.4*(E450-30))*F450)</f>
        <v>37.160999999999994</v>
      </c>
      <c r="H450" s="415"/>
      <c r="I450" s="415" t="str">
        <f t="shared" si="137"/>
        <v/>
      </c>
      <c r="J450" s="416">
        <f t="shared" si="133"/>
        <v>0</v>
      </c>
      <c r="K450" s="548" t="s">
        <v>910</v>
      </c>
      <c r="L450" s="471"/>
      <c r="M450" s="472"/>
      <c r="N450" s="297">
        <f t="shared" si="134"/>
        <v>0</v>
      </c>
      <c r="O450" s="297">
        <f t="shared" si="135"/>
        <v>0</v>
      </c>
      <c r="P450" s="298"/>
      <c r="Q450" s="397" t="str">
        <f t="shared" si="132"/>
        <v/>
      </c>
      <c r="R450" s="398" t="str">
        <f t="shared" si="131"/>
        <v/>
      </c>
    </row>
    <row r="451" spans="1:18" hidden="1" x14ac:dyDescent="0.2">
      <c r="A451" s="311" t="s">
        <v>168</v>
      </c>
      <c r="B451" s="312"/>
      <c r="C451" s="468" t="s">
        <v>281</v>
      </c>
      <c r="D451" s="469"/>
      <c r="E451" s="420">
        <v>180</v>
      </c>
      <c r="F451" s="421">
        <v>1.06</v>
      </c>
      <c r="G451" s="465">
        <f>IF(E451&lt;=30,(0.66*E451+1.38)*F451,((0.66*30+1.38)+0.55*(E451-30))*F451)</f>
        <v>109.90080000000002</v>
      </c>
      <c r="H451" s="415"/>
      <c r="I451" s="415" t="str">
        <f t="shared" si="137"/>
        <v/>
      </c>
      <c r="J451" s="416">
        <f t="shared" si="133"/>
        <v>0</v>
      </c>
      <c r="K451" s="548" t="s">
        <v>910</v>
      </c>
      <c r="L451" s="471"/>
      <c r="M451" s="472"/>
      <c r="N451" s="297">
        <f t="shared" si="134"/>
        <v>0</v>
      </c>
      <c r="O451" s="297">
        <f t="shared" si="135"/>
        <v>0</v>
      </c>
      <c r="P451" s="298"/>
      <c r="Q451" s="397" t="str">
        <f t="shared" si="132"/>
        <v/>
      </c>
      <c r="R451" s="398" t="str">
        <f t="shared" si="131"/>
        <v/>
      </c>
    </row>
    <row r="452" spans="1:18" hidden="1" x14ac:dyDescent="0.2">
      <c r="A452" s="311" t="s">
        <v>168</v>
      </c>
      <c r="B452" s="312"/>
      <c r="C452" s="468" t="s">
        <v>285</v>
      </c>
      <c r="D452" s="469"/>
      <c r="E452" s="420">
        <v>20</v>
      </c>
      <c r="F452" s="421">
        <v>1.1100000000000001</v>
      </c>
      <c r="G452" s="465">
        <f>IF(E452&lt;=30,(0.66*E452+1.38)*F452,((0.66*30+1.38)+0.55*(E452-30))*F452)</f>
        <v>16.183800000000005</v>
      </c>
      <c r="H452" s="415"/>
      <c r="I452" s="415" t="str">
        <f t="shared" si="137"/>
        <v/>
      </c>
      <c r="J452" s="416">
        <f t="shared" si="133"/>
        <v>0</v>
      </c>
      <c r="K452" s="548" t="s">
        <v>910</v>
      </c>
      <c r="L452" s="471"/>
      <c r="M452" s="472"/>
      <c r="N452" s="297">
        <f t="shared" si="134"/>
        <v>0</v>
      </c>
      <c r="O452" s="297">
        <f t="shared" si="135"/>
        <v>0</v>
      </c>
      <c r="P452" s="298"/>
      <c r="Q452" s="397" t="str">
        <f t="shared" si="132"/>
        <v/>
      </c>
      <c r="R452" s="398" t="str">
        <f t="shared" si="131"/>
        <v/>
      </c>
    </row>
    <row r="453" spans="1:18" hidden="1" x14ac:dyDescent="0.2">
      <c r="A453" s="311">
        <v>532500</v>
      </c>
      <c r="B453" s="312" t="s">
        <v>213</v>
      </c>
      <c r="C453" s="418" t="s">
        <v>315</v>
      </c>
      <c r="D453" s="419"/>
      <c r="E453" s="420">
        <v>20</v>
      </c>
      <c r="F453" s="421">
        <v>1.73</v>
      </c>
      <c r="G453" s="463">
        <f t="shared" ref="G453:G455" si="138">IF(E453&lt;=30,(0.66*E453+1.38)*F453,((0.66*30+1.38)+0.55*(E453-30))*F453)</f>
        <v>25.223400000000002</v>
      </c>
      <c r="H453" s="415">
        <v>51.66</v>
      </c>
      <c r="I453" s="415">
        <f>IF(ISBLANK(H453),"",SUM(G453:H453))</f>
        <v>76.883399999999995</v>
      </c>
      <c r="J453" s="416">
        <f t="shared" si="133"/>
        <v>96.8</v>
      </c>
      <c r="K453" s="417" t="s">
        <v>12</v>
      </c>
      <c r="L453" s="29"/>
      <c r="M453" s="29"/>
      <c r="N453" s="297">
        <f t="shared" si="134"/>
        <v>0</v>
      </c>
      <c r="O453" s="297">
        <f t="shared" si="135"/>
        <v>0</v>
      </c>
      <c r="P453" s="298"/>
      <c r="Q453" s="397" t="str">
        <f t="shared" si="132"/>
        <v/>
      </c>
      <c r="R453" s="398" t="str">
        <f t="shared" si="131"/>
        <v/>
      </c>
    </row>
    <row r="454" spans="1:18" hidden="1" x14ac:dyDescent="0.2">
      <c r="A454" s="311">
        <v>516000</v>
      </c>
      <c r="B454" s="312" t="s">
        <v>213</v>
      </c>
      <c r="C454" s="418" t="s">
        <v>316</v>
      </c>
      <c r="D454" s="419"/>
      <c r="E454" s="420">
        <v>20</v>
      </c>
      <c r="F454" s="421">
        <v>1.5</v>
      </c>
      <c r="G454" s="463">
        <f t="shared" si="138"/>
        <v>21.870000000000005</v>
      </c>
      <c r="H454" s="415">
        <v>68.38</v>
      </c>
      <c r="I454" s="415">
        <f>IF(ISBLANK(H454),"",SUM(G454:H454))*0.8</f>
        <v>72.2</v>
      </c>
      <c r="J454" s="416">
        <f t="shared" si="133"/>
        <v>90.91</v>
      </c>
      <c r="K454" s="417" t="s">
        <v>12</v>
      </c>
      <c r="L454" s="29"/>
      <c r="M454" s="29"/>
      <c r="N454" s="297">
        <f t="shared" si="134"/>
        <v>0</v>
      </c>
      <c r="O454" s="297">
        <f t="shared" si="135"/>
        <v>0</v>
      </c>
      <c r="P454" s="298"/>
      <c r="Q454" s="397" t="str">
        <f t="shared" si="132"/>
        <v/>
      </c>
      <c r="R454" s="398" t="str">
        <f t="shared" si="131"/>
        <v/>
      </c>
    </row>
    <row r="455" spans="1:18" hidden="1" x14ac:dyDescent="0.2">
      <c r="A455" s="311">
        <v>532600</v>
      </c>
      <c r="B455" s="312" t="s">
        <v>213</v>
      </c>
      <c r="C455" s="418" t="s">
        <v>317</v>
      </c>
      <c r="D455" s="419"/>
      <c r="E455" s="420">
        <v>15</v>
      </c>
      <c r="F455" s="421">
        <v>1.5</v>
      </c>
      <c r="G455" s="463">
        <f t="shared" si="138"/>
        <v>16.920000000000002</v>
      </c>
      <c r="H455" s="415">
        <v>11.4</v>
      </c>
      <c r="I455" s="415">
        <f>IF(ISBLANK(H455),"",SUM(G455:H455))</f>
        <v>28.32</v>
      </c>
      <c r="J455" s="416">
        <f t="shared" si="133"/>
        <v>35.659999999999997</v>
      </c>
      <c r="K455" s="417" t="s">
        <v>12</v>
      </c>
      <c r="L455" s="29"/>
      <c r="M455" s="29"/>
      <c r="N455" s="297">
        <f t="shared" si="134"/>
        <v>0</v>
      </c>
      <c r="O455" s="297">
        <f t="shared" si="135"/>
        <v>0</v>
      </c>
      <c r="P455" s="298"/>
      <c r="Q455" s="397" t="str">
        <f t="shared" si="132"/>
        <v/>
      </c>
      <c r="R455" s="398" t="str">
        <f t="shared" si="131"/>
        <v/>
      </c>
    </row>
    <row r="456" spans="1:18" hidden="1" x14ac:dyDescent="0.2">
      <c r="A456" s="311">
        <v>601100</v>
      </c>
      <c r="B456" s="312" t="s">
        <v>213</v>
      </c>
      <c r="C456" s="418" t="s">
        <v>318</v>
      </c>
      <c r="D456" s="419"/>
      <c r="E456" s="420"/>
      <c r="F456" s="421"/>
      <c r="G456" s="422">
        <f>IF(E456&lt;=30,(0.31*E456+0.77)*F456,((0.31*30+0.77)+0.31*(E456-30))*F456)</f>
        <v>0</v>
      </c>
      <c r="H456" s="415">
        <v>41.41</v>
      </c>
      <c r="I456" s="415">
        <f>IF(ISBLANK(H456),"",SUM(G456:H456))</f>
        <v>41.41</v>
      </c>
      <c r="J456" s="416">
        <f t="shared" si="133"/>
        <v>52.14</v>
      </c>
      <c r="K456" s="417" t="s">
        <v>12</v>
      </c>
      <c r="L456" s="29"/>
      <c r="M456" s="29"/>
      <c r="N456" s="297">
        <f t="shared" si="134"/>
        <v>0</v>
      </c>
      <c r="O456" s="297">
        <f t="shared" si="135"/>
        <v>0</v>
      </c>
      <c r="P456" s="298"/>
      <c r="Q456" s="397" t="str">
        <f t="shared" si="132"/>
        <v/>
      </c>
      <c r="R456" s="398" t="str">
        <f t="shared" si="131"/>
        <v/>
      </c>
    </row>
    <row r="457" spans="1:18" hidden="1" x14ac:dyDescent="0.2">
      <c r="A457" s="311">
        <v>602100</v>
      </c>
      <c r="B457" s="312" t="s">
        <v>213</v>
      </c>
      <c r="C457" s="418" t="s">
        <v>319</v>
      </c>
      <c r="D457" s="419"/>
      <c r="E457" s="420"/>
      <c r="F457" s="421"/>
      <c r="G457" s="422">
        <f>IF(E457&lt;=30,(0.31*E457+0.77)*F457,((0.31*30+0.77)+0.31*(E457-30))*F457)</f>
        <v>0</v>
      </c>
      <c r="H457" s="415">
        <v>77.989999999999995</v>
      </c>
      <c r="I457" s="415">
        <f>IF(ISBLANK(H457),"",SUM(G457:H457))</f>
        <v>77.989999999999995</v>
      </c>
      <c r="J457" s="416">
        <f t="shared" si="133"/>
        <v>98.2</v>
      </c>
      <c r="K457" s="417" t="s">
        <v>13</v>
      </c>
      <c r="L457" s="29"/>
      <c r="M457" s="29"/>
      <c r="N457" s="297">
        <f t="shared" si="134"/>
        <v>0</v>
      </c>
      <c r="O457" s="297">
        <f t="shared" si="135"/>
        <v>0</v>
      </c>
      <c r="P457" s="298"/>
      <c r="Q457" s="397" t="str">
        <f t="shared" si="132"/>
        <v/>
      </c>
      <c r="R457" s="398" t="str">
        <f t="shared" si="131"/>
        <v/>
      </c>
    </row>
    <row r="458" spans="1:18" hidden="1" x14ac:dyDescent="0.2">
      <c r="A458" s="311">
        <v>603000</v>
      </c>
      <c r="B458" s="312" t="s">
        <v>213</v>
      </c>
      <c r="C458" s="418" t="s">
        <v>320</v>
      </c>
      <c r="D458" s="419"/>
      <c r="E458" s="420"/>
      <c r="F458" s="421"/>
      <c r="G458" s="422">
        <f>IF(E458&lt;=30,(0.31*E458+0.77)*F458,((0.31*30+0.77)+0.31*(E458-30))*F458)</f>
        <v>0</v>
      </c>
      <c r="H458" s="415">
        <v>11.73</v>
      </c>
      <c r="I458" s="415">
        <f>IF(ISBLANK(H458),"",SUM(G458:H458))</f>
        <v>11.73</v>
      </c>
      <c r="J458" s="416">
        <f t="shared" si="133"/>
        <v>14.77</v>
      </c>
      <c r="K458" s="417" t="s">
        <v>20</v>
      </c>
      <c r="L458" s="29"/>
      <c r="M458" s="29"/>
      <c r="N458" s="297">
        <f t="shared" si="134"/>
        <v>0</v>
      </c>
      <c r="O458" s="297">
        <f t="shared" si="135"/>
        <v>0</v>
      </c>
      <c r="P458" s="298"/>
      <c r="Q458" s="397" t="str">
        <f t="shared" si="132"/>
        <v/>
      </c>
      <c r="R458" s="398" t="str">
        <f t="shared" si="131"/>
        <v/>
      </c>
    </row>
    <row r="459" spans="1:18" hidden="1" x14ac:dyDescent="0.2">
      <c r="A459" s="311">
        <v>603300</v>
      </c>
      <c r="B459" s="312" t="s">
        <v>213</v>
      </c>
      <c r="C459" s="418" t="s">
        <v>321</v>
      </c>
      <c r="D459" s="419"/>
      <c r="E459" s="420"/>
      <c r="F459" s="421"/>
      <c r="G459" s="422">
        <f>IF(E459&lt;=30,(0.31*E459+0.77)*F459,((0.31*30+0.77)+0.31*(E459-30))*F459)</f>
        <v>0</v>
      </c>
      <c r="H459" s="415">
        <v>12.63</v>
      </c>
      <c r="I459" s="415">
        <f>IF(ISBLANK(H459),"",SUM(G459:H459))</f>
        <v>12.63</v>
      </c>
      <c r="J459" s="416">
        <f t="shared" si="133"/>
        <v>15.9</v>
      </c>
      <c r="K459" s="417" t="s">
        <v>20</v>
      </c>
      <c r="L459" s="29"/>
      <c r="M459" s="29"/>
      <c r="N459" s="297">
        <f t="shared" si="134"/>
        <v>0</v>
      </c>
      <c r="O459" s="297">
        <f t="shared" si="135"/>
        <v>0</v>
      </c>
      <c r="P459" s="298"/>
      <c r="Q459" s="397" t="str">
        <f t="shared" si="132"/>
        <v/>
      </c>
      <c r="R459" s="398" t="str">
        <f t="shared" si="131"/>
        <v/>
      </c>
    </row>
    <row r="460" spans="1:18" hidden="1" x14ac:dyDescent="0.2">
      <c r="A460" s="311">
        <v>605000</v>
      </c>
      <c r="B460" s="312" t="s">
        <v>213</v>
      </c>
      <c r="C460" s="418" t="s">
        <v>322</v>
      </c>
      <c r="D460" s="419"/>
      <c r="E460" s="420"/>
      <c r="F460" s="421"/>
      <c r="G460" s="422">
        <f>SUM(G461:G463)*0.05</f>
        <v>7.4482400000000002</v>
      </c>
      <c r="H460" s="415">
        <f>307.22*0.05+2*0.05*77.99/2+1.49</f>
        <v>20.750499999999999</v>
      </c>
      <c r="I460" s="415">
        <f t="shared" ref="I460:I475" si="139">IF(ISBLANK(H460),"",SUM(G460:H460))</f>
        <v>28.198740000000001</v>
      </c>
      <c r="J460" s="416">
        <f t="shared" si="133"/>
        <v>35.51</v>
      </c>
      <c r="K460" s="417" t="s">
        <v>13</v>
      </c>
      <c r="L460" s="29"/>
      <c r="M460" s="29"/>
      <c r="N460" s="297">
        <f t="shared" si="134"/>
        <v>0</v>
      </c>
      <c r="O460" s="297">
        <f t="shared" si="135"/>
        <v>0</v>
      </c>
      <c r="P460" s="298"/>
      <c r="Q460" s="397" t="str">
        <f t="shared" si="132"/>
        <v/>
      </c>
      <c r="R460" s="398" t="str">
        <f t="shared" si="131"/>
        <v/>
      </c>
    </row>
    <row r="461" spans="1:18" hidden="1" x14ac:dyDescent="0.2">
      <c r="A461" s="311" t="s">
        <v>168</v>
      </c>
      <c r="B461" s="312"/>
      <c r="C461" s="468" t="s">
        <v>222</v>
      </c>
      <c r="D461" s="469"/>
      <c r="E461" s="420">
        <v>545</v>
      </c>
      <c r="F461" s="421">
        <v>0.18</v>
      </c>
      <c r="G461" s="470">
        <f>IF(E461&lt;=30,(0.48*E461+4.05)*F461,((0.48*30+4.05)+0.4*(E461-30))*F461)</f>
        <v>40.400999999999996</v>
      </c>
      <c r="H461" s="415"/>
      <c r="I461" s="415" t="str">
        <f t="shared" si="139"/>
        <v/>
      </c>
      <c r="J461" s="416">
        <f t="shared" si="133"/>
        <v>0</v>
      </c>
      <c r="K461" s="548" t="s">
        <v>910</v>
      </c>
      <c r="L461" s="471"/>
      <c r="M461" s="472"/>
      <c r="N461" s="297">
        <f t="shared" si="134"/>
        <v>0</v>
      </c>
      <c r="O461" s="297">
        <f t="shared" si="135"/>
        <v>0</v>
      </c>
      <c r="P461" s="298"/>
      <c r="Q461" s="397" t="str">
        <f t="shared" si="132"/>
        <v/>
      </c>
      <c r="R461" s="398" t="str">
        <f t="shared" si="131"/>
        <v/>
      </c>
    </row>
    <row r="462" spans="1:18" hidden="1" x14ac:dyDescent="0.2">
      <c r="A462" s="311" t="s">
        <v>168</v>
      </c>
      <c r="B462" s="312"/>
      <c r="C462" s="468" t="s">
        <v>281</v>
      </c>
      <c r="D462" s="469"/>
      <c r="E462" s="420">
        <v>160</v>
      </c>
      <c r="F462" s="421">
        <v>1.06</v>
      </c>
      <c r="G462" s="465">
        <f>IF(E462&lt;=30,(0.66*E462+1.38)*F462,((0.66*30+1.38)+0.55*(E462-30))*F462)</f>
        <v>98.240800000000007</v>
      </c>
      <c r="H462" s="415"/>
      <c r="I462" s="415" t="str">
        <f t="shared" si="139"/>
        <v/>
      </c>
      <c r="J462" s="416">
        <f t="shared" si="133"/>
        <v>0</v>
      </c>
      <c r="K462" s="548" t="s">
        <v>910</v>
      </c>
      <c r="L462" s="471"/>
      <c r="M462" s="472"/>
      <c r="N462" s="297">
        <f t="shared" si="134"/>
        <v>0</v>
      </c>
      <c r="O462" s="297">
        <f t="shared" si="135"/>
        <v>0</v>
      </c>
      <c r="P462" s="298"/>
      <c r="Q462" s="397" t="str">
        <f t="shared" si="132"/>
        <v/>
      </c>
      <c r="R462" s="398" t="str">
        <f t="shared" si="131"/>
        <v/>
      </c>
    </row>
    <row r="463" spans="1:18" hidden="1" x14ac:dyDescent="0.2">
      <c r="A463" s="311" t="s">
        <v>168</v>
      </c>
      <c r="B463" s="312"/>
      <c r="C463" s="468" t="s">
        <v>285</v>
      </c>
      <c r="D463" s="469"/>
      <c r="E463" s="420">
        <v>12</v>
      </c>
      <c r="F463" s="421">
        <v>1.1100000000000001</v>
      </c>
      <c r="G463" s="465">
        <f>IF(E463&lt;=30,(0.66*E463+1.38)*F463,((0.66*30+1.38)+0.55*(E463-30))*F463)</f>
        <v>10.323000000000002</v>
      </c>
      <c r="H463" s="415"/>
      <c r="I463" s="415" t="str">
        <f t="shared" si="139"/>
        <v/>
      </c>
      <c r="J463" s="416">
        <f t="shared" si="133"/>
        <v>0</v>
      </c>
      <c r="K463" s="548" t="s">
        <v>910</v>
      </c>
      <c r="L463" s="471"/>
      <c r="M463" s="472"/>
      <c r="N463" s="297">
        <f t="shared" si="134"/>
        <v>0</v>
      </c>
      <c r="O463" s="297">
        <f t="shared" si="135"/>
        <v>0</v>
      </c>
      <c r="P463" s="298"/>
      <c r="Q463" s="397" t="str">
        <f t="shared" si="132"/>
        <v/>
      </c>
      <c r="R463" s="398" t="str">
        <f t="shared" si="131"/>
        <v/>
      </c>
    </row>
    <row r="464" spans="1:18" hidden="1" x14ac:dyDescent="0.2">
      <c r="A464" s="311">
        <v>605000</v>
      </c>
      <c r="B464" s="312" t="s">
        <v>213</v>
      </c>
      <c r="C464" s="418" t="s">
        <v>917</v>
      </c>
      <c r="D464" s="419"/>
      <c r="E464" s="420"/>
      <c r="F464" s="421"/>
      <c r="G464" s="422">
        <f>SUM(G465:G467)*0.06</f>
        <v>8.9378879999999992</v>
      </c>
      <c r="H464" s="415">
        <f>307.22*0.06+2*0.06*77.99/2+1.49</f>
        <v>24.602599999999999</v>
      </c>
      <c r="I464" s="415">
        <f t="shared" si="139"/>
        <v>33.540487999999996</v>
      </c>
      <c r="J464" s="416">
        <f t="shared" si="133"/>
        <v>42.23</v>
      </c>
      <c r="K464" s="417" t="s">
        <v>13</v>
      </c>
      <c r="L464" s="29"/>
      <c r="M464" s="29"/>
      <c r="N464" s="297">
        <f t="shared" si="134"/>
        <v>0</v>
      </c>
      <c r="O464" s="297">
        <f t="shared" si="135"/>
        <v>0</v>
      </c>
      <c r="P464" s="298"/>
      <c r="Q464" s="397" t="str">
        <f t="shared" si="132"/>
        <v/>
      </c>
      <c r="R464" s="398" t="str">
        <f t="shared" si="131"/>
        <v/>
      </c>
    </row>
    <row r="465" spans="1:18" hidden="1" x14ac:dyDescent="0.2">
      <c r="A465" s="311" t="s">
        <v>168</v>
      </c>
      <c r="B465" s="312"/>
      <c r="C465" s="468" t="s">
        <v>222</v>
      </c>
      <c r="D465" s="469"/>
      <c r="E465" s="420">
        <v>545</v>
      </c>
      <c r="F465" s="421">
        <v>0.18</v>
      </c>
      <c r="G465" s="470">
        <f>IF(E465&lt;=30,(0.48*E465+4.05)*F465,((0.48*30+4.05)+0.4*(E465-30))*F465)</f>
        <v>40.400999999999996</v>
      </c>
      <c r="H465" s="415"/>
      <c r="I465" s="415" t="str">
        <f t="shared" si="139"/>
        <v/>
      </c>
      <c r="J465" s="416">
        <f t="shared" si="133"/>
        <v>0</v>
      </c>
      <c r="K465" s="548" t="s">
        <v>910</v>
      </c>
      <c r="L465" s="471"/>
      <c r="M465" s="472"/>
      <c r="N465" s="297">
        <f t="shared" si="134"/>
        <v>0</v>
      </c>
      <c r="O465" s="297">
        <f t="shared" si="135"/>
        <v>0</v>
      </c>
      <c r="P465" s="298"/>
      <c r="Q465" s="397" t="str">
        <f t="shared" si="132"/>
        <v/>
      </c>
      <c r="R465" s="398" t="str">
        <f t="shared" si="131"/>
        <v/>
      </c>
    </row>
    <row r="466" spans="1:18" hidden="1" x14ac:dyDescent="0.2">
      <c r="A466" s="311" t="s">
        <v>168</v>
      </c>
      <c r="B466" s="312"/>
      <c r="C466" s="468" t="s">
        <v>281</v>
      </c>
      <c r="D466" s="469"/>
      <c r="E466" s="420">
        <v>160</v>
      </c>
      <c r="F466" s="421">
        <v>1.06</v>
      </c>
      <c r="G466" s="465">
        <f>IF(E466&lt;=30,(0.66*E466+1.38)*F466,((0.66*30+1.38)+0.55*(E466-30))*F466)</f>
        <v>98.240800000000007</v>
      </c>
      <c r="H466" s="415"/>
      <c r="I466" s="415" t="str">
        <f t="shared" si="139"/>
        <v/>
      </c>
      <c r="J466" s="416">
        <f t="shared" si="133"/>
        <v>0</v>
      </c>
      <c r="K466" s="548" t="s">
        <v>910</v>
      </c>
      <c r="L466" s="471"/>
      <c r="M466" s="472"/>
      <c r="N466" s="297">
        <f t="shared" si="134"/>
        <v>0</v>
      </c>
      <c r="O466" s="297">
        <f t="shared" si="135"/>
        <v>0</v>
      </c>
      <c r="P466" s="298"/>
      <c r="Q466" s="397" t="str">
        <f t="shared" si="132"/>
        <v/>
      </c>
      <c r="R466" s="398" t="str">
        <f t="shared" si="131"/>
        <v/>
      </c>
    </row>
    <row r="467" spans="1:18" hidden="1" x14ac:dyDescent="0.2">
      <c r="A467" s="311" t="s">
        <v>168</v>
      </c>
      <c r="B467" s="312"/>
      <c r="C467" s="468" t="s">
        <v>285</v>
      </c>
      <c r="D467" s="469"/>
      <c r="E467" s="420">
        <v>12</v>
      </c>
      <c r="F467" s="421">
        <v>1.1100000000000001</v>
      </c>
      <c r="G467" s="465">
        <f>IF(E467&lt;=30,(0.66*E467+1.38)*F467,((0.66*30+1.38)+0.55*(E467-30))*F467)</f>
        <v>10.323000000000002</v>
      </c>
      <c r="H467" s="415"/>
      <c r="I467" s="415" t="str">
        <f t="shared" si="139"/>
        <v/>
      </c>
      <c r="J467" s="416">
        <f t="shared" si="133"/>
        <v>0</v>
      </c>
      <c r="K467" s="548" t="s">
        <v>910</v>
      </c>
      <c r="L467" s="471"/>
      <c r="M467" s="472"/>
      <c r="N467" s="297">
        <f t="shared" si="134"/>
        <v>0</v>
      </c>
      <c r="O467" s="297">
        <f t="shared" si="135"/>
        <v>0</v>
      </c>
      <c r="P467" s="298"/>
      <c r="Q467" s="397" t="str">
        <f t="shared" si="132"/>
        <v/>
      </c>
      <c r="R467" s="398" t="str">
        <f t="shared" si="131"/>
        <v/>
      </c>
    </row>
    <row r="468" spans="1:18" hidden="1" x14ac:dyDescent="0.2">
      <c r="A468" s="311">
        <v>605000</v>
      </c>
      <c r="B468" s="312" t="s">
        <v>213</v>
      </c>
      <c r="C468" s="418" t="s">
        <v>918</v>
      </c>
      <c r="D468" s="419"/>
      <c r="E468" s="420"/>
      <c r="F468" s="421"/>
      <c r="G468" s="422">
        <f>SUM(G469:G471)*0.07</f>
        <v>10.427536</v>
      </c>
      <c r="H468" s="415">
        <f>307.22*0.07+2*0.07*77.99/2+1.49</f>
        <v>28.454700000000003</v>
      </c>
      <c r="I468" s="415">
        <f t="shared" si="139"/>
        <v>38.882236000000006</v>
      </c>
      <c r="J468" s="416">
        <f t="shared" si="133"/>
        <v>48.96</v>
      </c>
      <c r="K468" s="417" t="s">
        <v>13</v>
      </c>
      <c r="L468" s="29"/>
      <c r="M468" s="29"/>
      <c r="N468" s="297">
        <f t="shared" si="134"/>
        <v>0</v>
      </c>
      <c r="O468" s="297">
        <f t="shared" si="135"/>
        <v>0</v>
      </c>
      <c r="P468" s="298"/>
      <c r="Q468" s="397" t="str">
        <f t="shared" si="132"/>
        <v/>
      </c>
      <c r="R468" s="398" t="str">
        <f t="shared" si="131"/>
        <v/>
      </c>
    </row>
    <row r="469" spans="1:18" hidden="1" x14ac:dyDescent="0.2">
      <c r="A469" s="311" t="s">
        <v>168</v>
      </c>
      <c r="B469" s="312"/>
      <c r="C469" s="468" t="s">
        <v>222</v>
      </c>
      <c r="D469" s="469"/>
      <c r="E469" s="420">
        <v>545</v>
      </c>
      <c r="F469" s="421">
        <v>0.18</v>
      </c>
      <c r="G469" s="470">
        <f>IF(E469&lt;=30,(0.48*E469+4.05)*F469,((0.48*30+4.05)+0.4*(E469-30))*F469)</f>
        <v>40.400999999999996</v>
      </c>
      <c r="H469" s="415"/>
      <c r="I469" s="415" t="str">
        <f t="shared" si="139"/>
        <v/>
      </c>
      <c r="J469" s="416">
        <f t="shared" si="133"/>
        <v>0</v>
      </c>
      <c r="K469" s="548" t="s">
        <v>910</v>
      </c>
      <c r="L469" s="471"/>
      <c r="M469" s="472"/>
      <c r="N469" s="297">
        <f t="shared" si="134"/>
        <v>0</v>
      </c>
      <c r="O469" s="297">
        <f t="shared" si="135"/>
        <v>0</v>
      </c>
      <c r="P469" s="298"/>
      <c r="Q469" s="397" t="str">
        <f t="shared" si="132"/>
        <v/>
      </c>
      <c r="R469" s="398" t="str">
        <f t="shared" si="131"/>
        <v/>
      </c>
    </row>
    <row r="470" spans="1:18" hidden="1" x14ac:dyDescent="0.2">
      <c r="A470" s="311" t="s">
        <v>168</v>
      </c>
      <c r="B470" s="312"/>
      <c r="C470" s="468" t="s">
        <v>281</v>
      </c>
      <c r="D470" s="469"/>
      <c r="E470" s="420">
        <v>160</v>
      </c>
      <c r="F470" s="421">
        <v>1.06</v>
      </c>
      <c r="G470" s="465">
        <f>IF(E470&lt;=30,(0.66*E470+1.38)*F470,((0.66*30+1.38)+0.55*(E470-30))*F470)</f>
        <v>98.240800000000007</v>
      </c>
      <c r="H470" s="415"/>
      <c r="I470" s="415" t="str">
        <f t="shared" si="139"/>
        <v/>
      </c>
      <c r="J470" s="416">
        <f t="shared" si="133"/>
        <v>0</v>
      </c>
      <c r="K470" s="548" t="s">
        <v>910</v>
      </c>
      <c r="L470" s="471"/>
      <c r="M470" s="472"/>
      <c r="N470" s="297">
        <f t="shared" si="134"/>
        <v>0</v>
      </c>
      <c r="O470" s="297">
        <f t="shared" si="135"/>
        <v>0</v>
      </c>
      <c r="P470" s="298"/>
      <c r="Q470" s="397" t="str">
        <f t="shared" si="132"/>
        <v/>
      </c>
      <c r="R470" s="398" t="str">
        <f t="shared" si="131"/>
        <v/>
      </c>
    </row>
    <row r="471" spans="1:18" hidden="1" x14ac:dyDescent="0.2">
      <c r="A471" s="311" t="s">
        <v>168</v>
      </c>
      <c r="B471" s="312"/>
      <c r="C471" s="468" t="s">
        <v>285</v>
      </c>
      <c r="D471" s="469"/>
      <c r="E471" s="420">
        <v>12</v>
      </c>
      <c r="F471" s="421">
        <v>1.1100000000000001</v>
      </c>
      <c r="G471" s="465">
        <f>IF(E471&lt;=30,(0.66*E471+1.38)*F471,((0.66*30+1.38)+0.55*(E471-30))*F471)</f>
        <v>10.323000000000002</v>
      </c>
      <c r="H471" s="415"/>
      <c r="I471" s="415" t="str">
        <f t="shared" si="139"/>
        <v/>
      </c>
      <c r="J471" s="416">
        <f t="shared" si="133"/>
        <v>0</v>
      </c>
      <c r="K471" s="548" t="s">
        <v>910</v>
      </c>
      <c r="L471" s="471"/>
      <c r="M471" s="472"/>
      <c r="N471" s="297">
        <f t="shared" si="134"/>
        <v>0</v>
      </c>
      <c r="O471" s="297">
        <f t="shared" si="135"/>
        <v>0</v>
      </c>
      <c r="P471" s="298"/>
      <c r="Q471" s="397" t="str">
        <f t="shared" si="132"/>
        <v/>
      </c>
      <c r="R471" s="398" t="str">
        <f t="shared" si="131"/>
        <v/>
      </c>
    </row>
    <row r="472" spans="1:18" hidden="1" x14ac:dyDescent="0.2">
      <c r="A472" s="311">
        <v>605000</v>
      </c>
      <c r="B472" s="312" t="s">
        <v>213</v>
      </c>
      <c r="C472" s="418" t="s">
        <v>939</v>
      </c>
      <c r="D472" s="419"/>
      <c r="E472" s="420"/>
      <c r="F472" s="421"/>
      <c r="G472" s="422">
        <f>SUM(G473:G475)*0.08</f>
        <v>11.917184000000001</v>
      </c>
      <c r="H472" s="415">
        <f>307.22*0.08+2*0.08*77.99/2+1.49</f>
        <v>32.306800000000003</v>
      </c>
      <c r="I472" s="415">
        <f t="shared" si="139"/>
        <v>44.223984000000002</v>
      </c>
      <c r="J472" s="416">
        <f t="shared" si="133"/>
        <v>55.68</v>
      </c>
      <c r="K472" s="417" t="s">
        <v>13</v>
      </c>
      <c r="L472" s="29"/>
      <c r="M472" s="29"/>
      <c r="N472" s="297">
        <f t="shared" si="134"/>
        <v>0</v>
      </c>
      <c r="O472" s="297">
        <f t="shared" si="135"/>
        <v>0</v>
      </c>
      <c r="P472" s="298"/>
      <c r="Q472" s="397" t="str">
        <f t="shared" si="132"/>
        <v/>
      </c>
      <c r="R472" s="398" t="str">
        <f t="shared" si="131"/>
        <v/>
      </c>
    </row>
    <row r="473" spans="1:18" hidden="1" x14ac:dyDescent="0.2">
      <c r="A473" s="311" t="s">
        <v>168</v>
      </c>
      <c r="B473" s="312"/>
      <c r="C473" s="468" t="s">
        <v>222</v>
      </c>
      <c r="D473" s="469"/>
      <c r="E473" s="420">
        <v>545</v>
      </c>
      <c r="F473" s="421">
        <v>0.18</v>
      </c>
      <c r="G473" s="470">
        <f>IF(E473&lt;=30,(0.48*E473+4.05)*F473,((0.48*30+4.05)+0.4*(E473-30))*F473)</f>
        <v>40.400999999999996</v>
      </c>
      <c r="H473" s="415"/>
      <c r="I473" s="415" t="str">
        <f t="shared" si="139"/>
        <v/>
      </c>
      <c r="J473" s="416">
        <f t="shared" si="133"/>
        <v>0</v>
      </c>
      <c r="K473" s="548" t="s">
        <v>910</v>
      </c>
      <c r="L473" s="471"/>
      <c r="M473" s="472"/>
      <c r="N473" s="297">
        <f t="shared" si="134"/>
        <v>0</v>
      </c>
      <c r="O473" s="297">
        <f t="shared" si="135"/>
        <v>0</v>
      </c>
      <c r="P473" s="298"/>
      <c r="Q473" s="397" t="str">
        <f t="shared" si="132"/>
        <v/>
      </c>
      <c r="R473" s="398" t="str">
        <f t="shared" si="131"/>
        <v/>
      </c>
    </row>
    <row r="474" spans="1:18" hidden="1" x14ac:dyDescent="0.2">
      <c r="A474" s="311" t="s">
        <v>168</v>
      </c>
      <c r="B474" s="312"/>
      <c r="C474" s="468" t="s">
        <v>281</v>
      </c>
      <c r="D474" s="469"/>
      <c r="E474" s="420">
        <v>160</v>
      </c>
      <c r="F474" s="421">
        <v>1.06</v>
      </c>
      <c r="G474" s="465">
        <f>IF(E474&lt;=30,(0.66*E474+1.38)*F474,((0.66*30+1.38)+0.55*(E474-30))*F474)</f>
        <v>98.240800000000007</v>
      </c>
      <c r="H474" s="415"/>
      <c r="I474" s="415" t="str">
        <f t="shared" si="139"/>
        <v/>
      </c>
      <c r="J474" s="416">
        <f t="shared" si="133"/>
        <v>0</v>
      </c>
      <c r="K474" s="548" t="s">
        <v>910</v>
      </c>
      <c r="L474" s="471"/>
      <c r="M474" s="472"/>
      <c r="N474" s="297">
        <f t="shared" si="134"/>
        <v>0</v>
      </c>
      <c r="O474" s="297">
        <f t="shared" si="135"/>
        <v>0</v>
      </c>
      <c r="P474" s="298"/>
      <c r="Q474" s="397" t="str">
        <f t="shared" si="132"/>
        <v/>
      </c>
      <c r="R474" s="398" t="str">
        <f t="shared" si="131"/>
        <v/>
      </c>
    </row>
    <row r="475" spans="1:18" hidden="1" x14ac:dyDescent="0.2">
      <c r="A475" s="311" t="s">
        <v>168</v>
      </c>
      <c r="B475" s="312"/>
      <c r="C475" s="468" t="s">
        <v>285</v>
      </c>
      <c r="D475" s="469"/>
      <c r="E475" s="420">
        <v>12</v>
      </c>
      <c r="F475" s="421">
        <v>1.1100000000000001</v>
      </c>
      <c r="G475" s="465">
        <f>IF(E475&lt;=30,(0.66*E475+1.38)*F475,((0.66*30+1.38)+0.55*(E475-30))*F475)</f>
        <v>10.323000000000002</v>
      </c>
      <c r="H475" s="415"/>
      <c r="I475" s="415" t="str">
        <f t="shared" si="139"/>
        <v/>
      </c>
      <c r="J475" s="416">
        <f t="shared" si="133"/>
        <v>0</v>
      </c>
      <c r="K475" s="548" t="s">
        <v>910</v>
      </c>
      <c r="L475" s="471"/>
      <c r="M475" s="472"/>
      <c r="N475" s="297">
        <f t="shared" si="134"/>
        <v>0</v>
      </c>
      <c r="O475" s="297">
        <f t="shared" si="135"/>
        <v>0</v>
      </c>
      <c r="P475" s="298"/>
      <c r="Q475" s="397" t="str">
        <f t="shared" si="132"/>
        <v/>
      </c>
      <c r="R475" s="398" t="str">
        <f t="shared" si="131"/>
        <v/>
      </c>
    </row>
    <row r="476" spans="1:18" ht="25.5" hidden="1" x14ac:dyDescent="0.2">
      <c r="A476" s="311">
        <v>511000</v>
      </c>
      <c r="B476" s="312" t="s">
        <v>213</v>
      </c>
      <c r="C476" s="418" t="s">
        <v>327</v>
      </c>
      <c r="D476" s="419"/>
      <c r="E476" s="420">
        <v>0</v>
      </c>
      <c r="F476" s="421"/>
      <c r="G476" s="422">
        <v>0</v>
      </c>
      <c r="H476" s="415">
        <v>3.19</v>
      </c>
      <c r="I476" s="415">
        <f t="shared" ref="I476:I477" si="140">IF(ISBLANK(H476),"",SUM(G476:H476))</f>
        <v>3.19</v>
      </c>
      <c r="J476" s="416">
        <f t="shared" si="133"/>
        <v>4.0199999999999996</v>
      </c>
      <c r="K476" s="417" t="s">
        <v>13</v>
      </c>
      <c r="L476" s="29"/>
      <c r="M476" s="29"/>
      <c r="N476" s="297">
        <f t="shared" si="134"/>
        <v>0</v>
      </c>
      <c r="O476" s="297">
        <f t="shared" si="135"/>
        <v>0</v>
      </c>
      <c r="P476" s="298"/>
      <c r="Q476" s="397" t="str">
        <f t="shared" si="132"/>
        <v/>
      </c>
      <c r="R476" s="398" t="str">
        <f t="shared" si="131"/>
        <v/>
      </c>
    </row>
    <row r="477" spans="1:18" hidden="1" x14ac:dyDescent="0.2">
      <c r="A477" s="311">
        <v>511100</v>
      </c>
      <c r="B477" s="312" t="s">
        <v>213</v>
      </c>
      <c r="C477" s="418" t="s">
        <v>328</v>
      </c>
      <c r="D477" s="419"/>
      <c r="E477" s="420">
        <v>0</v>
      </c>
      <c r="F477" s="421">
        <v>0</v>
      </c>
      <c r="G477" s="422">
        <v>0</v>
      </c>
      <c r="H477" s="415">
        <v>2.65</v>
      </c>
      <c r="I477" s="415">
        <f t="shared" si="140"/>
        <v>2.65</v>
      </c>
      <c r="J477" s="416">
        <f t="shared" si="133"/>
        <v>3.34</v>
      </c>
      <c r="K477" s="417" t="s">
        <v>13</v>
      </c>
      <c r="L477" s="29"/>
      <c r="M477" s="29"/>
      <c r="N477" s="297">
        <f t="shared" si="134"/>
        <v>0</v>
      </c>
      <c r="O477" s="297">
        <f t="shared" si="135"/>
        <v>0</v>
      </c>
      <c r="P477" s="298"/>
      <c r="Q477" s="397" t="str">
        <f t="shared" si="132"/>
        <v/>
      </c>
      <c r="R477" s="398" t="str">
        <f t="shared" si="131"/>
        <v/>
      </c>
    </row>
    <row r="478" spans="1:18" hidden="1" x14ac:dyDescent="0.2">
      <c r="A478" s="311">
        <v>411000</v>
      </c>
      <c r="B478" s="312" t="s">
        <v>213</v>
      </c>
      <c r="C478" s="418" t="s">
        <v>329</v>
      </c>
      <c r="D478" s="419"/>
      <c r="E478" s="412">
        <v>1</v>
      </c>
      <c r="F478" s="413"/>
      <c r="G478" s="422"/>
      <c r="H478" s="557">
        <v>11.88</v>
      </c>
      <c r="I478" s="415">
        <f>IF(ISBLANK(H478),"",SUM(G478:H478))</f>
        <v>11.88</v>
      </c>
      <c r="J478" s="416">
        <f t="shared" si="133"/>
        <v>14.96</v>
      </c>
      <c r="K478" s="417" t="s">
        <v>12</v>
      </c>
      <c r="L478" s="29"/>
      <c r="M478" s="29"/>
      <c r="N478" s="297">
        <f t="shared" si="134"/>
        <v>0</v>
      </c>
      <c r="O478" s="297">
        <f t="shared" si="135"/>
        <v>0</v>
      </c>
      <c r="P478" s="298"/>
      <c r="Q478" s="397" t="str">
        <f t="shared" si="132"/>
        <v/>
      </c>
      <c r="R478" s="398" t="str">
        <f t="shared" si="131"/>
        <v/>
      </c>
    </row>
    <row r="479" spans="1:18" hidden="1" x14ac:dyDescent="0.2">
      <c r="A479" s="311">
        <v>520100</v>
      </c>
      <c r="B479" s="312" t="s">
        <v>213</v>
      </c>
      <c r="C479" s="418" t="s">
        <v>330</v>
      </c>
      <c r="D479" s="419"/>
      <c r="E479" s="412">
        <v>15</v>
      </c>
      <c r="F479" s="413">
        <v>1.875</v>
      </c>
      <c r="G479" s="465">
        <f>IF(E479&lt;=30,(0.66*E479+1.38)*F479,((0.66*30+1.38)+0.55*(E479-30))*F479)</f>
        <v>21.150000000000002</v>
      </c>
      <c r="H479" s="557">
        <v>8.1</v>
      </c>
      <c r="I479" s="415">
        <f>IF(ISBLANK(H479),"",SUM(G479:H479))</f>
        <v>29.25</v>
      </c>
      <c r="J479" s="416">
        <f t="shared" si="133"/>
        <v>36.83</v>
      </c>
      <c r="K479" s="417" t="s">
        <v>12</v>
      </c>
      <c r="L479" s="29"/>
      <c r="M479" s="29"/>
      <c r="N479" s="297">
        <f t="shared" si="134"/>
        <v>0</v>
      </c>
      <c r="O479" s="297">
        <f t="shared" si="135"/>
        <v>0</v>
      </c>
      <c r="P479" s="298"/>
      <c r="Q479" s="397" t="str">
        <f t="shared" si="132"/>
        <v/>
      </c>
      <c r="R479" s="398" t="str">
        <f t="shared" si="131"/>
        <v/>
      </c>
    </row>
    <row r="480" spans="1:18" hidden="1" x14ac:dyDescent="0.2">
      <c r="A480" s="311">
        <v>533500</v>
      </c>
      <c r="B480" s="312" t="s">
        <v>213</v>
      </c>
      <c r="C480" s="418" t="s">
        <v>540</v>
      </c>
      <c r="D480" s="419"/>
      <c r="E480" s="412">
        <v>15</v>
      </c>
      <c r="F480" s="413">
        <v>1.95</v>
      </c>
      <c r="G480" s="463">
        <f t="shared" ref="G480:G481" si="141">IF(E480&lt;=30,(0.66*E480+1.38)*F480,((0.66*30+1.38)+0.55*(E480-30))*F480)</f>
        <v>21.996000000000002</v>
      </c>
      <c r="H480" s="415">
        <v>16.28</v>
      </c>
      <c r="I480" s="415">
        <f t="shared" ref="I480:I481" si="142">IF(ISBLANK(H480),"",SUM(G480:H480))</f>
        <v>38.276000000000003</v>
      </c>
      <c r="J480" s="416">
        <f t="shared" si="133"/>
        <v>48.19</v>
      </c>
      <c r="K480" s="417" t="s">
        <v>12</v>
      </c>
      <c r="L480" s="29"/>
      <c r="M480" s="29"/>
      <c r="N480" s="297">
        <f t="shared" si="134"/>
        <v>0</v>
      </c>
      <c r="O480" s="297">
        <f t="shared" si="135"/>
        <v>0</v>
      </c>
      <c r="P480" s="298"/>
      <c r="Q480" s="397" t="str">
        <f t="shared" si="132"/>
        <v/>
      </c>
      <c r="R480" s="398" t="str">
        <f t="shared" si="131"/>
        <v/>
      </c>
    </row>
    <row r="481" spans="1:18" ht="25.5" hidden="1" x14ac:dyDescent="0.2">
      <c r="A481" s="311">
        <v>533100</v>
      </c>
      <c r="B481" s="312" t="s">
        <v>213</v>
      </c>
      <c r="C481" s="418" t="s">
        <v>554</v>
      </c>
      <c r="D481" s="419"/>
      <c r="E481" s="412">
        <v>15</v>
      </c>
      <c r="F481" s="413">
        <v>2.1</v>
      </c>
      <c r="G481" s="463">
        <f t="shared" si="141"/>
        <v>23.688000000000002</v>
      </c>
      <c r="H481" s="415">
        <v>19.34</v>
      </c>
      <c r="I481" s="415">
        <f t="shared" si="142"/>
        <v>43.028000000000006</v>
      </c>
      <c r="J481" s="416">
        <f t="shared" si="133"/>
        <v>54.18</v>
      </c>
      <c r="K481" s="417" t="s">
        <v>12</v>
      </c>
      <c r="L481" s="29"/>
      <c r="M481" s="29"/>
      <c r="N481" s="297">
        <f t="shared" si="134"/>
        <v>0</v>
      </c>
      <c r="O481" s="297">
        <f t="shared" si="135"/>
        <v>0</v>
      </c>
      <c r="P481" s="298"/>
      <c r="Q481" s="397" t="str">
        <f t="shared" si="132"/>
        <v/>
      </c>
      <c r="R481" s="398" t="str">
        <f t="shared" si="131"/>
        <v/>
      </c>
    </row>
    <row r="482" spans="1:18" hidden="1" x14ac:dyDescent="0.2">
      <c r="A482" s="311">
        <v>533100</v>
      </c>
      <c r="B482" s="312" t="s">
        <v>213</v>
      </c>
      <c r="C482" s="418" t="s">
        <v>331</v>
      </c>
      <c r="D482" s="419"/>
      <c r="E482" s="412">
        <v>15</v>
      </c>
      <c r="F482" s="413">
        <v>1.95</v>
      </c>
      <c r="G482" s="463">
        <f>IF(E482&lt;=30,(0.66*E482+1.38)*F482,((0.66*30+1.38)+0.55*(E482-30))*F482)</f>
        <v>21.996000000000002</v>
      </c>
      <c r="H482" s="415">
        <v>19.34</v>
      </c>
      <c r="I482" s="415">
        <f>IF(ISBLANK(H482),"",SUM(G482:H482))</f>
        <v>41.335999999999999</v>
      </c>
      <c r="J482" s="416">
        <f t="shared" si="133"/>
        <v>52.05</v>
      </c>
      <c r="K482" s="417" t="s">
        <v>12</v>
      </c>
      <c r="L482" s="29"/>
      <c r="M482" s="29"/>
      <c r="N482" s="297">
        <f t="shared" si="134"/>
        <v>0</v>
      </c>
      <c r="O482" s="297">
        <f t="shared" si="135"/>
        <v>0</v>
      </c>
      <c r="P482" s="298"/>
      <c r="Q482" s="397" t="str">
        <f t="shared" si="132"/>
        <v/>
      </c>
      <c r="R482" s="398" t="str">
        <f t="shared" si="131"/>
        <v/>
      </c>
    </row>
    <row r="483" spans="1:18" hidden="1" x14ac:dyDescent="0.2">
      <c r="A483" s="311">
        <v>530200</v>
      </c>
      <c r="B483" s="312" t="s">
        <v>213</v>
      </c>
      <c r="C483" s="418" t="s">
        <v>253</v>
      </c>
      <c r="D483" s="419"/>
      <c r="E483" s="412">
        <v>20</v>
      </c>
      <c r="F483" s="413">
        <v>2.2000000000000002</v>
      </c>
      <c r="G483" s="465">
        <f>IF(E483&lt;=30,(0.66*E483+1.38)*F483,((0.66*30+1.38)+0.55*(E483-30))*F483)</f>
        <v>32.076000000000008</v>
      </c>
      <c r="H483" s="415">
        <v>73.099999999999994</v>
      </c>
      <c r="I483" s="415">
        <f>IF(ISBLANK(H483),"",SUM(G483:H483))*0.85</f>
        <v>89.399599999999992</v>
      </c>
      <c r="J483" s="416">
        <f t="shared" si="133"/>
        <v>112.56</v>
      </c>
      <c r="K483" s="417" t="s">
        <v>12</v>
      </c>
      <c r="L483" s="29"/>
      <c r="M483" s="29"/>
      <c r="N483" s="297">
        <f t="shared" si="134"/>
        <v>0</v>
      </c>
      <c r="O483" s="297">
        <f t="shared" si="135"/>
        <v>0</v>
      </c>
      <c r="P483" s="298"/>
      <c r="Q483" s="397" t="str">
        <f t="shared" si="132"/>
        <v/>
      </c>
      <c r="R483" s="398" t="str">
        <f t="shared" si="131"/>
        <v/>
      </c>
    </row>
    <row r="484" spans="1:18" hidden="1" x14ac:dyDescent="0.2">
      <c r="A484" s="311" t="s">
        <v>542</v>
      </c>
      <c r="B484" s="312" t="s">
        <v>546</v>
      </c>
      <c r="C484" s="299" t="s">
        <v>555</v>
      </c>
      <c r="D484" s="296"/>
      <c r="E484" s="654">
        <v>15</v>
      </c>
      <c r="F484" s="653">
        <v>1.95</v>
      </c>
      <c r="G484" s="463">
        <f>IF(E484&lt;=30,(0.66*E484+1.38)*F484,((0.66*30+1.38)+0.55*(E484-30))*F484)</f>
        <v>21.996000000000002</v>
      </c>
      <c r="H484" s="644">
        <f>61.65/1.3-14.1375</f>
        <v>33.285576923076917</v>
      </c>
      <c r="I484" s="644">
        <f>IF(ISBLANK(H484),"",SUM(G484:H484))</f>
        <v>55.281576923076919</v>
      </c>
      <c r="J484" s="650">
        <f t="shared" si="133"/>
        <v>69.61</v>
      </c>
      <c r="K484" s="651" t="s">
        <v>12</v>
      </c>
      <c r="L484" s="29"/>
      <c r="M484" s="29"/>
      <c r="N484" s="297">
        <f t="shared" si="134"/>
        <v>0</v>
      </c>
      <c r="O484" s="297">
        <f t="shared" si="135"/>
        <v>0</v>
      </c>
      <c r="P484" s="298"/>
      <c r="Q484" s="397" t="str">
        <f t="shared" si="132"/>
        <v/>
      </c>
      <c r="R484" s="398" t="str">
        <f t="shared" si="131"/>
        <v/>
      </c>
    </row>
    <row r="485" spans="1:18" hidden="1" x14ac:dyDescent="0.2">
      <c r="A485" s="311" t="s">
        <v>543</v>
      </c>
      <c r="B485" s="312" t="s">
        <v>546</v>
      </c>
      <c r="C485" s="299" t="s">
        <v>556</v>
      </c>
      <c r="D485" s="296"/>
      <c r="E485" s="654">
        <v>15</v>
      </c>
      <c r="F485" s="653">
        <v>2.1</v>
      </c>
      <c r="G485" s="463">
        <f>IF(E485&lt;=30,(0.66*E485+1.38)*F485,((0.66*30+1.38)+0.55*(E485-30))*F485)</f>
        <v>23.688000000000002</v>
      </c>
      <c r="H485" s="644">
        <f>67.16/1.3-15.225</f>
        <v>36.436538461538454</v>
      </c>
      <c r="I485" s="644">
        <f>IF(ISBLANK(H485),"",SUM(G485:H485))</f>
        <v>60.124538461538457</v>
      </c>
      <c r="J485" s="650">
        <f t="shared" si="133"/>
        <v>75.7</v>
      </c>
      <c r="K485" s="651" t="s">
        <v>12</v>
      </c>
      <c r="L485" s="29"/>
      <c r="M485" s="29"/>
      <c r="N485" s="297">
        <f t="shared" si="134"/>
        <v>0</v>
      </c>
      <c r="O485" s="297">
        <f t="shared" si="135"/>
        <v>0</v>
      </c>
      <c r="P485" s="298"/>
      <c r="Q485" s="397" t="str">
        <f t="shared" si="132"/>
        <v/>
      </c>
      <c r="R485" s="398" t="str">
        <f t="shared" si="131"/>
        <v/>
      </c>
    </row>
    <row r="486" spans="1:18" hidden="1" x14ac:dyDescent="0.2">
      <c r="A486" s="311">
        <v>530200</v>
      </c>
      <c r="B486" s="312" t="s">
        <v>213</v>
      </c>
      <c r="C486" s="418" t="s">
        <v>557</v>
      </c>
      <c r="D486" s="419"/>
      <c r="E486" s="412">
        <v>20</v>
      </c>
      <c r="F486" s="413">
        <v>2.2000000000000002</v>
      </c>
      <c r="G486" s="465">
        <f>IF(E486&lt;=30,(0.66*E486+1.38)*F486,((0.66*30+1.38)+0.55*(E486-30))*F486)</f>
        <v>32.076000000000008</v>
      </c>
      <c r="H486" s="415">
        <v>73.099999999999994</v>
      </c>
      <c r="I486" s="415">
        <f t="shared" ref="I486" si="143">IF(ISBLANK(H486),"",SUM(G486:H486))*0.85</f>
        <v>89.399599999999992</v>
      </c>
      <c r="J486" s="416">
        <f t="shared" si="133"/>
        <v>112.56</v>
      </c>
      <c r="K486" s="417" t="s">
        <v>12</v>
      </c>
      <c r="L486" s="29"/>
      <c r="M486" s="29"/>
      <c r="N486" s="297">
        <f t="shared" si="134"/>
        <v>0</v>
      </c>
      <c r="O486" s="297">
        <f t="shared" si="135"/>
        <v>0</v>
      </c>
      <c r="P486" s="298"/>
      <c r="Q486" s="397" t="str">
        <f t="shared" si="132"/>
        <v/>
      </c>
      <c r="R486" s="398" t="str">
        <f t="shared" si="131"/>
        <v/>
      </c>
    </row>
    <row r="487" spans="1:18" hidden="1" x14ac:dyDescent="0.2">
      <c r="A487" s="311" t="s">
        <v>913</v>
      </c>
      <c r="B487" s="312" t="s">
        <v>213</v>
      </c>
      <c r="C487" s="418" t="s">
        <v>332</v>
      </c>
      <c r="D487" s="419"/>
      <c r="E487" s="420">
        <v>20</v>
      </c>
      <c r="F487" s="421">
        <v>2.4</v>
      </c>
      <c r="G487" s="470">
        <f>IF(E487&lt;=30,(0.66*E487+2.77)*F487,((0.66*30+2.77)+0.55*(E487-30))*F487)</f>
        <v>38.328000000000003</v>
      </c>
      <c r="H487" s="415">
        <v>96.02</v>
      </c>
      <c r="I487" s="415">
        <f>IF(ISBLANK(H487),"",SUM(G487:H487))*0.85</f>
        <v>114.19580000000001</v>
      </c>
      <c r="J487" s="416">
        <f t="shared" si="133"/>
        <v>143.78</v>
      </c>
      <c r="K487" s="417" t="s">
        <v>12</v>
      </c>
      <c r="L487" s="29"/>
      <c r="M487" s="29"/>
      <c r="N487" s="297">
        <f t="shared" si="134"/>
        <v>0</v>
      </c>
      <c r="O487" s="297">
        <f t="shared" si="135"/>
        <v>0</v>
      </c>
      <c r="P487" s="298"/>
      <c r="Q487" s="397" t="str">
        <f t="shared" si="132"/>
        <v/>
      </c>
      <c r="R487" s="398" t="str">
        <f t="shared" si="131"/>
        <v/>
      </c>
    </row>
    <row r="488" spans="1:18" hidden="1" x14ac:dyDescent="0.2">
      <c r="A488" s="489" t="s">
        <v>911</v>
      </c>
      <c r="B488" s="490" t="s">
        <v>213</v>
      </c>
      <c r="C488" s="491" t="s">
        <v>964</v>
      </c>
      <c r="D488" s="492"/>
      <c r="E488" s="493" t="s">
        <v>991</v>
      </c>
      <c r="F488" s="494">
        <v>1.1999999999999999E-3</v>
      </c>
      <c r="G488" s="495"/>
      <c r="H488" s="496">
        <v>0.3</v>
      </c>
      <c r="I488" s="496">
        <f t="shared" ref="I488" si="144">IF(ISBLANK(H488),"",SUM(G488:H488))</f>
        <v>0.3</v>
      </c>
      <c r="J488" s="497">
        <f t="shared" si="133"/>
        <v>0.38</v>
      </c>
      <c r="K488" s="498" t="s">
        <v>13</v>
      </c>
      <c r="L488" s="499"/>
      <c r="M488" s="500"/>
      <c r="N488" s="501">
        <f t="shared" si="134"/>
        <v>0</v>
      </c>
      <c r="O488" s="502">
        <f t="shared" si="135"/>
        <v>0</v>
      </c>
      <c r="P488" s="298"/>
      <c r="Q488" s="397" t="str">
        <f t="shared" si="132"/>
        <v/>
      </c>
      <c r="R488" s="398" t="str">
        <f t="shared" si="131"/>
        <v/>
      </c>
    </row>
    <row r="489" spans="1:18" ht="13.5" hidden="1" thickBot="1" x14ac:dyDescent="0.25">
      <c r="A489" s="503" t="s">
        <v>911</v>
      </c>
      <c r="B489" s="504" t="s">
        <v>213</v>
      </c>
      <c r="C489" s="505" t="s">
        <v>1121</v>
      </c>
      <c r="D489" s="506"/>
      <c r="E489" s="507">
        <v>500</v>
      </c>
      <c r="F489" s="508">
        <v>1</v>
      </c>
      <c r="G489" s="509">
        <f>(0.48*E489+23.8)*F489</f>
        <v>263.8</v>
      </c>
      <c r="H489" s="510">
        <f>F489*2306.77*(1+$E$6)/(1+$E$7)</f>
        <v>1832.0784687475179</v>
      </c>
      <c r="I489" s="510">
        <f t="shared" ref="I489" si="145">IF(ISBLANK(H489),"",SUM(G489:H489))</f>
        <v>2095.8784687475181</v>
      </c>
      <c r="J489" s="511">
        <f t="shared" si="133"/>
        <v>2638.92</v>
      </c>
      <c r="K489" s="512" t="s">
        <v>17</v>
      </c>
      <c r="L489" s="513">
        <f>ROUND(IF(L488=0,0,L488*F488),2)</f>
        <v>0</v>
      </c>
      <c r="M489" s="514"/>
      <c r="N489" s="515">
        <f t="shared" si="134"/>
        <v>0</v>
      </c>
      <c r="O489" s="516">
        <f t="shared" si="135"/>
        <v>0</v>
      </c>
      <c r="P489" s="298"/>
      <c r="Q489" s="397" t="str">
        <f t="shared" si="132"/>
        <v/>
      </c>
      <c r="R489" s="398" t="str">
        <f t="shared" si="131"/>
        <v/>
      </c>
    </row>
    <row r="490" spans="1:18" hidden="1" x14ac:dyDescent="0.2">
      <c r="A490" s="489" t="s">
        <v>912</v>
      </c>
      <c r="B490" s="490" t="s">
        <v>213</v>
      </c>
      <c r="C490" s="491" t="s">
        <v>965</v>
      </c>
      <c r="D490" s="492"/>
      <c r="E490" s="493" t="s">
        <v>992</v>
      </c>
      <c r="F490" s="494">
        <v>1.1000000000000001E-3</v>
      </c>
      <c r="G490" s="495"/>
      <c r="H490" s="496">
        <v>0.3</v>
      </c>
      <c r="I490" s="496">
        <f t="shared" ref="I490" si="146">IF(ISBLANK(H490),"",SUM(G490:H490))</f>
        <v>0.3</v>
      </c>
      <c r="J490" s="497">
        <f t="shared" si="133"/>
        <v>0.38</v>
      </c>
      <c r="K490" s="498" t="s">
        <v>13</v>
      </c>
      <c r="L490" s="499"/>
      <c r="M490" s="500"/>
      <c r="N490" s="501">
        <f t="shared" si="134"/>
        <v>0</v>
      </c>
      <c r="O490" s="502">
        <f t="shared" si="135"/>
        <v>0</v>
      </c>
      <c r="P490" s="298"/>
      <c r="Q490" s="397" t="str">
        <f t="shared" si="132"/>
        <v/>
      </c>
      <c r="R490" s="398" t="str">
        <f t="shared" si="131"/>
        <v/>
      </c>
    </row>
    <row r="491" spans="1:18" ht="13.5" hidden="1" thickBot="1" x14ac:dyDescent="0.25">
      <c r="A491" s="503" t="s">
        <v>911</v>
      </c>
      <c r="B491" s="504" t="s">
        <v>213</v>
      </c>
      <c r="C491" s="505" t="s">
        <v>1122</v>
      </c>
      <c r="D491" s="506"/>
      <c r="E491" s="507">
        <v>500</v>
      </c>
      <c r="F491" s="508">
        <v>1</v>
      </c>
      <c r="G491" s="509">
        <f>(0.48*E491+23.8)*F491</f>
        <v>263.8</v>
      </c>
      <c r="H491" s="510">
        <f>F491*2667.16*(1+$E$6)/(1+$E$7)</f>
        <v>2118.3067270272413</v>
      </c>
      <c r="I491" s="510">
        <f t="shared" ref="I491" si="147">IF(ISBLANK(H491),"",SUM(G491:H491))</f>
        <v>2382.1067270272415</v>
      </c>
      <c r="J491" s="511">
        <f t="shared" si="133"/>
        <v>2999.31</v>
      </c>
      <c r="K491" s="512" t="s">
        <v>17</v>
      </c>
      <c r="L491" s="513">
        <f>ROUND(IF(L490=0,0,L490*F490),2)</f>
        <v>0</v>
      </c>
      <c r="M491" s="514"/>
      <c r="N491" s="515">
        <f t="shared" si="134"/>
        <v>0</v>
      </c>
      <c r="O491" s="516">
        <f t="shared" si="135"/>
        <v>0</v>
      </c>
      <c r="P491" s="298"/>
      <c r="Q491" s="397" t="str">
        <f t="shared" si="132"/>
        <v/>
      </c>
      <c r="R491" s="398" t="str">
        <f t="shared" si="131"/>
        <v/>
      </c>
    </row>
    <row r="492" spans="1:18" hidden="1" x14ac:dyDescent="0.2">
      <c r="A492" s="489">
        <v>560400</v>
      </c>
      <c r="B492" s="490" t="s">
        <v>213</v>
      </c>
      <c r="C492" s="491" t="s">
        <v>966</v>
      </c>
      <c r="D492" s="492"/>
      <c r="E492" s="493" t="s">
        <v>993</v>
      </c>
      <c r="F492" s="494">
        <v>1.1999999999999999E-3</v>
      </c>
      <c r="G492" s="495"/>
      <c r="H492" s="496">
        <v>0.3</v>
      </c>
      <c r="I492" s="496">
        <f t="shared" ref="I492" si="148">IF(ISBLANK(H492),"",SUM(G492:H492))</f>
        <v>0.3</v>
      </c>
      <c r="J492" s="497">
        <f t="shared" si="133"/>
        <v>0.38</v>
      </c>
      <c r="K492" s="498" t="s">
        <v>13</v>
      </c>
      <c r="L492" s="499"/>
      <c r="M492" s="500"/>
      <c r="N492" s="501">
        <f t="shared" si="134"/>
        <v>0</v>
      </c>
      <c r="O492" s="502">
        <f t="shared" si="135"/>
        <v>0</v>
      </c>
      <c r="P492" s="298"/>
      <c r="Q492" s="397" t="str">
        <f t="shared" si="132"/>
        <v/>
      </c>
      <c r="R492" s="398" t="str">
        <f t="shared" si="131"/>
        <v/>
      </c>
    </row>
    <row r="493" spans="1:18" ht="13.5" hidden="1" thickBot="1" x14ac:dyDescent="0.25">
      <c r="A493" s="503">
        <v>560400</v>
      </c>
      <c r="B493" s="504" t="s">
        <v>213</v>
      </c>
      <c r="C493" s="505" t="s">
        <v>972</v>
      </c>
      <c r="D493" s="506"/>
      <c r="E493" s="507">
        <v>500</v>
      </c>
      <c r="F493" s="508">
        <v>1</v>
      </c>
      <c r="G493" s="509">
        <f>(0.48*E493+23.8)*F493</f>
        <v>263.8</v>
      </c>
      <c r="H493" s="510">
        <f>F493*5232.23*(1+$E$6)/(1+$E$7)</f>
        <v>4155.5317290127859</v>
      </c>
      <c r="I493" s="510">
        <f t="shared" ref="I493" si="149">IF(ISBLANK(H493),"",SUM(G493:H493))</f>
        <v>4419.3317290127861</v>
      </c>
      <c r="J493" s="511">
        <f t="shared" si="133"/>
        <v>5564.38</v>
      </c>
      <c r="K493" s="512" t="s">
        <v>17</v>
      </c>
      <c r="L493" s="513">
        <f>ROUND(IF(L492=0,0,L492*F492),2)</f>
        <v>0</v>
      </c>
      <c r="M493" s="514"/>
      <c r="N493" s="515">
        <f t="shared" si="134"/>
        <v>0</v>
      </c>
      <c r="O493" s="516">
        <f t="shared" si="135"/>
        <v>0</v>
      </c>
      <c r="P493" s="298"/>
      <c r="Q493" s="397" t="str">
        <f t="shared" si="132"/>
        <v/>
      </c>
      <c r="R493" s="398" t="str">
        <f t="shared" si="131"/>
        <v/>
      </c>
    </row>
    <row r="494" spans="1:18" hidden="1" x14ac:dyDescent="0.2">
      <c r="A494" s="489">
        <v>561100</v>
      </c>
      <c r="B494" s="490" t="s">
        <v>213</v>
      </c>
      <c r="C494" s="491" t="s">
        <v>1123</v>
      </c>
      <c r="D494" s="492"/>
      <c r="E494" s="493" t="s">
        <v>991</v>
      </c>
      <c r="F494" s="494">
        <v>5.0000000000000001E-4</v>
      </c>
      <c r="G494" s="495"/>
      <c r="H494" s="496">
        <v>0.21</v>
      </c>
      <c r="I494" s="496">
        <f t="shared" ref="I494" si="150">IF(ISBLANK(H494),"",SUM(G494:H494))</f>
        <v>0.21</v>
      </c>
      <c r="J494" s="497">
        <f t="shared" si="133"/>
        <v>0.26</v>
      </c>
      <c r="K494" s="498" t="s">
        <v>13</v>
      </c>
      <c r="L494" s="499"/>
      <c r="M494" s="500"/>
      <c r="N494" s="501">
        <f t="shared" si="134"/>
        <v>0</v>
      </c>
      <c r="O494" s="502">
        <f t="shared" si="135"/>
        <v>0</v>
      </c>
      <c r="P494" s="298"/>
      <c r="Q494" s="397" t="str">
        <f t="shared" si="132"/>
        <v/>
      </c>
      <c r="R494" s="398" t="str">
        <f t="shared" si="131"/>
        <v/>
      </c>
    </row>
    <row r="495" spans="1:18" ht="13.5" hidden="1" thickBot="1" x14ac:dyDescent="0.25">
      <c r="A495" s="503">
        <v>561100</v>
      </c>
      <c r="B495" s="504" t="s">
        <v>213</v>
      </c>
      <c r="C495" s="505" t="s">
        <v>1124</v>
      </c>
      <c r="D495" s="506"/>
      <c r="E495" s="507">
        <v>500</v>
      </c>
      <c r="F495" s="508">
        <v>1</v>
      </c>
      <c r="G495" s="509">
        <f>(0.48*E495+23.8)*F495</f>
        <v>263.8</v>
      </c>
      <c r="H495" s="510">
        <f>F495*2306.77*(1+$E$6)/(1+$E$7)</f>
        <v>1832.0784687475179</v>
      </c>
      <c r="I495" s="510">
        <f t="shared" ref="I495" si="151">IF(ISBLANK(H495),"",SUM(G495:H495))</f>
        <v>2095.8784687475181</v>
      </c>
      <c r="J495" s="511">
        <f t="shared" si="133"/>
        <v>2638.92</v>
      </c>
      <c r="K495" s="512" t="s">
        <v>17</v>
      </c>
      <c r="L495" s="513">
        <f>ROUND(IF(L494=0,0,L494*F494),2)</f>
        <v>0</v>
      </c>
      <c r="M495" s="514"/>
      <c r="N495" s="515">
        <f t="shared" si="134"/>
        <v>0</v>
      </c>
      <c r="O495" s="516">
        <f t="shared" si="135"/>
        <v>0</v>
      </c>
      <c r="P495" s="298"/>
      <c r="Q495" s="397" t="str">
        <f t="shared" si="132"/>
        <v/>
      </c>
      <c r="R495" s="398" t="str">
        <f t="shared" si="131"/>
        <v/>
      </c>
    </row>
    <row r="496" spans="1:18" hidden="1" x14ac:dyDescent="0.2">
      <c r="A496" s="520">
        <v>563100</v>
      </c>
      <c r="B496" s="521" t="s">
        <v>213</v>
      </c>
      <c r="C496" s="491" t="s">
        <v>294</v>
      </c>
      <c r="D496" s="492"/>
      <c r="E496" s="493" t="s">
        <v>982</v>
      </c>
      <c r="F496" s="522">
        <v>5.0000000000000001E-4</v>
      </c>
      <c r="G496" s="495">
        <f>SUM(G497:G497)</f>
        <v>0.10206000000000001</v>
      </c>
      <c r="H496" s="496">
        <v>0.82</v>
      </c>
      <c r="I496" s="496">
        <f t="shared" ref="I496" si="152">IF(ISBLANK(H496),"",SUM(G496:H496))</f>
        <v>0.92205999999999999</v>
      </c>
      <c r="J496" s="497">
        <f t="shared" si="133"/>
        <v>1.1599999999999999</v>
      </c>
      <c r="K496" s="498" t="s">
        <v>13</v>
      </c>
      <c r="L496" s="499"/>
      <c r="M496" s="500"/>
      <c r="N496" s="501">
        <f t="shared" si="134"/>
        <v>0</v>
      </c>
      <c r="O496" s="502">
        <f t="shared" si="135"/>
        <v>0</v>
      </c>
      <c r="P496" s="298"/>
      <c r="Q496" s="397" t="str">
        <f t="shared" si="132"/>
        <v/>
      </c>
      <c r="R496" s="398" t="str">
        <f t="shared" si="131"/>
        <v/>
      </c>
    </row>
    <row r="497" spans="1:18" hidden="1" x14ac:dyDescent="0.2">
      <c r="A497" s="311" t="s">
        <v>168</v>
      </c>
      <c r="B497" s="312"/>
      <c r="C497" s="468" t="s">
        <v>285</v>
      </c>
      <c r="D497" s="469"/>
      <c r="E497" s="412">
        <v>20</v>
      </c>
      <c r="F497" s="421">
        <v>7.0000000000000001E-3</v>
      </c>
      <c r="G497" s="465">
        <f>IF(E497&lt;=30,(0.66*E497+1.38)*F497,((0.66*30+1.38)+0.55*(E497-30))*F497)</f>
        <v>0.10206000000000001</v>
      </c>
      <c r="H497" s="415"/>
      <c r="I497" s="415" t="str">
        <f t="shared" ref="I497" si="153">IF(ISBLANK(H497),"",SUM(G497:H497))</f>
        <v/>
      </c>
      <c r="J497" s="416">
        <f t="shared" si="133"/>
        <v>0</v>
      </c>
      <c r="K497" s="548" t="s">
        <v>910</v>
      </c>
      <c r="L497" s="526">
        <v>0</v>
      </c>
      <c r="M497" s="472"/>
      <c r="N497" s="297">
        <f t="shared" si="134"/>
        <v>0</v>
      </c>
      <c r="O497" s="423">
        <f t="shared" si="135"/>
        <v>0</v>
      </c>
      <c r="P497" s="298"/>
      <c r="Q497" s="397" t="str">
        <f t="shared" si="132"/>
        <v/>
      </c>
      <c r="R497" s="398" t="str">
        <f t="shared" ref="R497:R560" si="154">IF(Q497="X","x",IF(O497&gt;0,"x",""))</f>
        <v/>
      </c>
    </row>
    <row r="498" spans="1:18" ht="13.5" hidden="1" thickBot="1" x14ac:dyDescent="0.25">
      <c r="A498" s="527">
        <v>173050</v>
      </c>
      <c r="B498" s="528" t="s">
        <v>249</v>
      </c>
      <c r="C498" s="529" t="s">
        <v>975</v>
      </c>
      <c r="D498" s="540"/>
      <c r="E498" s="507">
        <v>500</v>
      </c>
      <c r="F498" s="530">
        <v>1</v>
      </c>
      <c r="G498" s="509">
        <f>(0.48*E498+23.8)*F498</f>
        <v>263.8</v>
      </c>
      <c r="H498" s="510">
        <f>F498*2616.54*(1+$E$6)/(1+$E$7)</f>
        <v>2078.1034071956155</v>
      </c>
      <c r="I498" s="510">
        <f t="shared" ref="I498" si="155">IF(ISBLANK(H498),"",SUM(G498:H498))</f>
        <v>2341.9034071956157</v>
      </c>
      <c r="J498" s="511">
        <f t="shared" si="133"/>
        <v>2948.69</v>
      </c>
      <c r="K498" s="512" t="s">
        <v>17</v>
      </c>
      <c r="L498" s="513">
        <f>ROUND(IF(L496=0,0,L496*F496),2)</f>
        <v>0</v>
      </c>
      <c r="M498" s="541"/>
      <c r="N498" s="515">
        <f t="shared" si="134"/>
        <v>0</v>
      </c>
      <c r="O498" s="516">
        <f t="shared" si="135"/>
        <v>0</v>
      </c>
      <c r="P498" s="298"/>
      <c r="Q498" s="397" t="str">
        <f t="shared" ref="Q498:Q561" si="156">IF(P498&gt;0,"X","")</f>
        <v/>
      </c>
      <c r="R498" s="398" t="str">
        <f t="shared" si="154"/>
        <v/>
      </c>
    </row>
    <row r="499" spans="1:18" hidden="1" x14ac:dyDescent="0.2">
      <c r="A499" s="520" t="s">
        <v>1011</v>
      </c>
      <c r="B499" s="521" t="s">
        <v>213</v>
      </c>
      <c r="C499" s="491" t="s">
        <v>996</v>
      </c>
      <c r="D499" s="492"/>
      <c r="E499" s="493" t="s">
        <v>984</v>
      </c>
      <c r="F499" s="522">
        <v>0.08</v>
      </c>
      <c r="G499" s="495">
        <f>SUM(G500:G501)</f>
        <v>36.366000000000007</v>
      </c>
      <c r="H499" s="496">
        <v>101.31</v>
      </c>
      <c r="I499" s="496">
        <f t="shared" ref="I499" si="157">IF(ISBLANK(H499),"",SUM(G499:H499))</f>
        <v>137.67600000000002</v>
      </c>
      <c r="J499" s="497">
        <f t="shared" si="133"/>
        <v>173.35</v>
      </c>
      <c r="K499" s="498" t="s">
        <v>12</v>
      </c>
      <c r="L499" s="499"/>
      <c r="M499" s="500"/>
      <c r="N499" s="501">
        <f t="shared" si="134"/>
        <v>0</v>
      </c>
      <c r="O499" s="502">
        <f t="shared" si="135"/>
        <v>0</v>
      </c>
      <c r="P499" s="298"/>
      <c r="Q499" s="397" t="str">
        <f t="shared" si="156"/>
        <v/>
      </c>
      <c r="R499" s="398" t="str">
        <f t="shared" si="154"/>
        <v/>
      </c>
    </row>
    <row r="500" spans="1:18" hidden="1" x14ac:dyDescent="0.2">
      <c r="A500" s="311" t="s">
        <v>168</v>
      </c>
      <c r="B500" s="312"/>
      <c r="C500" s="468" t="s">
        <v>295</v>
      </c>
      <c r="D500" s="469"/>
      <c r="E500" s="420"/>
      <c r="F500" s="421">
        <v>2.02</v>
      </c>
      <c r="G500" s="473">
        <f>IF(E500=0,0,IF(E500&lt;=30,(0.66*E500+1.38)*F500,((0.66*30+1.38)+0.55*(E500-30))*F500))</f>
        <v>0</v>
      </c>
      <c r="H500" s="415"/>
      <c r="I500" s="415" t="str">
        <f t="shared" ref="I500:I501" si="158">IF(ISBLANK(H500),"",SUM(G500:H500))</f>
        <v/>
      </c>
      <c r="J500" s="416">
        <f t="shared" si="133"/>
        <v>0</v>
      </c>
      <c r="K500" s="417" t="s">
        <v>910</v>
      </c>
      <c r="L500" s="526">
        <v>0</v>
      </c>
      <c r="M500" s="472"/>
      <c r="N500" s="297">
        <f t="shared" si="134"/>
        <v>0</v>
      </c>
      <c r="O500" s="423">
        <f t="shared" si="135"/>
        <v>0</v>
      </c>
      <c r="P500" s="298"/>
      <c r="Q500" s="397" t="str">
        <f t="shared" si="156"/>
        <v/>
      </c>
      <c r="R500" s="398" t="str">
        <f t="shared" si="154"/>
        <v/>
      </c>
    </row>
    <row r="501" spans="1:18" hidden="1" x14ac:dyDescent="0.2">
      <c r="A501" s="311" t="s">
        <v>168</v>
      </c>
      <c r="B501" s="312"/>
      <c r="C501" s="468" t="s">
        <v>296</v>
      </c>
      <c r="D501" s="469"/>
      <c r="E501" s="420">
        <v>20</v>
      </c>
      <c r="F501" s="421">
        <v>2.2000000000000002</v>
      </c>
      <c r="G501" s="473">
        <f>IF(E501&lt;=30,(0.66*E501+3.33)*F501,((0.66*30+3.33)+0.55*(E501-30))*F501)</f>
        <v>36.366000000000007</v>
      </c>
      <c r="H501" s="415"/>
      <c r="I501" s="415" t="str">
        <f t="shared" si="158"/>
        <v/>
      </c>
      <c r="J501" s="416">
        <f t="shared" si="133"/>
        <v>0</v>
      </c>
      <c r="K501" s="417" t="s">
        <v>910</v>
      </c>
      <c r="L501" s="526">
        <v>0</v>
      </c>
      <c r="M501" s="543"/>
      <c r="N501" s="297">
        <f t="shared" si="134"/>
        <v>0</v>
      </c>
      <c r="O501" s="423">
        <f t="shared" si="135"/>
        <v>0</v>
      </c>
      <c r="P501" s="298"/>
      <c r="Q501" s="397" t="str">
        <f t="shared" si="156"/>
        <v/>
      </c>
      <c r="R501" s="398" t="str">
        <f t="shared" si="154"/>
        <v/>
      </c>
    </row>
    <row r="502" spans="1:18" ht="13.5" hidden="1" thickBot="1" x14ac:dyDescent="0.25">
      <c r="A502" s="527">
        <v>173020</v>
      </c>
      <c r="B502" s="528" t="s">
        <v>249</v>
      </c>
      <c r="C502" s="529" t="s">
        <v>1136</v>
      </c>
      <c r="D502" s="540"/>
      <c r="E502" s="507">
        <v>500</v>
      </c>
      <c r="F502" s="530">
        <v>1</v>
      </c>
      <c r="G502" s="509">
        <f>(0.48*E502+23.8)*F502</f>
        <v>263.8</v>
      </c>
      <c r="H502" s="510">
        <f>F502*2377.21*(1+$E$6)/(1+$E$7)</f>
        <v>1888.0231911682947</v>
      </c>
      <c r="I502" s="510">
        <f t="shared" ref="I502" si="159">IF(ISBLANK(H502),"",SUM(G502:H502))</f>
        <v>2151.8231911682947</v>
      </c>
      <c r="J502" s="511">
        <f t="shared" si="133"/>
        <v>2709.36</v>
      </c>
      <c r="K502" s="512" t="s">
        <v>17</v>
      </c>
      <c r="L502" s="513">
        <f>ROUND(IF(L499=0,0,L499*F499),2)</f>
        <v>0</v>
      </c>
      <c r="M502" s="544"/>
      <c r="N502" s="515">
        <f t="shared" si="134"/>
        <v>0</v>
      </c>
      <c r="O502" s="516">
        <f t="shared" si="135"/>
        <v>0</v>
      </c>
      <c r="P502" s="298"/>
      <c r="Q502" s="397" t="str">
        <f t="shared" si="156"/>
        <v/>
      </c>
      <c r="R502" s="398" t="str">
        <f t="shared" si="154"/>
        <v/>
      </c>
    </row>
    <row r="503" spans="1:18" hidden="1" x14ac:dyDescent="0.2">
      <c r="A503" s="520" t="s">
        <v>1012</v>
      </c>
      <c r="B503" s="521" t="s">
        <v>213</v>
      </c>
      <c r="C503" s="491" t="s">
        <v>995</v>
      </c>
      <c r="D503" s="492"/>
      <c r="E503" s="493" t="s">
        <v>984</v>
      </c>
      <c r="F503" s="522">
        <v>0.08</v>
      </c>
      <c r="G503" s="495">
        <f>SUM(G504:G505)</f>
        <v>36.366000000000007</v>
      </c>
      <c r="H503" s="496">
        <v>101.31</v>
      </c>
      <c r="I503" s="496">
        <f t="shared" ref="I503" si="160">IF(ISBLANK(H503),"",SUM(G503:H503))</f>
        <v>137.67600000000002</v>
      </c>
      <c r="J503" s="497">
        <f t="shared" si="133"/>
        <v>173.35</v>
      </c>
      <c r="K503" s="498" t="s">
        <v>12</v>
      </c>
      <c r="L503" s="499"/>
      <c r="M503" s="500"/>
      <c r="N503" s="501">
        <f t="shared" si="134"/>
        <v>0</v>
      </c>
      <c r="O503" s="502">
        <f t="shared" si="135"/>
        <v>0</v>
      </c>
      <c r="P503" s="298"/>
      <c r="Q503" s="397" t="str">
        <f t="shared" si="156"/>
        <v/>
      </c>
      <c r="R503" s="398" t="str">
        <f t="shared" si="154"/>
        <v/>
      </c>
    </row>
    <row r="504" spans="1:18" hidden="1" x14ac:dyDescent="0.2">
      <c r="A504" s="311" t="s">
        <v>168</v>
      </c>
      <c r="B504" s="312"/>
      <c r="C504" s="468" t="s">
        <v>295</v>
      </c>
      <c r="D504" s="469"/>
      <c r="E504" s="420"/>
      <c r="F504" s="421">
        <v>2.02</v>
      </c>
      <c r="G504" s="473">
        <f>IF(E504=0,0,IF(E504&lt;=30,(0.66*E504+1.38)*F504,((0.66*30+1.38)+0.55*(E504-30))*F504))</f>
        <v>0</v>
      </c>
      <c r="H504" s="415"/>
      <c r="I504" s="415" t="str">
        <f t="shared" ref="I504:I505" si="161">IF(ISBLANK(H504),"",SUM(G504:H504))</f>
        <v/>
      </c>
      <c r="J504" s="416">
        <f t="shared" si="133"/>
        <v>0</v>
      </c>
      <c r="K504" s="417" t="s">
        <v>910</v>
      </c>
      <c r="L504" s="526">
        <v>0</v>
      </c>
      <c r="M504" s="472"/>
      <c r="N504" s="297">
        <f t="shared" si="134"/>
        <v>0</v>
      </c>
      <c r="O504" s="423">
        <f t="shared" si="135"/>
        <v>0</v>
      </c>
      <c r="P504" s="298"/>
      <c r="Q504" s="397" t="str">
        <f t="shared" si="156"/>
        <v/>
      </c>
      <c r="R504" s="398" t="str">
        <f t="shared" si="154"/>
        <v/>
      </c>
    </row>
    <row r="505" spans="1:18" hidden="1" x14ac:dyDescent="0.2">
      <c r="A505" s="311" t="s">
        <v>168</v>
      </c>
      <c r="B505" s="312"/>
      <c r="C505" s="468" t="s">
        <v>296</v>
      </c>
      <c r="D505" s="469"/>
      <c r="E505" s="420">
        <v>20</v>
      </c>
      <c r="F505" s="421">
        <v>2.2000000000000002</v>
      </c>
      <c r="G505" s="473">
        <f>IF(E505&lt;=30,(0.66*E505+3.33)*F505,((0.66*30+3.33)+0.55*(E505-30))*F505)</f>
        <v>36.366000000000007</v>
      </c>
      <c r="H505" s="415"/>
      <c r="I505" s="415" t="str">
        <f t="shared" si="161"/>
        <v/>
      </c>
      <c r="J505" s="416">
        <f t="shared" si="133"/>
        <v>0</v>
      </c>
      <c r="K505" s="417" t="s">
        <v>910</v>
      </c>
      <c r="L505" s="526">
        <v>0</v>
      </c>
      <c r="M505" s="543"/>
      <c r="N505" s="297">
        <f t="shared" si="134"/>
        <v>0</v>
      </c>
      <c r="O505" s="423">
        <f t="shared" si="135"/>
        <v>0</v>
      </c>
      <c r="P505" s="298"/>
      <c r="Q505" s="397" t="str">
        <f t="shared" si="156"/>
        <v/>
      </c>
      <c r="R505" s="398" t="str">
        <f t="shared" si="154"/>
        <v/>
      </c>
    </row>
    <row r="506" spans="1:18" ht="13.5" hidden="1" thickBot="1" x14ac:dyDescent="0.25">
      <c r="A506" s="527">
        <v>173020</v>
      </c>
      <c r="B506" s="528" t="s">
        <v>249</v>
      </c>
      <c r="C506" s="529" t="s">
        <v>1136</v>
      </c>
      <c r="D506" s="540"/>
      <c r="E506" s="507">
        <v>500</v>
      </c>
      <c r="F506" s="530">
        <v>1</v>
      </c>
      <c r="G506" s="509">
        <f>(0.48*E506+23.8)*F506</f>
        <v>263.8</v>
      </c>
      <c r="H506" s="510">
        <f>F506*2377.21*(1+$E$6)/(1+$E$7)</f>
        <v>1888.0231911682947</v>
      </c>
      <c r="I506" s="510">
        <f t="shared" ref="I506" si="162">IF(ISBLANK(H506),"",SUM(G506:H506))</f>
        <v>2151.8231911682947</v>
      </c>
      <c r="J506" s="511">
        <f t="shared" ref="J506:J593" si="163">IF(ISBLANK(H506),0,ROUND(I506*(1+$E$7)*(1+$E$8*D506),2))</f>
        <v>2709.36</v>
      </c>
      <c r="K506" s="512" t="s">
        <v>17</v>
      </c>
      <c r="L506" s="513">
        <f>ROUND(IF(L503=0,0,L503*F503),2)</f>
        <v>0</v>
      </c>
      <c r="M506" s="544"/>
      <c r="N506" s="515">
        <f t="shared" si="134"/>
        <v>0</v>
      </c>
      <c r="O506" s="516">
        <f t="shared" si="135"/>
        <v>0</v>
      </c>
      <c r="P506" s="298"/>
      <c r="Q506" s="397" t="str">
        <f t="shared" si="156"/>
        <v/>
      </c>
      <c r="R506" s="398" t="str">
        <f t="shared" si="154"/>
        <v/>
      </c>
    </row>
    <row r="507" spans="1:18" hidden="1" x14ac:dyDescent="0.2">
      <c r="A507" s="520" t="s">
        <v>1013</v>
      </c>
      <c r="B507" s="521" t="s">
        <v>213</v>
      </c>
      <c r="C507" s="491" t="s">
        <v>997</v>
      </c>
      <c r="D507" s="492"/>
      <c r="E507" s="493" t="s">
        <v>984</v>
      </c>
      <c r="F507" s="522">
        <v>0.08</v>
      </c>
      <c r="G507" s="495">
        <f>SUM(G508:G509)</f>
        <v>36.366000000000007</v>
      </c>
      <c r="H507" s="496">
        <v>101.31</v>
      </c>
      <c r="I507" s="496">
        <f t="shared" ref="I507" si="164">IF(ISBLANK(H507),"",SUM(G507:H507))</f>
        <v>137.67600000000002</v>
      </c>
      <c r="J507" s="497">
        <f t="shared" si="163"/>
        <v>173.35</v>
      </c>
      <c r="K507" s="498" t="s">
        <v>12</v>
      </c>
      <c r="L507" s="499"/>
      <c r="M507" s="500"/>
      <c r="N507" s="501">
        <f t="shared" si="134"/>
        <v>0</v>
      </c>
      <c r="O507" s="502">
        <f t="shared" si="135"/>
        <v>0</v>
      </c>
      <c r="P507" s="298"/>
      <c r="Q507" s="397" t="str">
        <f t="shared" si="156"/>
        <v/>
      </c>
      <c r="R507" s="398" t="str">
        <f t="shared" si="154"/>
        <v/>
      </c>
    </row>
    <row r="508" spans="1:18" hidden="1" x14ac:dyDescent="0.2">
      <c r="A508" s="311" t="s">
        <v>168</v>
      </c>
      <c r="B508" s="312"/>
      <c r="C508" s="468" t="s">
        <v>295</v>
      </c>
      <c r="D508" s="469"/>
      <c r="E508" s="420"/>
      <c r="F508" s="421">
        <v>2.02</v>
      </c>
      <c r="G508" s="473">
        <f>IF(E508=0,0,IF(E508&lt;=30,(0.66*E508+1.38)*F508,((0.66*30+1.38)+0.55*(E508-30))*F508))</f>
        <v>0</v>
      </c>
      <c r="H508" s="415"/>
      <c r="I508" s="415" t="str">
        <f t="shared" ref="I508:I509" si="165">IF(ISBLANK(H508),"",SUM(G508:H508))</f>
        <v/>
      </c>
      <c r="J508" s="416">
        <f t="shared" si="163"/>
        <v>0</v>
      </c>
      <c r="K508" s="417" t="s">
        <v>910</v>
      </c>
      <c r="L508" s="526">
        <v>0</v>
      </c>
      <c r="M508" s="472"/>
      <c r="N508" s="297">
        <f t="shared" si="134"/>
        <v>0</v>
      </c>
      <c r="O508" s="423">
        <f t="shared" si="135"/>
        <v>0</v>
      </c>
      <c r="P508" s="298"/>
      <c r="Q508" s="397" t="str">
        <f t="shared" si="156"/>
        <v/>
      </c>
      <c r="R508" s="398" t="str">
        <f t="shared" si="154"/>
        <v/>
      </c>
    </row>
    <row r="509" spans="1:18" hidden="1" x14ac:dyDescent="0.2">
      <c r="A509" s="311" t="s">
        <v>168</v>
      </c>
      <c r="B509" s="312"/>
      <c r="C509" s="468" t="s">
        <v>296</v>
      </c>
      <c r="D509" s="469"/>
      <c r="E509" s="420">
        <v>20</v>
      </c>
      <c r="F509" s="421">
        <v>2.2000000000000002</v>
      </c>
      <c r="G509" s="473">
        <f>IF(E509&lt;=30,(0.66*E509+3.33)*F509,((0.66*30+3.33)+0.55*(E509-30))*F509)</f>
        <v>36.366000000000007</v>
      </c>
      <c r="H509" s="415"/>
      <c r="I509" s="415" t="str">
        <f t="shared" si="165"/>
        <v/>
      </c>
      <c r="J509" s="416">
        <f t="shared" si="163"/>
        <v>0</v>
      </c>
      <c r="K509" s="417" t="s">
        <v>910</v>
      </c>
      <c r="L509" s="526">
        <v>0</v>
      </c>
      <c r="M509" s="543"/>
      <c r="N509" s="297">
        <f t="shared" si="134"/>
        <v>0</v>
      </c>
      <c r="O509" s="423">
        <f t="shared" si="135"/>
        <v>0</v>
      </c>
      <c r="P509" s="298"/>
      <c r="Q509" s="397" t="str">
        <f t="shared" si="156"/>
        <v/>
      </c>
      <c r="R509" s="398" t="str">
        <f t="shared" si="154"/>
        <v/>
      </c>
    </row>
    <row r="510" spans="1:18" ht="13.5" hidden="1" thickBot="1" x14ac:dyDescent="0.25">
      <c r="A510" s="527">
        <v>173020</v>
      </c>
      <c r="B510" s="528" t="s">
        <v>249</v>
      </c>
      <c r="C510" s="529" t="s">
        <v>1136</v>
      </c>
      <c r="D510" s="540"/>
      <c r="E510" s="507">
        <v>500</v>
      </c>
      <c r="F510" s="530">
        <v>1</v>
      </c>
      <c r="G510" s="509">
        <f>(0.48*E510+23.8)*F510</f>
        <v>263.8</v>
      </c>
      <c r="H510" s="510">
        <f>F510*2377.21*(1+$E$6)/(1+$E$7)</f>
        <v>1888.0231911682947</v>
      </c>
      <c r="I510" s="510">
        <f t="shared" ref="I510:I511" si="166">IF(ISBLANK(H510),"",SUM(G510:H510))</f>
        <v>2151.8231911682947</v>
      </c>
      <c r="J510" s="511">
        <f t="shared" si="163"/>
        <v>2709.36</v>
      </c>
      <c r="K510" s="512" t="s">
        <v>17</v>
      </c>
      <c r="L510" s="513">
        <f>ROUND(IF(L507=0,0,L507*F507),2)</f>
        <v>0</v>
      </c>
      <c r="M510" s="544"/>
      <c r="N510" s="515">
        <f t="shared" si="134"/>
        <v>0</v>
      </c>
      <c r="O510" s="516">
        <f t="shared" si="135"/>
        <v>0</v>
      </c>
      <c r="P510" s="298"/>
      <c r="Q510" s="397" t="str">
        <f t="shared" si="156"/>
        <v/>
      </c>
      <c r="R510" s="398" t="str">
        <f t="shared" si="154"/>
        <v/>
      </c>
    </row>
    <row r="511" spans="1:18" hidden="1" x14ac:dyDescent="0.2">
      <c r="A511" s="520">
        <v>534300</v>
      </c>
      <c r="B511" s="521" t="s">
        <v>213</v>
      </c>
      <c r="C511" s="491" t="s">
        <v>998</v>
      </c>
      <c r="D511" s="492"/>
      <c r="E511" s="493" t="s">
        <v>984</v>
      </c>
      <c r="F511" s="522">
        <v>0.11</v>
      </c>
      <c r="G511" s="495">
        <f>SUM(G512:G513)</f>
        <v>36.366000000000007</v>
      </c>
      <c r="H511" s="496">
        <v>100.16</v>
      </c>
      <c r="I511" s="496">
        <f t="shared" si="166"/>
        <v>136.52600000000001</v>
      </c>
      <c r="J511" s="497">
        <f t="shared" si="163"/>
        <v>171.9</v>
      </c>
      <c r="K511" s="498" t="s">
        <v>12</v>
      </c>
      <c r="L511" s="499"/>
      <c r="M511" s="500"/>
      <c r="N511" s="501">
        <f t="shared" si="134"/>
        <v>0</v>
      </c>
      <c r="O511" s="502">
        <f t="shared" si="135"/>
        <v>0</v>
      </c>
      <c r="P511" s="298"/>
      <c r="Q511" s="397" t="str">
        <f t="shared" si="156"/>
        <v/>
      </c>
      <c r="R511" s="398" t="str">
        <f t="shared" si="154"/>
        <v/>
      </c>
    </row>
    <row r="512" spans="1:18" hidden="1" x14ac:dyDescent="0.2">
      <c r="A512" s="311" t="s">
        <v>168</v>
      </c>
      <c r="B512" s="312"/>
      <c r="C512" s="468" t="s">
        <v>295</v>
      </c>
      <c r="D512" s="469"/>
      <c r="E512" s="420"/>
      <c r="F512" s="421">
        <v>2.09</v>
      </c>
      <c r="G512" s="473">
        <f>IF(E512=0,0,IF(E512&lt;=30,(0.66*E512+1.38)*F512,((0.66*30+1.38)+0.55*(E512-30))*F512))</f>
        <v>0</v>
      </c>
      <c r="H512" s="415"/>
      <c r="I512" s="415" t="str">
        <f t="shared" ref="I512:I513" si="167">IF(ISBLANK(H512),"",SUM(G512:H512))</f>
        <v/>
      </c>
      <c r="J512" s="416">
        <f t="shared" si="163"/>
        <v>0</v>
      </c>
      <c r="K512" s="417" t="s">
        <v>910</v>
      </c>
      <c r="L512" s="526">
        <v>0</v>
      </c>
      <c r="M512" s="472"/>
      <c r="N512" s="297">
        <f t="shared" si="134"/>
        <v>0</v>
      </c>
      <c r="O512" s="423">
        <f t="shared" si="135"/>
        <v>0</v>
      </c>
      <c r="P512" s="298"/>
      <c r="Q512" s="397" t="str">
        <f t="shared" si="156"/>
        <v/>
      </c>
      <c r="R512" s="398" t="str">
        <f t="shared" si="154"/>
        <v/>
      </c>
    </row>
    <row r="513" spans="1:18" hidden="1" x14ac:dyDescent="0.2">
      <c r="A513" s="311" t="s">
        <v>168</v>
      </c>
      <c r="B513" s="312"/>
      <c r="C513" s="468" t="s">
        <v>296</v>
      </c>
      <c r="D513" s="469"/>
      <c r="E513" s="420">
        <v>20</v>
      </c>
      <c r="F513" s="421">
        <v>2.2000000000000002</v>
      </c>
      <c r="G513" s="473">
        <f>IF(E513&lt;=30,(0.66*E513+3.33)*F513,((0.66*30+3.33)+0.55*(E513-30))*F513)</f>
        <v>36.366000000000007</v>
      </c>
      <c r="H513" s="415"/>
      <c r="I513" s="415" t="str">
        <f t="shared" si="167"/>
        <v/>
      </c>
      <c r="J513" s="416">
        <f t="shared" si="163"/>
        <v>0</v>
      </c>
      <c r="K513" s="417" t="s">
        <v>910</v>
      </c>
      <c r="L513" s="526">
        <v>0</v>
      </c>
      <c r="M513" s="543"/>
      <c r="N513" s="297">
        <f t="shared" si="134"/>
        <v>0</v>
      </c>
      <c r="O513" s="423">
        <f t="shared" si="135"/>
        <v>0</v>
      </c>
      <c r="P513" s="298"/>
      <c r="Q513" s="397" t="str">
        <f t="shared" si="156"/>
        <v/>
      </c>
      <c r="R513" s="398" t="str">
        <f t="shared" si="154"/>
        <v/>
      </c>
    </row>
    <row r="514" spans="1:18" ht="26.25" hidden="1" thickBot="1" x14ac:dyDescent="0.25">
      <c r="A514" s="527">
        <v>173020</v>
      </c>
      <c r="B514" s="528" t="s">
        <v>249</v>
      </c>
      <c r="C514" s="529" t="s">
        <v>1137</v>
      </c>
      <c r="D514" s="540"/>
      <c r="E514" s="507">
        <v>500</v>
      </c>
      <c r="F514" s="530">
        <v>1</v>
      </c>
      <c r="G514" s="509">
        <f>(0.48*E514+23.8)*F514</f>
        <v>263.8</v>
      </c>
      <c r="H514" s="510">
        <f>F514*2377.21*(1+$E$6)/(1+$E$7)</f>
        <v>1888.0231911682947</v>
      </c>
      <c r="I514" s="510">
        <f t="shared" ref="I514:I515" si="168">IF(ISBLANK(H514),"",SUM(G514:H514))</f>
        <v>2151.8231911682947</v>
      </c>
      <c r="J514" s="511">
        <f t="shared" si="163"/>
        <v>2709.36</v>
      </c>
      <c r="K514" s="512" t="s">
        <v>17</v>
      </c>
      <c r="L514" s="513">
        <f>ROUND(IF(L511=0,0,L511*F511),2)</f>
        <v>0</v>
      </c>
      <c r="M514" s="544"/>
      <c r="N514" s="515">
        <f t="shared" si="134"/>
        <v>0</v>
      </c>
      <c r="O514" s="516">
        <f t="shared" si="135"/>
        <v>0</v>
      </c>
      <c r="P514" s="298"/>
      <c r="Q514" s="397" t="str">
        <f t="shared" si="156"/>
        <v/>
      </c>
      <c r="R514" s="398" t="str">
        <f t="shared" si="154"/>
        <v/>
      </c>
    </row>
    <row r="515" spans="1:18" hidden="1" x14ac:dyDescent="0.2">
      <c r="A515" s="520">
        <v>534300</v>
      </c>
      <c r="B515" s="521" t="s">
        <v>213</v>
      </c>
      <c r="C515" s="491" t="s">
        <v>999</v>
      </c>
      <c r="D515" s="492"/>
      <c r="E515" s="493" t="s">
        <v>984</v>
      </c>
      <c r="F515" s="522">
        <v>0.11</v>
      </c>
      <c r="G515" s="495">
        <f>SUM(G516:G517)</f>
        <v>36.366000000000007</v>
      </c>
      <c r="H515" s="496">
        <v>100.16</v>
      </c>
      <c r="I515" s="496">
        <f t="shared" si="168"/>
        <v>136.52600000000001</v>
      </c>
      <c r="J515" s="497">
        <f t="shared" si="163"/>
        <v>171.9</v>
      </c>
      <c r="K515" s="498" t="s">
        <v>12</v>
      </c>
      <c r="L515" s="499"/>
      <c r="M515" s="500"/>
      <c r="N515" s="501">
        <f t="shared" si="134"/>
        <v>0</v>
      </c>
      <c r="O515" s="502">
        <f t="shared" si="135"/>
        <v>0</v>
      </c>
      <c r="P515" s="298"/>
      <c r="Q515" s="397" t="str">
        <f t="shared" si="156"/>
        <v/>
      </c>
      <c r="R515" s="398" t="str">
        <f t="shared" si="154"/>
        <v/>
      </c>
    </row>
    <row r="516" spans="1:18" hidden="1" x14ac:dyDescent="0.2">
      <c r="A516" s="311" t="s">
        <v>168</v>
      </c>
      <c r="B516" s="312"/>
      <c r="C516" s="468" t="s">
        <v>295</v>
      </c>
      <c r="D516" s="469"/>
      <c r="E516" s="420"/>
      <c r="F516" s="421">
        <v>2.09</v>
      </c>
      <c r="G516" s="473">
        <f>IF(E516=0,0,IF(E516&lt;=30,(0.66*E516+1.38)*F516,((0.66*30+1.38)+0.55*(E516-30))*F516))</f>
        <v>0</v>
      </c>
      <c r="H516" s="415"/>
      <c r="I516" s="415" t="str">
        <f t="shared" ref="I516:I517" si="169">IF(ISBLANK(H516),"",SUM(G516:H516))</f>
        <v/>
      </c>
      <c r="J516" s="416">
        <f t="shared" si="163"/>
        <v>0</v>
      </c>
      <c r="K516" s="417" t="s">
        <v>910</v>
      </c>
      <c r="L516" s="526">
        <v>0</v>
      </c>
      <c r="M516" s="472"/>
      <c r="N516" s="297">
        <f t="shared" si="134"/>
        <v>0</v>
      </c>
      <c r="O516" s="423">
        <f t="shared" si="135"/>
        <v>0</v>
      </c>
      <c r="P516" s="298"/>
      <c r="Q516" s="397" t="str">
        <f t="shared" si="156"/>
        <v/>
      </c>
      <c r="R516" s="398" t="str">
        <f t="shared" si="154"/>
        <v/>
      </c>
    </row>
    <row r="517" spans="1:18" hidden="1" x14ac:dyDescent="0.2">
      <c r="A517" s="311" t="s">
        <v>168</v>
      </c>
      <c r="B517" s="312"/>
      <c r="C517" s="468" t="s">
        <v>296</v>
      </c>
      <c r="D517" s="469"/>
      <c r="E517" s="420">
        <v>20</v>
      </c>
      <c r="F517" s="421">
        <v>2.2000000000000002</v>
      </c>
      <c r="G517" s="473">
        <f>IF(E517&lt;=30,(0.66*E517+3.33)*F517,((0.66*30+3.33)+0.55*(E517-30))*F517)</f>
        <v>36.366000000000007</v>
      </c>
      <c r="H517" s="415"/>
      <c r="I517" s="415" t="str">
        <f t="shared" si="169"/>
        <v/>
      </c>
      <c r="J517" s="416">
        <f t="shared" si="163"/>
        <v>0</v>
      </c>
      <c r="K517" s="417" t="s">
        <v>910</v>
      </c>
      <c r="L517" s="526">
        <v>0</v>
      </c>
      <c r="M517" s="543"/>
      <c r="N517" s="297">
        <f t="shared" si="134"/>
        <v>0</v>
      </c>
      <c r="O517" s="423">
        <f t="shared" si="135"/>
        <v>0</v>
      </c>
      <c r="P517" s="298"/>
      <c r="Q517" s="397" t="str">
        <f t="shared" si="156"/>
        <v/>
      </c>
      <c r="R517" s="398" t="str">
        <f t="shared" si="154"/>
        <v/>
      </c>
    </row>
    <row r="518" spans="1:18" ht="37.15" hidden="1" customHeight="1" thickBot="1" x14ac:dyDescent="0.25">
      <c r="A518" s="527">
        <v>173020</v>
      </c>
      <c r="B518" s="528" t="s">
        <v>249</v>
      </c>
      <c r="C518" s="529" t="s">
        <v>1137</v>
      </c>
      <c r="D518" s="540"/>
      <c r="E518" s="507">
        <v>500</v>
      </c>
      <c r="F518" s="530">
        <v>1</v>
      </c>
      <c r="G518" s="509">
        <f>(0.48*E518+23.8)*F518</f>
        <v>263.8</v>
      </c>
      <c r="H518" s="510">
        <f>F518*2377.21*(1+$E$6)/(1+$E$7)</f>
        <v>1888.0231911682947</v>
      </c>
      <c r="I518" s="510">
        <f t="shared" ref="I518" si="170">IF(ISBLANK(H518),"",SUM(G518:H518))</f>
        <v>2151.8231911682947</v>
      </c>
      <c r="J518" s="511">
        <f t="shared" si="163"/>
        <v>2709.36</v>
      </c>
      <c r="K518" s="512" t="s">
        <v>17</v>
      </c>
      <c r="L518" s="513">
        <f>ROUND(IF(L515=0,0,L515*F515),2)</f>
        <v>0</v>
      </c>
      <c r="M518" s="544"/>
      <c r="N518" s="515">
        <f t="shared" si="134"/>
        <v>0</v>
      </c>
      <c r="O518" s="516">
        <f t="shared" si="135"/>
        <v>0</v>
      </c>
      <c r="P518" s="298"/>
      <c r="Q518" s="397" t="str">
        <f t="shared" si="156"/>
        <v/>
      </c>
      <c r="R518" s="398" t="str">
        <f t="shared" si="154"/>
        <v/>
      </c>
    </row>
    <row r="519" spans="1:18" ht="25.5" hidden="1" x14ac:dyDescent="0.2">
      <c r="A519" s="520">
        <v>570300</v>
      </c>
      <c r="B519" s="521" t="s">
        <v>213</v>
      </c>
      <c r="C519" s="491" t="s">
        <v>1000</v>
      </c>
      <c r="D519" s="492"/>
      <c r="E519" s="493" t="s">
        <v>983</v>
      </c>
      <c r="F519" s="522">
        <v>0.04</v>
      </c>
      <c r="G519" s="495">
        <f>SUM(G520:G522)</f>
        <v>19.626750000000001</v>
      </c>
      <c r="H519" s="496">
        <v>125</v>
      </c>
      <c r="I519" s="496">
        <f t="shared" ref="I519" si="171">IF(ISBLANK(H519),"",SUM(G519:H519))</f>
        <v>144.62675000000002</v>
      </c>
      <c r="J519" s="497">
        <f t="shared" si="163"/>
        <v>182.1</v>
      </c>
      <c r="K519" s="498" t="s">
        <v>17</v>
      </c>
      <c r="L519" s="499"/>
      <c r="M519" s="500"/>
      <c r="N519" s="501">
        <f t="shared" si="134"/>
        <v>0</v>
      </c>
      <c r="O519" s="502">
        <f t="shared" si="135"/>
        <v>0</v>
      </c>
      <c r="P519" s="298"/>
      <c r="Q519" s="397" t="str">
        <f t="shared" si="156"/>
        <v/>
      </c>
      <c r="R519" s="398" t="str">
        <f t="shared" si="154"/>
        <v/>
      </c>
    </row>
    <row r="520" spans="1:18" hidden="1" x14ac:dyDescent="0.2">
      <c r="A520" s="311" t="s">
        <v>168</v>
      </c>
      <c r="B520" s="312"/>
      <c r="C520" s="468" t="s">
        <v>282</v>
      </c>
      <c r="D520" s="469"/>
      <c r="E520" s="420">
        <v>500</v>
      </c>
      <c r="F520" s="421">
        <v>1.4999999999999999E-2</v>
      </c>
      <c r="G520" s="473">
        <f>IF(E520&lt;=30,(0.48*E520+4.05)*F520,((0.48*30+4.05)+0.4*(E520-30))*F520)</f>
        <v>3.0967499999999997</v>
      </c>
      <c r="H520" s="415"/>
      <c r="I520" s="415" t="str">
        <f t="shared" ref="I520:I522" si="172">IF(ISBLANK(H520),"",SUM(G520:H520))</f>
        <v/>
      </c>
      <c r="J520" s="416">
        <f t="shared" si="163"/>
        <v>0</v>
      </c>
      <c r="K520" s="417" t="s">
        <v>910</v>
      </c>
      <c r="L520" s="526">
        <v>0</v>
      </c>
      <c r="M520" s="472"/>
      <c r="N520" s="297">
        <f t="shared" si="134"/>
        <v>0</v>
      </c>
      <c r="O520" s="423">
        <f t="shared" si="135"/>
        <v>0</v>
      </c>
      <c r="P520" s="298"/>
      <c r="Q520" s="397" t="str">
        <f t="shared" si="156"/>
        <v/>
      </c>
      <c r="R520" s="398" t="str">
        <f t="shared" si="154"/>
        <v/>
      </c>
    </row>
    <row r="521" spans="1:18" hidden="1" x14ac:dyDescent="0.2">
      <c r="A521" s="311" t="s">
        <v>168</v>
      </c>
      <c r="B521" s="312"/>
      <c r="C521" s="468" t="s">
        <v>295</v>
      </c>
      <c r="D521" s="469"/>
      <c r="E521" s="420"/>
      <c r="F521" s="421">
        <v>0.94499999999999995</v>
      </c>
      <c r="G521" s="473">
        <f>IF(E521=0,0,IF(E521&lt;=30,(0.66*E521+1.38)*F521,((0.66*30+1.38)+0.55*(E521-30))*F521))</f>
        <v>0</v>
      </c>
      <c r="H521" s="415"/>
      <c r="I521" s="415" t="str">
        <f t="shared" si="172"/>
        <v/>
      </c>
      <c r="J521" s="416">
        <f t="shared" si="163"/>
        <v>0</v>
      </c>
      <c r="K521" s="417" t="s">
        <v>910</v>
      </c>
      <c r="L521" s="526">
        <v>0</v>
      </c>
      <c r="M521" s="472"/>
      <c r="N521" s="297">
        <f t="shared" si="134"/>
        <v>0</v>
      </c>
      <c r="O521" s="423">
        <f t="shared" si="135"/>
        <v>0</v>
      </c>
      <c r="P521" s="298"/>
      <c r="Q521" s="397" t="str">
        <f t="shared" si="156"/>
        <v/>
      </c>
      <c r="R521" s="398" t="str">
        <f t="shared" si="154"/>
        <v/>
      </c>
    </row>
    <row r="522" spans="1:18" hidden="1" x14ac:dyDescent="0.2">
      <c r="A522" s="311" t="s">
        <v>168</v>
      </c>
      <c r="B522" s="312"/>
      <c r="C522" s="468" t="s">
        <v>296</v>
      </c>
      <c r="D522" s="469"/>
      <c r="E522" s="420">
        <v>20</v>
      </c>
      <c r="F522" s="421">
        <v>1</v>
      </c>
      <c r="G522" s="473">
        <f>IF(E522&lt;=30,(0.66*E522+3.33)*F522,((0.66*30+3.33)+0.55*(E522-30))*F522)</f>
        <v>16.53</v>
      </c>
      <c r="H522" s="415"/>
      <c r="I522" s="415" t="str">
        <f t="shared" si="172"/>
        <v/>
      </c>
      <c r="J522" s="416">
        <f t="shared" si="163"/>
        <v>0</v>
      </c>
      <c r="K522" s="417" t="s">
        <v>910</v>
      </c>
      <c r="L522" s="526">
        <v>0</v>
      </c>
      <c r="M522" s="472"/>
      <c r="N522" s="297">
        <f t="shared" si="134"/>
        <v>0</v>
      </c>
      <c r="O522" s="423">
        <f t="shared" si="135"/>
        <v>0</v>
      </c>
      <c r="P522" s="298"/>
      <c r="Q522" s="397" t="str">
        <f t="shared" si="156"/>
        <v/>
      </c>
      <c r="R522" s="398" t="str">
        <f t="shared" si="154"/>
        <v/>
      </c>
    </row>
    <row r="523" spans="1:18" ht="26.25" hidden="1" thickBot="1" x14ac:dyDescent="0.25">
      <c r="A523" s="533">
        <v>170500</v>
      </c>
      <c r="B523" s="385" t="s">
        <v>249</v>
      </c>
      <c r="C523" s="529" t="s">
        <v>976</v>
      </c>
      <c r="D523" s="545"/>
      <c r="E523" s="536">
        <v>500</v>
      </c>
      <c r="F523" s="537">
        <v>1</v>
      </c>
      <c r="G523" s="542">
        <f>(0.54*E523+26.44)*F523</f>
        <v>296.44</v>
      </c>
      <c r="H523" s="538">
        <f>F523*3227.05*(1+$E$6)/(1+$E$7)</f>
        <v>2562.9814947184495</v>
      </c>
      <c r="I523" s="538">
        <f t="shared" ref="I523:I524" si="173">IF(ISBLANK(H523),"",SUM(G523:H523))</f>
        <v>2859.4214947184496</v>
      </c>
      <c r="J523" s="539">
        <f t="shared" si="163"/>
        <v>3600.3</v>
      </c>
      <c r="K523" s="289" t="s">
        <v>17</v>
      </c>
      <c r="L523" s="513">
        <f>ROUND(IF(L519=0,0,L519*F519),2)</f>
        <v>0</v>
      </c>
      <c r="M523" s="544"/>
      <c r="N523" s="515">
        <f t="shared" si="134"/>
        <v>0</v>
      </c>
      <c r="O523" s="516">
        <f t="shared" si="135"/>
        <v>0</v>
      </c>
      <c r="P523" s="298"/>
      <c r="Q523" s="397" t="str">
        <f t="shared" si="156"/>
        <v/>
      </c>
      <c r="R523" s="398" t="str">
        <f t="shared" si="154"/>
        <v/>
      </c>
    </row>
    <row r="524" spans="1:18" ht="25.5" hidden="1" x14ac:dyDescent="0.2">
      <c r="A524" s="520">
        <v>570310</v>
      </c>
      <c r="B524" s="521" t="s">
        <v>213</v>
      </c>
      <c r="C524" s="491" t="s">
        <v>1001</v>
      </c>
      <c r="D524" s="492"/>
      <c r="E524" s="493" t="s">
        <v>983</v>
      </c>
      <c r="F524" s="522">
        <v>0.04</v>
      </c>
      <c r="G524" s="495">
        <f>SUM(G525:G527)</f>
        <v>19.626750000000001</v>
      </c>
      <c r="H524" s="496">
        <v>111.45</v>
      </c>
      <c r="I524" s="496">
        <f t="shared" si="173"/>
        <v>131.07675</v>
      </c>
      <c r="J524" s="497">
        <f t="shared" si="163"/>
        <v>165.04</v>
      </c>
      <c r="K524" s="498" t="s">
        <v>17</v>
      </c>
      <c r="L524" s="499"/>
      <c r="M524" s="500"/>
      <c r="N524" s="501">
        <f t="shared" si="134"/>
        <v>0</v>
      </c>
      <c r="O524" s="502">
        <f t="shared" si="135"/>
        <v>0</v>
      </c>
      <c r="P524" s="298"/>
      <c r="Q524" s="397" t="str">
        <f t="shared" si="156"/>
        <v/>
      </c>
      <c r="R524" s="398" t="str">
        <f t="shared" si="154"/>
        <v/>
      </c>
    </row>
    <row r="525" spans="1:18" hidden="1" x14ac:dyDescent="0.2">
      <c r="A525" s="311" t="s">
        <v>168</v>
      </c>
      <c r="B525" s="312"/>
      <c r="C525" s="468" t="s">
        <v>282</v>
      </c>
      <c r="D525" s="469"/>
      <c r="E525" s="420">
        <v>500</v>
      </c>
      <c r="F525" s="421">
        <v>1.4999999999999999E-2</v>
      </c>
      <c r="G525" s="473">
        <f>IF(E525&lt;=30,(0.48*E525+4.05)*F525,((0.48*30+4.05)+0.4*(E525-30))*F525)</f>
        <v>3.0967499999999997</v>
      </c>
      <c r="H525" s="415"/>
      <c r="I525" s="415" t="str">
        <f t="shared" ref="I525:I527" si="174">IF(ISBLANK(H525),"",SUM(G525:H525))</f>
        <v/>
      </c>
      <c r="J525" s="416">
        <f t="shared" si="163"/>
        <v>0</v>
      </c>
      <c r="K525" s="417" t="s">
        <v>910</v>
      </c>
      <c r="L525" s="526">
        <v>0</v>
      </c>
      <c r="M525" s="472"/>
      <c r="N525" s="297">
        <f t="shared" si="134"/>
        <v>0</v>
      </c>
      <c r="O525" s="423">
        <f t="shared" si="135"/>
        <v>0</v>
      </c>
      <c r="P525" s="298"/>
      <c r="Q525" s="397" t="str">
        <f t="shared" si="156"/>
        <v/>
      </c>
      <c r="R525" s="398" t="str">
        <f t="shared" si="154"/>
        <v/>
      </c>
    </row>
    <row r="526" spans="1:18" hidden="1" x14ac:dyDescent="0.2">
      <c r="A526" s="311" t="s">
        <v>168</v>
      </c>
      <c r="B526" s="312"/>
      <c r="C526" s="468" t="s">
        <v>295</v>
      </c>
      <c r="D526" s="469"/>
      <c r="E526" s="420"/>
      <c r="F526" s="421">
        <v>0.94499999999999995</v>
      </c>
      <c r="G526" s="473">
        <f>IF(E526=0,0,IF(E526&lt;=30,(0.66*E526+1.38)*F526,((0.66*30+1.38)+0.55*(E526-30))*F526))</f>
        <v>0</v>
      </c>
      <c r="H526" s="415"/>
      <c r="I526" s="415" t="str">
        <f t="shared" si="174"/>
        <v/>
      </c>
      <c r="J526" s="416">
        <f t="shared" si="163"/>
        <v>0</v>
      </c>
      <c r="K526" s="417" t="s">
        <v>910</v>
      </c>
      <c r="L526" s="526">
        <v>0</v>
      </c>
      <c r="M526" s="472"/>
      <c r="N526" s="297">
        <f t="shared" si="134"/>
        <v>0</v>
      </c>
      <c r="O526" s="423">
        <f t="shared" si="135"/>
        <v>0</v>
      </c>
      <c r="P526" s="298"/>
      <c r="Q526" s="397" t="str">
        <f t="shared" si="156"/>
        <v/>
      </c>
      <c r="R526" s="398" t="str">
        <f t="shared" si="154"/>
        <v/>
      </c>
    </row>
    <row r="527" spans="1:18" hidden="1" x14ac:dyDescent="0.2">
      <c r="A527" s="311" t="s">
        <v>168</v>
      </c>
      <c r="B527" s="312"/>
      <c r="C527" s="468" t="s">
        <v>296</v>
      </c>
      <c r="D527" s="469"/>
      <c r="E527" s="420">
        <v>20</v>
      </c>
      <c r="F527" s="421">
        <v>1</v>
      </c>
      <c r="G527" s="473">
        <f>IF(E527&lt;=30,(0.66*E527+3.33)*F527,((0.66*30+3.33)+0.55*(E527-30))*F527)</f>
        <v>16.53</v>
      </c>
      <c r="H527" s="415"/>
      <c r="I527" s="415" t="str">
        <f t="shared" si="174"/>
        <v/>
      </c>
      <c r="J527" s="416">
        <f t="shared" si="163"/>
        <v>0</v>
      </c>
      <c r="K527" s="417" t="s">
        <v>910</v>
      </c>
      <c r="L527" s="526">
        <v>0</v>
      </c>
      <c r="M527" s="472"/>
      <c r="N527" s="297">
        <f t="shared" si="134"/>
        <v>0</v>
      </c>
      <c r="O527" s="423">
        <f t="shared" si="135"/>
        <v>0</v>
      </c>
      <c r="P527" s="298"/>
      <c r="Q527" s="397" t="str">
        <f t="shared" si="156"/>
        <v/>
      </c>
      <c r="R527" s="398" t="str">
        <f t="shared" si="154"/>
        <v/>
      </c>
    </row>
    <row r="528" spans="1:18" ht="13.5" hidden="1" thickBot="1" x14ac:dyDescent="0.25">
      <c r="A528" s="527">
        <v>170500</v>
      </c>
      <c r="B528" s="528" t="s">
        <v>249</v>
      </c>
      <c r="C528" s="529" t="s">
        <v>977</v>
      </c>
      <c r="D528" s="540"/>
      <c r="E528" s="507">
        <v>500</v>
      </c>
      <c r="F528" s="530">
        <v>1</v>
      </c>
      <c r="G528" s="542">
        <f>(0.54*E528+26.44)*F528</f>
        <v>296.44</v>
      </c>
      <c r="H528" s="510">
        <f>F528*3227.05*(1+$E$6)/(1+$E$7)</f>
        <v>2562.9814947184495</v>
      </c>
      <c r="I528" s="510">
        <f t="shared" ref="I528" si="175">IF(ISBLANK(H528),"",SUM(G528:H528))</f>
        <v>2859.4214947184496</v>
      </c>
      <c r="J528" s="511">
        <f t="shared" si="163"/>
        <v>3600.3</v>
      </c>
      <c r="K528" s="512" t="s">
        <v>17</v>
      </c>
      <c r="L528" s="513">
        <f>ROUND(IF(L524=0,0,L524*F524),2)</f>
        <v>0</v>
      </c>
      <c r="M528" s="544"/>
      <c r="N528" s="515">
        <f t="shared" si="134"/>
        <v>0</v>
      </c>
      <c r="O528" s="516">
        <f t="shared" si="135"/>
        <v>0</v>
      </c>
      <c r="P528" s="298"/>
      <c r="Q528" s="397" t="str">
        <f t="shared" si="156"/>
        <v/>
      </c>
      <c r="R528" s="398" t="str">
        <f t="shared" si="154"/>
        <v/>
      </c>
    </row>
    <row r="529" spans="1:18" ht="15.75" hidden="1" x14ac:dyDescent="0.2">
      <c r="A529" s="520">
        <v>570000</v>
      </c>
      <c r="B529" s="521" t="s">
        <v>213</v>
      </c>
      <c r="C529" s="549" t="s">
        <v>994</v>
      </c>
      <c r="D529" s="492"/>
      <c r="E529" s="493" t="s">
        <v>983</v>
      </c>
      <c r="F529" s="522">
        <v>4.4999999999999998E-2</v>
      </c>
      <c r="G529" s="495">
        <f>SUM(G530:G533)</f>
        <v>18.0852</v>
      </c>
      <c r="H529" s="496">
        <v>127.13</v>
      </c>
      <c r="I529" s="496">
        <f t="shared" ref="I529" si="176">IF(ISBLANK(H529),"",SUM(G529:H529))</f>
        <v>145.21519999999998</v>
      </c>
      <c r="J529" s="497">
        <f t="shared" si="163"/>
        <v>182.84</v>
      </c>
      <c r="K529" s="498" t="s">
        <v>17</v>
      </c>
      <c r="L529" s="499"/>
      <c r="M529" s="500"/>
      <c r="N529" s="501">
        <f t="shared" si="134"/>
        <v>0</v>
      </c>
      <c r="O529" s="502">
        <f t="shared" si="135"/>
        <v>0</v>
      </c>
      <c r="P529" s="298"/>
      <c r="Q529" s="397" t="str">
        <f t="shared" si="156"/>
        <v/>
      </c>
      <c r="R529" s="398" t="str">
        <f t="shared" si="154"/>
        <v/>
      </c>
    </row>
    <row r="530" spans="1:18" hidden="1" x14ac:dyDescent="0.2">
      <c r="A530" s="311" t="s">
        <v>168</v>
      </c>
      <c r="B530" s="312"/>
      <c r="C530" s="468" t="s">
        <v>281</v>
      </c>
      <c r="D530" s="469"/>
      <c r="E530" s="420">
        <v>180</v>
      </c>
      <c r="F530" s="421">
        <v>1.4999999999999999E-2</v>
      </c>
      <c r="G530" s="465">
        <f>IF(E530&lt;=30,(0.66*E530+1.38)*F530,((0.66*30+1.38)+0.55*(E530-30))*F530)</f>
        <v>1.5552000000000001</v>
      </c>
      <c r="H530" s="415"/>
      <c r="I530" s="415" t="str">
        <f t="shared" ref="I530" si="177">IF(ISBLANK(H530),"",SUM(G530:H530))</f>
        <v/>
      </c>
      <c r="J530" s="416">
        <f t="shared" si="163"/>
        <v>0</v>
      </c>
      <c r="K530" s="548" t="s">
        <v>910</v>
      </c>
      <c r="L530" s="526"/>
      <c r="M530" s="472"/>
      <c r="N530" s="297">
        <f t="shared" si="134"/>
        <v>0</v>
      </c>
      <c r="O530" s="423">
        <f t="shared" si="135"/>
        <v>0</v>
      </c>
      <c r="P530" s="298"/>
      <c r="Q530" s="397" t="str">
        <f t="shared" si="156"/>
        <v/>
      </c>
      <c r="R530" s="398" t="str">
        <f t="shared" si="154"/>
        <v/>
      </c>
    </row>
    <row r="531" spans="1:18" hidden="1" x14ac:dyDescent="0.2">
      <c r="A531" s="311" t="s">
        <v>168</v>
      </c>
      <c r="B531" s="312"/>
      <c r="C531" s="468" t="s">
        <v>282</v>
      </c>
      <c r="D531" s="469"/>
      <c r="E531" s="420">
        <v>500</v>
      </c>
      <c r="F531" s="421"/>
      <c r="G531" s="473">
        <f>IF(E531&lt;=30,(0.48*E531+4.05)*F531,((0.48*30+4.05)+0.4*(E531-30))*F531)</f>
        <v>0</v>
      </c>
      <c r="H531" s="415"/>
      <c r="I531" s="415" t="str">
        <f t="shared" ref="I531:I533" si="178">IF(ISBLANK(H531),"",SUM(G531:H531))</f>
        <v/>
      </c>
      <c r="J531" s="416">
        <f t="shared" si="163"/>
        <v>0</v>
      </c>
      <c r="K531" s="548" t="s">
        <v>910</v>
      </c>
      <c r="L531" s="526"/>
      <c r="M531" s="472"/>
      <c r="N531" s="297">
        <f t="shared" si="134"/>
        <v>0</v>
      </c>
      <c r="O531" s="423">
        <f t="shared" si="135"/>
        <v>0</v>
      </c>
      <c r="P531" s="298"/>
      <c r="Q531" s="397" t="str">
        <f t="shared" si="156"/>
        <v/>
      </c>
      <c r="R531" s="398" t="str">
        <f t="shared" si="154"/>
        <v/>
      </c>
    </row>
    <row r="532" spans="1:18" hidden="1" x14ac:dyDescent="0.2">
      <c r="A532" s="311" t="s">
        <v>168</v>
      </c>
      <c r="B532" s="312"/>
      <c r="C532" s="468" t="s">
        <v>295</v>
      </c>
      <c r="D532" s="469"/>
      <c r="E532" s="420"/>
      <c r="F532" s="421">
        <v>0.94</v>
      </c>
      <c r="G532" s="473">
        <f>IF(E532=0,0,IF(E532&lt;=30,(0.66*E532+1.38)*F532,((0.66*30+1.38)+0.55*(E532-30))*F532))</f>
        <v>0</v>
      </c>
      <c r="H532" s="415"/>
      <c r="I532" s="415" t="str">
        <f t="shared" si="178"/>
        <v/>
      </c>
      <c r="J532" s="416">
        <f t="shared" si="163"/>
        <v>0</v>
      </c>
      <c r="K532" s="548" t="s">
        <v>910</v>
      </c>
      <c r="L532" s="526"/>
      <c r="M532" s="472"/>
      <c r="N532" s="297">
        <f t="shared" si="134"/>
        <v>0</v>
      </c>
      <c r="O532" s="423">
        <f t="shared" si="135"/>
        <v>0</v>
      </c>
      <c r="P532" s="298"/>
      <c r="Q532" s="397" t="str">
        <f t="shared" si="156"/>
        <v/>
      </c>
      <c r="R532" s="398" t="str">
        <f t="shared" si="154"/>
        <v/>
      </c>
    </row>
    <row r="533" spans="1:18" hidden="1" x14ac:dyDescent="0.2">
      <c r="A533" s="311" t="s">
        <v>168</v>
      </c>
      <c r="B533" s="312"/>
      <c r="C533" s="468" t="s">
        <v>296</v>
      </c>
      <c r="D533" s="469"/>
      <c r="E533" s="420">
        <v>20</v>
      </c>
      <c r="F533" s="421">
        <v>1</v>
      </c>
      <c r="G533" s="473">
        <f>IF(E533&lt;=30,(0.66*E533+3.33)*F533,((0.66*30+3.33)+0.55*(E533-30))*F533)</f>
        <v>16.53</v>
      </c>
      <c r="H533" s="415"/>
      <c r="I533" s="415" t="str">
        <f t="shared" si="178"/>
        <v/>
      </c>
      <c r="J533" s="416">
        <f t="shared" si="163"/>
        <v>0</v>
      </c>
      <c r="K533" s="548" t="s">
        <v>910</v>
      </c>
      <c r="L533" s="526"/>
      <c r="M533" s="472"/>
      <c r="N533" s="297">
        <f t="shared" si="134"/>
        <v>0</v>
      </c>
      <c r="O533" s="423">
        <f t="shared" si="135"/>
        <v>0</v>
      </c>
      <c r="P533" s="298"/>
      <c r="Q533" s="397" t="str">
        <f t="shared" si="156"/>
        <v/>
      </c>
      <c r="R533" s="398" t="str">
        <f t="shared" si="154"/>
        <v/>
      </c>
    </row>
    <row r="534" spans="1:18" ht="26.25" hidden="1" thickBot="1" x14ac:dyDescent="0.25">
      <c r="A534" s="527">
        <v>170500</v>
      </c>
      <c r="B534" s="528" t="s">
        <v>249</v>
      </c>
      <c r="C534" s="529" t="s">
        <v>978</v>
      </c>
      <c r="D534" s="540"/>
      <c r="E534" s="507">
        <v>500</v>
      </c>
      <c r="F534" s="530">
        <v>1</v>
      </c>
      <c r="G534" s="542">
        <f>(0.54*E534+26.44)*F534</f>
        <v>296.44</v>
      </c>
      <c r="H534" s="510">
        <f>F534*3227.05*(1+$E$6)/(1+$E$7)</f>
        <v>2562.9814947184495</v>
      </c>
      <c r="I534" s="510">
        <f t="shared" ref="I534" si="179">IF(ISBLANK(H534),"",SUM(G534:H534))</f>
        <v>2859.4214947184496</v>
      </c>
      <c r="J534" s="511">
        <f t="shared" si="163"/>
        <v>3600.3</v>
      </c>
      <c r="K534" s="512" t="s">
        <v>17</v>
      </c>
      <c r="L534" s="513">
        <f>ROUND(IF(L529=0,0,L529*F529),2)</f>
        <v>0</v>
      </c>
      <c r="M534" s="541"/>
      <c r="N534" s="515">
        <f t="shared" si="134"/>
        <v>0</v>
      </c>
      <c r="O534" s="516">
        <f t="shared" si="135"/>
        <v>0</v>
      </c>
      <c r="P534" s="298"/>
      <c r="Q534" s="397" t="str">
        <f t="shared" si="156"/>
        <v/>
      </c>
      <c r="R534" s="398" t="str">
        <f t="shared" si="154"/>
        <v/>
      </c>
    </row>
    <row r="535" spans="1:18" hidden="1" x14ac:dyDescent="0.2">
      <c r="A535" s="520" t="s">
        <v>1014</v>
      </c>
      <c r="B535" s="521" t="s">
        <v>987</v>
      </c>
      <c r="C535" s="491" t="s">
        <v>297</v>
      </c>
      <c r="D535" s="492"/>
      <c r="E535" s="493" t="s">
        <v>983</v>
      </c>
      <c r="F535" s="522">
        <v>4.9000000000000002E-2</v>
      </c>
      <c r="G535" s="495">
        <f>SUM(G536:G538)</f>
        <v>18.491275000000002</v>
      </c>
      <c r="H535" s="496">
        <v>131.08000000000001</v>
      </c>
      <c r="I535" s="496">
        <f t="shared" ref="I535" si="180">IF(ISBLANK(H535),"",SUM(G535:H535))</f>
        <v>149.57127500000001</v>
      </c>
      <c r="J535" s="497">
        <f t="shared" si="163"/>
        <v>188.33</v>
      </c>
      <c r="K535" s="498" t="s">
        <v>17</v>
      </c>
      <c r="L535" s="499"/>
      <c r="M535" s="500"/>
      <c r="N535" s="501">
        <f t="shared" si="134"/>
        <v>0</v>
      </c>
      <c r="O535" s="502">
        <f t="shared" si="135"/>
        <v>0</v>
      </c>
      <c r="P535" s="298"/>
      <c r="Q535" s="397" t="str">
        <f t="shared" si="156"/>
        <v/>
      </c>
      <c r="R535" s="398" t="str">
        <f t="shared" si="154"/>
        <v/>
      </c>
    </row>
    <row r="536" spans="1:18" hidden="1" x14ac:dyDescent="0.2">
      <c r="A536" s="311" t="s">
        <v>168</v>
      </c>
      <c r="B536" s="312"/>
      <c r="C536" s="468" t="s">
        <v>282</v>
      </c>
      <c r="D536" s="469"/>
      <c r="E536" s="420">
        <v>500</v>
      </c>
      <c r="F536" s="421">
        <v>9.4999999999999998E-3</v>
      </c>
      <c r="G536" s="473">
        <f>IF(E536&lt;=30,(0.48*E536+4.05)*F536,((0.48*30+4.05)+0.4*(E536-30))*F536)</f>
        <v>1.9612749999999999</v>
      </c>
      <c r="H536" s="415"/>
      <c r="I536" s="415" t="str">
        <f t="shared" ref="I536:I538" si="181">IF(ISBLANK(H536),"",SUM(G536:H536))</f>
        <v/>
      </c>
      <c r="J536" s="416">
        <f t="shared" si="163"/>
        <v>0</v>
      </c>
      <c r="K536" s="417" t="s">
        <v>910</v>
      </c>
      <c r="L536" s="526">
        <v>0</v>
      </c>
      <c r="M536" s="472"/>
      <c r="N536" s="297">
        <f t="shared" si="134"/>
        <v>0</v>
      </c>
      <c r="O536" s="423">
        <f t="shared" si="135"/>
        <v>0</v>
      </c>
      <c r="P536" s="298"/>
      <c r="Q536" s="397" t="str">
        <f t="shared" si="156"/>
        <v/>
      </c>
      <c r="R536" s="398" t="str">
        <f t="shared" si="154"/>
        <v/>
      </c>
    </row>
    <row r="537" spans="1:18" hidden="1" x14ac:dyDescent="0.2">
      <c r="A537" s="311" t="s">
        <v>168</v>
      </c>
      <c r="B537" s="312"/>
      <c r="C537" s="468" t="s">
        <v>295</v>
      </c>
      <c r="D537" s="469"/>
      <c r="E537" s="420"/>
      <c r="F537" s="421">
        <v>0.9415</v>
      </c>
      <c r="G537" s="473">
        <f>IF(E537=0,0,IF(E537&lt;=30,(0.66*E537+1.38)*F537,((0.66*30+1.38)+0.55*(E537-30))*F537))</f>
        <v>0</v>
      </c>
      <c r="H537" s="415"/>
      <c r="I537" s="415" t="str">
        <f t="shared" si="181"/>
        <v/>
      </c>
      <c r="J537" s="416">
        <f t="shared" si="163"/>
        <v>0</v>
      </c>
      <c r="K537" s="417" t="s">
        <v>910</v>
      </c>
      <c r="L537" s="526">
        <v>0</v>
      </c>
      <c r="M537" s="472"/>
      <c r="N537" s="297">
        <f t="shared" si="134"/>
        <v>0</v>
      </c>
      <c r="O537" s="423">
        <f t="shared" si="135"/>
        <v>0</v>
      </c>
      <c r="P537" s="298"/>
      <c r="Q537" s="397" t="str">
        <f t="shared" si="156"/>
        <v/>
      </c>
      <c r="R537" s="398" t="str">
        <f t="shared" si="154"/>
        <v/>
      </c>
    </row>
    <row r="538" spans="1:18" hidden="1" x14ac:dyDescent="0.2">
      <c r="A538" s="311" t="s">
        <v>168</v>
      </c>
      <c r="B538" s="312"/>
      <c r="C538" s="468" t="s">
        <v>296</v>
      </c>
      <c r="D538" s="469"/>
      <c r="E538" s="420">
        <v>20</v>
      </c>
      <c r="F538" s="421">
        <v>1</v>
      </c>
      <c r="G538" s="473">
        <f>IF(E538&lt;=30,(0.66*E538+3.33)*F538,((0.66*30+3.33)+0.55*(E538-30))*F538)</f>
        <v>16.53</v>
      </c>
      <c r="H538" s="415"/>
      <c r="I538" s="415" t="str">
        <f t="shared" si="181"/>
        <v/>
      </c>
      <c r="J538" s="416">
        <f t="shared" si="163"/>
        <v>0</v>
      </c>
      <c r="K538" s="417" t="s">
        <v>910</v>
      </c>
      <c r="L538" s="526">
        <v>0</v>
      </c>
      <c r="M538" s="472"/>
      <c r="N538" s="297">
        <f t="shared" si="134"/>
        <v>0</v>
      </c>
      <c r="O538" s="423">
        <f t="shared" si="135"/>
        <v>0</v>
      </c>
      <c r="P538" s="298"/>
      <c r="Q538" s="397" t="str">
        <f t="shared" si="156"/>
        <v/>
      </c>
      <c r="R538" s="398" t="str">
        <f t="shared" si="154"/>
        <v/>
      </c>
    </row>
    <row r="539" spans="1:18" ht="13.5" hidden="1" thickBot="1" x14ac:dyDescent="0.25">
      <c r="A539" s="533">
        <v>170500</v>
      </c>
      <c r="B539" s="385" t="s">
        <v>249</v>
      </c>
      <c r="C539" s="529" t="s">
        <v>988</v>
      </c>
      <c r="D539" s="545"/>
      <c r="E539" s="536">
        <v>500</v>
      </c>
      <c r="F539" s="537">
        <v>1</v>
      </c>
      <c r="G539" s="542">
        <f>(0.54*E539+26.44)*F539</f>
        <v>296.44</v>
      </c>
      <c r="H539" s="538">
        <f>F539*3227.05*(1+$E$6)/(1+$E$7)</f>
        <v>2562.9814947184495</v>
      </c>
      <c r="I539" s="538">
        <f t="shared" ref="I539:I540" si="182">IF(ISBLANK(H539),"",SUM(G539:H539))</f>
        <v>2859.4214947184496</v>
      </c>
      <c r="J539" s="539">
        <f t="shared" si="163"/>
        <v>3600.3</v>
      </c>
      <c r="K539" s="289" t="s">
        <v>17</v>
      </c>
      <c r="L539" s="513">
        <f>ROUND(IF(L535=0,0,L535*F535),2)</f>
        <v>0</v>
      </c>
      <c r="M539" s="550"/>
      <c r="N539" s="515">
        <f t="shared" si="134"/>
        <v>0</v>
      </c>
      <c r="O539" s="516">
        <f t="shared" si="135"/>
        <v>0</v>
      </c>
      <c r="P539" s="298"/>
      <c r="Q539" s="397" t="str">
        <f t="shared" si="156"/>
        <v/>
      </c>
      <c r="R539" s="398" t="str">
        <f t="shared" si="154"/>
        <v/>
      </c>
    </row>
    <row r="540" spans="1:18" hidden="1" x14ac:dyDescent="0.2">
      <c r="A540" s="520">
        <v>570000</v>
      </c>
      <c r="B540" s="521" t="s">
        <v>213</v>
      </c>
      <c r="C540" s="491" t="s">
        <v>297</v>
      </c>
      <c r="D540" s="492"/>
      <c r="E540" s="493" t="s">
        <v>983</v>
      </c>
      <c r="F540" s="522">
        <v>5.7000000000000002E-2</v>
      </c>
      <c r="G540" s="495">
        <f>SUM(G541:G544)</f>
        <v>29.994750000000003</v>
      </c>
      <c r="H540" s="496">
        <v>131.08000000000001</v>
      </c>
      <c r="I540" s="496">
        <f t="shared" si="182"/>
        <v>161.07475000000002</v>
      </c>
      <c r="J540" s="497">
        <f t="shared" si="163"/>
        <v>202.81</v>
      </c>
      <c r="K540" s="498" t="s">
        <v>17</v>
      </c>
      <c r="L540" s="499"/>
      <c r="M540" s="500"/>
      <c r="N540" s="501">
        <f t="shared" si="134"/>
        <v>0</v>
      </c>
      <c r="O540" s="502">
        <f t="shared" si="135"/>
        <v>0</v>
      </c>
      <c r="P540" s="298"/>
      <c r="Q540" s="397" t="str">
        <f t="shared" si="156"/>
        <v/>
      </c>
      <c r="R540" s="398" t="str">
        <f t="shared" si="154"/>
        <v/>
      </c>
    </row>
    <row r="541" spans="1:18" hidden="1" x14ac:dyDescent="0.2">
      <c r="A541" s="311" t="s">
        <v>168</v>
      </c>
      <c r="B541" s="312"/>
      <c r="C541" s="468" t="s">
        <v>281</v>
      </c>
      <c r="D541" s="469"/>
      <c r="E541" s="420">
        <v>180</v>
      </c>
      <c r="F541" s="421">
        <v>0.1</v>
      </c>
      <c r="G541" s="465">
        <f>IF(E541&lt;=30,(0.66*E541+1.38)*F541,((0.66*30+1.38)+0.55*(E541-30))*F541)</f>
        <v>10.368000000000002</v>
      </c>
      <c r="H541" s="415"/>
      <c r="I541" s="415" t="str">
        <f t="shared" ref="I541" si="183">IF(ISBLANK(H541),"",SUM(G541:H541))</f>
        <v/>
      </c>
      <c r="J541" s="416">
        <f t="shared" si="163"/>
        <v>0</v>
      </c>
      <c r="K541" s="417" t="s">
        <v>910</v>
      </c>
      <c r="L541" s="526">
        <v>0</v>
      </c>
      <c r="M541" s="472"/>
      <c r="N541" s="297">
        <f t="shared" si="134"/>
        <v>0</v>
      </c>
      <c r="O541" s="423">
        <f t="shared" si="135"/>
        <v>0</v>
      </c>
      <c r="P541" s="298"/>
      <c r="Q541" s="397" t="str">
        <f t="shared" si="156"/>
        <v/>
      </c>
      <c r="R541" s="398" t="str">
        <f t="shared" si="154"/>
        <v/>
      </c>
    </row>
    <row r="542" spans="1:18" hidden="1" x14ac:dyDescent="0.2">
      <c r="A542" s="311" t="s">
        <v>168</v>
      </c>
      <c r="B542" s="312"/>
      <c r="C542" s="468" t="s">
        <v>282</v>
      </c>
      <c r="D542" s="469"/>
      <c r="E542" s="420">
        <v>500</v>
      </c>
      <c r="F542" s="421">
        <v>1.4999999999999999E-2</v>
      </c>
      <c r="G542" s="473">
        <f>IF(E542&lt;=30,(0.48*E542+4.05)*F542,((0.48*30+4.05)+0.4*(E542-30))*F542)</f>
        <v>3.0967499999999997</v>
      </c>
      <c r="H542" s="415"/>
      <c r="I542" s="415" t="str">
        <f t="shared" ref="I542:I544" si="184">IF(ISBLANK(H542),"",SUM(G542:H542))</f>
        <v/>
      </c>
      <c r="J542" s="416">
        <f t="shared" si="163"/>
        <v>0</v>
      </c>
      <c r="K542" s="417" t="s">
        <v>910</v>
      </c>
      <c r="L542" s="526">
        <v>0</v>
      </c>
      <c r="M542" s="472"/>
      <c r="N542" s="297">
        <f t="shared" si="134"/>
        <v>0</v>
      </c>
      <c r="O542" s="423">
        <f t="shared" si="135"/>
        <v>0</v>
      </c>
      <c r="P542" s="298"/>
      <c r="Q542" s="397" t="str">
        <f t="shared" si="156"/>
        <v/>
      </c>
      <c r="R542" s="398" t="str">
        <f t="shared" si="154"/>
        <v/>
      </c>
    </row>
    <row r="543" spans="1:18" hidden="1" x14ac:dyDescent="0.2">
      <c r="A543" s="311" t="s">
        <v>168</v>
      </c>
      <c r="B543" s="312"/>
      <c r="C543" s="468" t="s">
        <v>295</v>
      </c>
      <c r="D543" s="469"/>
      <c r="E543" s="420"/>
      <c r="F543" s="421">
        <v>0.82799999999999996</v>
      </c>
      <c r="G543" s="473">
        <f>IF(E543=0,0,IF(E543&lt;=30,(0.66*E543+1.38)*F543,((0.66*30+1.38)+0.55*(E543-30))*F543))</f>
        <v>0</v>
      </c>
      <c r="H543" s="415"/>
      <c r="I543" s="415" t="str">
        <f t="shared" si="184"/>
        <v/>
      </c>
      <c r="J543" s="416">
        <f t="shared" si="163"/>
        <v>0</v>
      </c>
      <c r="K543" s="417" t="s">
        <v>910</v>
      </c>
      <c r="L543" s="526">
        <v>0</v>
      </c>
      <c r="M543" s="472"/>
      <c r="N543" s="297">
        <f t="shared" si="134"/>
        <v>0</v>
      </c>
      <c r="O543" s="423">
        <f t="shared" si="135"/>
        <v>0</v>
      </c>
      <c r="P543" s="298"/>
      <c r="Q543" s="397" t="str">
        <f t="shared" si="156"/>
        <v/>
      </c>
      <c r="R543" s="398" t="str">
        <f t="shared" si="154"/>
        <v/>
      </c>
    </row>
    <row r="544" spans="1:18" hidden="1" x14ac:dyDescent="0.2">
      <c r="A544" s="311" t="s">
        <v>168</v>
      </c>
      <c r="B544" s="312"/>
      <c r="C544" s="468" t="s">
        <v>296</v>
      </c>
      <c r="D544" s="469"/>
      <c r="E544" s="420">
        <v>20</v>
      </c>
      <c r="F544" s="421">
        <v>1</v>
      </c>
      <c r="G544" s="473">
        <f>IF(E544&lt;=30,(0.66*E544+3.33)*F544,((0.66*30+3.33)+0.55*(E544-30))*F544)</f>
        <v>16.53</v>
      </c>
      <c r="H544" s="415"/>
      <c r="I544" s="415" t="str">
        <f t="shared" si="184"/>
        <v/>
      </c>
      <c r="J544" s="416">
        <f t="shared" si="163"/>
        <v>0</v>
      </c>
      <c r="K544" s="417" t="s">
        <v>910</v>
      </c>
      <c r="L544" s="526">
        <v>0</v>
      </c>
      <c r="M544" s="472"/>
      <c r="N544" s="297">
        <f t="shared" si="134"/>
        <v>0</v>
      </c>
      <c r="O544" s="423">
        <f t="shared" si="135"/>
        <v>0</v>
      </c>
      <c r="P544" s="298"/>
      <c r="Q544" s="397" t="str">
        <f t="shared" si="156"/>
        <v/>
      </c>
      <c r="R544" s="398" t="str">
        <f t="shared" si="154"/>
        <v/>
      </c>
    </row>
    <row r="545" spans="1:18" ht="26.25" hidden="1" thickBot="1" x14ac:dyDescent="0.25">
      <c r="A545" s="527">
        <v>170500</v>
      </c>
      <c r="B545" s="528" t="s">
        <v>249</v>
      </c>
      <c r="C545" s="529" t="s">
        <v>978</v>
      </c>
      <c r="D545" s="540"/>
      <c r="E545" s="507">
        <v>500</v>
      </c>
      <c r="F545" s="530">
        <v>1</v>
      </c>
      <c r="G545" s="542">
        <f>(0.54*E545+26.44)*F545</f>
        <v>296.44</v>
      </c>
      <c r="H545" s="510">
        <f>F545*3227.05*(1+$E$6)/(1+$E$7)</f>
        <v>2562.9814947184495</v>
      </c>
      <c r="I545" s="510">
        <f t="shared" ref="I545" si="185">IF(ISBLANK(H545),"",SUM(G545:H545))</f>
        <v>2859.4214947184496</v>
      </c>
      <c r="J545" s="511">
        <f t="shared" si="163"/>
        <v>3600.3</v>
      </c>
      <c r="K545" s="512" t="s">
        <v>17</v>
      </c>
      <c r="L545" s="513">
        <f>ROUND(IF(L540=0,0,L540*F540),2)</f>
        <v>0</v>
      </c>
      <c r="M545" s="541"/>
      <c r="N545" s="515">
        <f t="shared" si="134"/>
        <v>0</v>
      </c>
      <c r="O545" s="516">
        <f t="shared" si="135"/>
        <v>0</v>
      </c>
      <c r="P545" s="298"/>
      <c r="Q545" s="397" t="str">
        <f t="shared" si="156"/>
        <v/>
      </c>
      <c r="R545" s="398" t="str">
        <f t="shared" si="154"/>
        <v/>
      </c>
    </row>
    <row r="546" spans="1:18" hidden="1" x14ac:dyDescent="0.2">
      <c r="A546" s="520">
        <v>570400</v>
      </c>
      <c r="B546" s="521" t="s">
        <v>213</v>
      </c>
      <c r="C546" s="491" t="s">
        <v>298</v>
      </c>
      <c r="D546" s="492"/>
      <c r="E546" s="493" t="s">
        <v>983</v>
      </c>
      <c r="F546" s="522">
        <v>5.7000000000000002E-2</v>
      </c>
      <c r="G546" s="495">
        <f>SUM(G547:G550)</f>
        <v>29.994750000000003</v>
      </c>
      <c r="H546" s="496">
        <v>118.07</v>
      </c>
      <c r="I546" s="496">
        <f t="shared" ref="I546" si="186">IF(ISBLANK(H546),"",SUM(G546:H546))</f>
        <v>148.06475</v>
      </c>
      <c r="J546" s="497">
        <f t="shared" si="163"/>
        <v>186.43</v>
      </c>
      <c r="K546" s="498" t="s">
        <v>17</v>
      </c>
      <c r="L546" s="499"/>
      <c r="M546" s="500"/>
      <c r="N546" s="501">
        <f t="shared" si="134"/>
        <v>0</v>
      </c>
      <c r="O546" s="502">
        <f t="shared" si="135"/>
        <v>0</v>
      </c>
      <c r="P546" s="298"/>
      <c r="Q546" s="397" t="str">
        <f t="shared" si="156"/>
        <v/>
      </c>
      <c r="R546" s="398" t="str">
        <f t="shared" si="154"/>
        <v/>
      </c>
    </row>
    <row r="547" spans="1:18" hidden="1" x14ac:dyDescent="0.2">
      <c r="A547" s="311" t="s">
        <v>168</v>
      </c>
      <c r="B547" s="312"/>
      <c r="C547" s="468" t="s">
        <v>281</v>
      </c>
      <c r="D547" s="469"/>
      <c r="E547" s="420">
        <v>180</v>
      </c>
      <c r="F547" s="421">
        <v>0.1</v>
      </c>
      <c r="G547" s="465">
        <f>IF(E547&lt;=30,(0.66*E547+1.38)*F547,((0.66*30+1.38)+0.55*(E547-30))*F547)</f>
        <v>10.368000000000002</v>
      </c>
      <c r="H547" s="415"/>
      <c r="I547" s="415" t="str">
        <f t="shared" ref="I547:I550" si="187">IF(ISBLANK(H547),"",SUM(G547:H547))</f>
        <v/>
      </c>
      <c r="J547" s="416">
        <f t="shared" si="163"/>
        <v>0</v>
      </c>
      <c r="K547" s="417" t="s">
        <v>910</v>
      </c>
      <c r="L547" s="526">
        <v>0</v>
      </c>
      <c r="M547" s="472"/>
      <c r="N547" s="297">
        <f t="shared" si="134"/>
        <v>0</v>
      </c>
      <c r="O547" s="423">
        <f t="shared" si="135"/>
        <v>0</v>
      </c>
      <c r="P547" s="298"/>
      <c r="Q547" s="397" t="str">
        <f t="shared" si="156"/>
        <v/>
      </c>
      <c r="R547" s="398" t="str">
        <f t="shared" si="154"/>
        <v/>
      </c>
    </row>
    <row r="548" spans="1:18" hidden="1" x14ac:dyDescent="0.2">
      <c r="A548" s="311" t="s">
        <v>168</v>
      </c>
      <c r="B548" s="312"/>
      <c r="C548" s="468" t="s">
        <v>282</v>
      </c>
      <c r="D548" s="469"/>
      <c r="E548" s="420">
        <v>500</v>
      </c>
      <c r="F548" s="421">
        <v>1.4999999999999999E-2</v>
      </c>
      <c r="G548" s="473">
        <f>IF(E548&lt;=30,(0.48*E548+4.05)*F548,((0.48*30+4.05)+0.4*(E548-30))*F548)</f>
        <v>3.0967499999999997</v>
      </c>
      <c r="H548" s="415"/>
      <c r="I548" s="415" t="str">
        <f t="shared" si="187"/>
        <v/>
      </c>
      <c r="J548" s="416">
        <f t="shared" si="163"/>
        <v>0</v>
      </c>
      <c r="K548" s="417" t="s">
        <v>910</v>
      </c>
      <c r="L548" s="526">
        <v>0</v>
      </c>
      <c r="M548" s="472"/>
      <c r="N548" s="297">
        <f t="shared" si="134"/>
        <v>0</v>
      </c>
      <c r="O548" s="423">
        <f t="shared" si="135"/>
        <v>0</v>
      </c>
      <c r="P548" s="298"/>
      <c r="Q548" s="397" t="str">
        <f t="shared" si="156"/>
        <v/>
      </c>
      <c r="R548" s="398" t="str">
        <f t="shared" si="154"/>
        <v/>
      </c>
    </row>
    <row r="549" spans="1:18" hidden="1" x14ac:dyDescent="0.2">
      <c r="A549" s="311" t="s">
        <v>168</v>
      </c>
      <c r="B549" s="312"/>
      <c r="C549" s="468" t="s">
        <v>295</v>
      </c>
      <c r="D549" s="469"/>
      <c r="E549" s="420"/>
      <c r="F549" s="421">
        <v>0.82799999999999996</v>
      </c>
      <c r="G549" s="473">
        <f>IF(E549=0,0,IF(E549&lt;=30,(0.66*E549+1.38)*F549,((0.66*30+1.38)+0.55*(E549-30))*F549))</f>
        <v>0</v>
      </c>
      <c r="H549" s="415"/>
      <c r="I549" s="415" t="str">
        <f t="shared" si="187"/>
        <v/>
      </c>
      <c r="J549" s="416">
        <f t="shared" si="163"/>
        <v>0</v>
      </c>
      <c r="K549" s="417" t="s">
        <v>910</v>
      </c>
      <c r="L549" s="526">
        <v>0</v>
      </c>
      <c r="M549" s="472"/>
      <c r="N549" s="297">
        <f t="shared" si="134"/>
        <v>0</v>
      </c>
      <c r="O549" s="423">
        <f t="shared" si="135"/>
        <v>0</v>
      </c>
      <c r="P549" s="298"/>
      <c r="Q549" s="397" t="str">
        <f t="shared" si="156"/>
        <v/>
      </c>
      <c r="R549" s="398" t="str">
        <f t="shared" si="154"/>
        <v/>
      </c>
    </row>
    <row r="550" spans="1:18" hidden="1" x14ac:dyDescent="0.2">
      <c r="A550" s="311" t="s">
        <v>168</v>
      </c>
      <c r="B550" s="312"/>
      <c r="C550" s="468" t="s">
        <v>296</v>
      </c>
      <c r="D550" s="469"/>
      <c r="E550" s="420">
        <v>20</v>
      </c>
      <c r="F550" s="421">
        <v>1</v>
      </c>
      <c r="G550" s="473">
        <f>IF(E550&lt;=30,(0.66*E550+3.33)*F550,((0.66*30+3.33)+0.55*(E550-30))*F550)</f>
        <v>16.53</v>
      </c>
      <c r="H550" s="415"/>
      <c r="I550" s="415" t="str">
        <f t="shared" si="187"/>
        <v/>
      </c>
      <c r="J550" s="416">
        <f t="shared" si="163"/>
        <v>0</v>
      </c>
      <c r="K550" s="417" t="s">
        <v>910</v>
      </c>
      <c r="L550" s="526">
        <v>0</v>
      </c>
      <c r="M550" s="472"/>
      <c r="N550" s="297">
        <f t="shared" si="134"/>
        <v>0</v>
      </c>
      <c r="O550" s="423">
        <f t="shared" si="135"/>
        <v>0</v>
      </c>
      <c r="P550" s="298"/>
      <c r="Q550" s="397" t="str">
        <f t="shared" si="156"/>
        <v/>
      </c>
      <c r="R550" s="398" t="str">
        <f t="shared" si="154"/>
        <v/>
      </c>
    </row>
    <row r="551" spans="1:18" ht="26.25" hidden="1" thickBot="1" x14ac:dyDescent="0.25">
      <c r="A551" s="527">
        <v>170500</v>
      </c>
      <c r="B551" s="528" t="s">
        <v>249</v>
      </c>
      <c r="C551" s="529" t="s">
        <v>979</v>
      </c>
      <c r="D551" s="540"/>
      <c r="E551" s="507">
        <v>500</v>
      </c>
      <c r="F551" s="530">
        <v>1</v>
      </c>
      <c r="G551" s="542">
        <f>(0.54*E551+26.44)*F551</f>
        <v>296.44</v>
      </c>
      <c r="H551" s="510">
        <f>F551*3227.05*(1+$E$6)/(1+$E$7)</f>
        <v>2562.9814947184495</v>
      </c>
      <c r="I551" s="510">
        <f t="shared" ref="I551:I552" si="188">IF(ISBLANK(H551),"",SUM(G551:H551))</f>
        <v>2859.4214947184496</v>
      </c>
      <c r="J551" s="511">
        <f t="shared" si="163"/>
        <v>3600.3</v>
      </c>
      <c r="K551" s="512" t="s">
        <v>17</v>
      </c>
      <c r="L551" s="513">
        <f>ROUND(IF(L546=0,0,L546*F546),2)</f>
        <v>0</v>
      </c>
      <c r="M551" s="541"/>
      <c r="N551" s="515">
        <f t="shared" si="134"/>
        <v>0</v>
      </c>
      <c r="O551" s="516">
        <f t="shared" si="135"/>
        <v>0</v>
      </c>
      <c r="P551" s="298"/>
      <c r="Q551" s="397" t="str">
        <f t="shared" si="156"/>
        <v/>
      </c>
      <c r="R551" s="398" t="str">
        <f t="shared" si="154"/>
        <v/>
      </c>
    </row>
    <row r="552" spans="1:18" hidden="1" x14ac:dyDescent="0.2">
      <c r="A552" s="520">
        <v>570000</v>
      </c>
      <c r="B552" s="521" t="s">
        <v>989</v>
      </c>
      <c r="C552" s="491" t="s">
        <v>297</v>
      </c>
      <c r="D552" s="492"/>
      <c r="E552" s="493" t="s">
        <v>983</v>
      </c>
      <c r="F552" s="522">
        <v>5.5E-2</v>
      </c>
      <c r="G552" s="495">
        <f>SUM(G553:G556)</f>
        <v>28.953400000000002</v>
      </c>
      <c r="H552" s="496">
        <v>131.08000000000001</v>
      </c>
      <c r="I552" s="496">
        <f t="shared" si="188"/>
        <v>160.03340000000003</v>
      </c>
      <c r="J552" s="497">
        <f t="shared" si="163"/>
        <v>201.5</v>
      </c>
      <c r="K552" s="498" t="s">
        <v>17</v>
      </c>
      <c r="L552" s="499"/>
      <c r="M552" s="500"/>
      <c r="N552" s="501">
        <f t="shared" si="134"/>
        <v>0</v>
      </c>
      <c r="O552" s="502">
        <f t="shared" si="135"/>
        <v>0</v>
      </c>
      <c r="P552" s="298"/>
      <c r="Q552" s="397" t="str">
        <f t="shared" si="156"/>
        <v/>
      </c>
      <c r="R552" s="398" t="str">
        <f t="shared" si="154"/>
        <v/>
      </c>
    </row>
    <row r="553" spans="1:18" hidden="1" x14ac:dyDescent="0.2">
      <c r="A553" s="311" t="s">
        <v>168</v>
      </c>
      <c r="B553" s="312"/>
      <c r="C553" s="468" t="s">
        <v>281</v>
      </c>
      <c r="D553" s="469"/>
      <c r="E553" s="420">
        <v>180</v>
      </c>
      <c r="F553" s="421">
        <v>0.08</v>
      </c>
      <c r="G553" s="465">
        <f>IF(E553&lt;=30,(0.66*E553+1.38)*F553,((0.66*30+1.38)+0.55*(E553-30))*F553)</f>
        <v>8.2944000000000013</v>
      </c>
      <c r="H553" s="415"/>
      <c r="I553" s="415" t="str">
        <f t="shared" ref="I553" si="189">IF(ISBLANK(H553),"",SUM(G553:H553))</f>
        <v/>
      </c>
      <c r="J553" s="416">
        <f t="shared" si="163"/>
        <v>0</v>
      </c>
      <c r="K553" s="417" t="s">
        <v>910</v>
      </c>
      <c r="L553" s="526">
        <v>0</v>
      </c>
      <c r="M553" s="472"/>
      <c r="N553" s="297">
        <f t="shared" si="134"/>
        <v>0</v>
      </c>
      <c r="O553" s="423">
        <f t="shared" si="135"/>
        <v>0</v>
      </c>
      <c r="P553" s="298"/>
      <c r="Q553" s="397" t="str">
        <f t="shared" si="156"/>
        <v/>
      </c>
      <c r="R553" s="398" t="str">
        <f t="shared" si="154"/>
        <v/>
      </c>
    </row>
    <row r="554" spans="1:18" hidden="1" x14ac:dyDescent="0.2">
      <c r="A554" s="311" t="s">
        <v>168</v>
      </c>
      <c r="B554" s="312"/>
      <c r="C554" s="468" t="s">
        <v>282</v>
      </c>
      <c r="D554" s="469"/>
      <c r="E554" s="420">
        <v>500</v>
      </c>
      <c r="F554" s="421">
        <v>0.02</v>
      </c>
      <c r="G554" s="473">
        <f>IF(E554&lt;=30,(0.48*E554+4.05)*F554,((0.48*30+4.05)+0.4*(E554-30))*F554)</f>
        <v>4.1289999999999996</v>
      </c>
      <c r="H554" s="415"/>
      <c r="I554" s="415" t="str">
        <f t="shared" ref="I554:I556" si="190">IF(ISBLANK(H554),"",SUM(G554:H554))</f>
        <v/>
      </c>
      <c r="J554" s="416">
        <f t="shared" si="163"/>
        <v>0</v>
      </c>
      <c r="K554" s="417" t="s">
        <v>910</v>
      </c>
      <c r="L554" s="526">
        <v>0</v>
      </c>
      <c r="M554" s="472"/>
      <c r="N554" s="297">
        <f t="shared" si="134"/>
        <v>0</v>
      </c>
      <c r="O554" s="423">
        <f t="shared" si="135"/>
        <v>0</v>
      </c>
      <c r="P554" s="298"/>
      <c r="Q554" s="397" t="str">
        <f t="shared" si="156"/>
        <v/>
      </c>
      <c r="R554" s="398" t="str">
        <f t="shared" si="154"/>
        <v/>
      </c>
    </row>
    <row r="555" spans="1:18" hidden="1" x14ac:dyDescent="0.2">
      <c r="A555" s="311" t="s">
        <v>168</v>
      </c>
      <c r="B555" s="312"/>
      <c r="C555" s="468" t="s">
        <v>295</v>
      </c>
      <c r="D555" s="469"/>
      <c r="E555" s="420"/>
      <c r="F555" s="421">
        <v>0.84499999999999997</v>
      </c>
      <c r="G555" s="473">
        <f>IF(E555=0,0,IF(E555&lt;=30,(0.66*E555+1.38)*F555,((0.66*30+1.38)+0.55*(E555-30))*F555))</f>
        <v>0</v>
      </c>
      <c r="H555" s="415"/>
      <c r="I555" s="415" t="str">
        <f t="shared" si="190"/>
        <v/>
      </c>
      <c r="J555" s="416">
        <f t="shared" si="163"/>
        <v>0</v>
      </c>
      <c r="K555" s="417" t="s">
        <v>910</v>
      </c>
      <c r="L555" s="526">
        <v>0</v>
      </c>
      <c r="M555" s="472"/>
      <c r="N555" s="297">
        <f t="shared" si="134"/>
        <v>0</v>
      </c>
      <c r="O555" s="423">
        <f t="shared" si="135"/>
        <v>0</v>
      </c>
      <c r="P555" s="298"/>
      <c r="Q555" s="397" t="str">
        <f t="shared" si="156"/>
        <v/>
      </c>
      <c r="R555" s="398" t="str">
        <f t="shared" si="154"/>
        <v/>
      </c>
    </row>
    <row r="556" spans="1:18" hidden="1" x14ac:dyDescent="0.2">
      <c r="A556" s="311" t="s">
        <v>168</v>
      </c>
      <c r="B556" s="312"/>
      <c r="C556" s="468" t="s">
        <v>296</v>
      </c>
      <c r="D556" s="469"/>
      <c r="E556" s="420">
        <v>20</v>
      </c>
      <c r="F556" s="421">
        <v>1</v>
      </c>
      <c r="G556" s="473">
        <f>IF(E556&lt;=30,(0.66*E556+3.33)*F556,((0.66*30+3.33)+0.55*(E556-30))*F556)</f>
        <v>16.53</v>
      </c>
      <c r="H556" s="415"/>
      <c r="I556" s="415" t="str">
        <f t="shared" si="190"/>
        <v/>
      </c>
      <c r="J556" s="416">
        <f t="shared" si="163"/>
        <v>0</v>
      </c>
      <c r="K556" s="417" t="s">
        <v>910</v>
      </c>
      <c r="L556" s="526">
        <v>0</v>
      </c>
      <c r="M556" s="472"/>
      <c r="N556" s="297">
        <f t="shared" si="134"/>
        <v>0</v>
      </c>
      <c r="O556" s="423">
        <f t="shared" si="135"/>
        <v>0</v>
      </c>
      <c r="P556" s="298"/>
      <c r="Q556" s="397" t="str">
        <f t="shared" si="156"/>
        <v/>
      </c>
      <c r="R556" s="398" t="str">
        <f t="shared" si="154"/>
        <v/>
      </c>
    </row>
    <row r="557" spans="1:18" ht="26.25" hidden="1" thickBot="1" x14ac:dyDescent="0.25">
      <c r="A557" s="527">
        <v>170500</v>
      </c>
      <c r="B557" s="528" t="s">
        <v>249</v>
      </c>
      <c r="C557" s="529" t="s">
        <v>978</v>
      </c>
      <c r="D557" s="540"/>
      <c r="E557" s="507">
        <v>500</v>
      </c>
      <c r="F557" s="530">
        <v>1</v>
      </c>
      <c r="G557" s="542">
        <f>(0.54*E557+26.44)*F557</f>
        <v>296.44</v>
      </c>
      <c r="H557" s="510">
        <f>F557*3227.05*(1+$E$6)/(1+$E$7)</f>
        <v>2562.9814947184495</v>
      </c>
      <c r="I557" s="510">
        <f t="shared" ref="I557" si="191">IF(ISBLANK(H557),"",SUM(G557:H557))</f>
        <v>2859.4214947184496</v>
      </c>
      <c r="J557" s="511">
        <f t="shared" si="163"/>
        <v>3600.3</v>
      </c>
      <c r="K557" s="512" t="s">
        <v>17</v>
      </c>
      <c r="L557" s="513">
        <f>ROUND(IF(L552=0,0,L552*F552),2)</f>
        <v>0</v>
      </c>
      <c r="M557" s="541"/>
      <c r="N557" s="515">
        <f t="shared" si="134"/>
        <v>0</v>
      </c>
      <c r="O557" s="516">
        <f t="shared" si="135"/>
        <v>0</v>
      </c>
      <c r="P557" s="298"/>
      <c r="Q557" s="397" t="str">
        <f t="shared" si="156"/>
        <v/>
      </c>
      <c r="R557" s="398" t="str">
        <f t="shared" si="154"/>
        <v/>
      </c>
    </row>
    <row r="558" spans="1:18" hidden="1" x14ac:dyDescent="0.2">
      <c r="A558" s="466">
        <v>521450</v>
      </c>
      <c r="B558" s="467" t="s">
        <v>213</v>
      </c>
      <c r="C558" s="299" t="s">
        <v>333</v>
      </c>
      <c r="D558" s="296"/>
      <c r="E558" s="647">
        <v>20</v>
      </c>
      <c r="F558" s="653">
        <v>0.3</v>
      </c>
      <c r="G558" s="463">
        <f>IF(E558&lt;=30,(0.66*E558+1.38)*F558,((0.66*30+1.38)+0.55*(E558-30))*F558)</f>
        <v>4.3740000000000006</v>
      </c>
      <c r="H558" s="644">
        <v>19.39</v>
      </c>
      <c r="I558" s="644">
        <f>IF(ISBLANK(H558),"",SUM(G558:H558))</f>
        <v>23.764000000000003</v>
      </c>
      <c r="J558" s="650">
        <f t="shared" si="163"/>
        <v>29.92</v>
      </c>
      <c r="K558" s="651" t="s">
        <v>13</v>
      </c>
      <c r="L558" s="29"/>
      <c r="M558" s="500"/>
      <c r="N558" s="297">
        <f t="shared" si="134"/>
        <v>0</v>
      </c>
      <c r="O558" s="297">
        <f t="shared" si="135"/>
        <v>0</v>
      </c>
      <c r="P558" s="298"/>
      <c r="Q558" s="397" t="str">
        <f t="shared" si="156"/>
        <v/>
      </c>
      <c r="R558" s="398" t="str">
        <f t="shared" si="154"/>
        <v/>
      </c>
    </row>
    <row r="559" spans="1:18" hidden="1" x14ac:dyDescent="0.2">
      <c r="A559" s="311" t="s">
        <v>14</v>
      </c>
      <c r="B559" s="312" t="s">
        <v>213</v>
      </c>
      <c r="C559" s="418" t="s">
        <v>334</v>
      </c>
      <c r="D559" s="419"/>
      <c r="E559" s="420">
        <v>20</v>
      </c>
      <c r="F559" s="413">
        <v>7.6999999999999999E-2</v>
      </c>
      <c r="G559" s="463">
        <f>IF(E559&lt;=30,(0.66*E559+1.38)*F559,((0.66*30+1.38)+0.55*(E559-30))*F559)</f>
        <v>1.1226600000000002</v>
      </c>
      <c r="H559" s="415">
        <v>8.93</v>
      </c>
      <c r="I559" s="415">
        <f>IF(ISBLANK(H559),"",SUM(G559:H559))</f>
        <v>10.052659999999999</v>
      </c>
      <c r="J559" s="416">
        <f t="shared" si="163"/>
        <v>12.66</v>
      </c>
      <c r="K559" s="417" t="s">
        <v>15</v>
      </c>
      <c r="L559" s="29"/>
      <c r="M559" s="29"/>
      <c r="N559" s="297">
        <f t="shared" si="134"/>
        <v>0</v>
      </c>
      <c r="O559" s="297">
        <f t="shared" si="135"/>
        <v>0</v>
      </c>
      <c r="P559" s="298"/>
      <c r="Q559" s="397" t="str">
        <f t="shared" si="156"/>
        <v/>
      </c>
      <c r="R559" s="398" t="str">
        <f t="shared" si="154"/>
        <v/>
      </c>
    </row>
    <row r="560" spans="1:18" hidden="1" x14ac:dyDescent="0.2">
      <c r="A560" s="311" t="s">
        <v>16</v>
      </c>
      <c r="B560" s="312" t="s">
        <v>213</v>
      </c>
      <c r="C560" s="418" t="s">
        <v>335</v>
      </c>
      <c r="D560" s="419"/>
      <c r="E560" s="420"/>
      <c r="F560" s="413"/>
      <c r="G560" s="422"/>
      <c r="H560" s="415">
        <v>6.15</v>
      </c>
      <c r="I560" s="415">
        <f>IF(ISBLANK(H560),"",SUM(G560:H560))</f>
        <v>6.15</v>
      </c>
      <c r="J560" s="416">
        <f t="shared" si="163"/>
        <v>7.74</v>
      </c>
      <c r="K560" s="417" t="s">
        <v>13</v>
      </c>
      <c r="L560" s="29"/>
      <c r="M560" s="29"/>
      <c r="N560" s="297">
        <f t="shared" si="134"/>
        <v>0</v>
      </c>
      <c r="O560" s="297">
        <f t="shared" si="135"/>
        <v>0</v>
      </c>
      <c r="P560" s="298"/>
      <c r="Q560" s="397" t="str">
        <f t="shared" si="156"/>
        <v/>
      </c>
      <c r="R560" s="398" t="str">
        <f t="shared" si="154"/>
        <v/>
      </c>
    </row>
    <row r="561" spans="1:18" hidden="1" x14ac:dyDescent="0.2">
      <c r="A561" s="311" t="s">
        <v>16</v>
      </c>
      <c r="B561" s="312" t="s">
        <v>213</v>
      </c>
      <c r="C561" s="418" t="s">
        <v>336</v>
      </c>
      <c r="D561" s="419"/>
      <c r="E561" s="420"/>
      <c r="F561" s="413"/>
      <c r="G561" s="422"/>
      <c r="H561" s="415">
        <v>10.85</v>
      </c>
      <c r="I561" s="415">
        <f>IF(ISBLANK(H561),"",SUM(G561:H561))</f>
        <v>10.85</v>
      </c>
      <c r="J561" s="416">
        <f t="shared" si="163"/>
        <v>13.66</v>
      </c>
      <c r="K561" s="417" t="s">
        <v>13</v>
      </c>
      <c r="L561" s="29"/>
      <c r="M561" s="29"/>
      <c r="N561" s="297">
        <f t="shared" si="134"/>
        <v>0</v>
      </c>
      <c r="O561" s="297">
        <f t="shared" si="135"/>
        <v>0</v>
      </c>
      <c r="P561" s="298"/>
      <c r="Q561" s="397" t="str">
        <f t="shared" si="156"/>
        <v/>
      </c>
      <c r="R561" s="398" t="str">
        <f t="shared" ref="R561:R623" si="192">IF(Q561="X","x",IF(O561&gt;0,"x",""))</f>
        <v/>
      </c>
    </row>
    <row r="562" spans="1:18" hidden="1" x14ac:dyDescent="0.2">
      <c r="A562" s="311">
        <v>535000</v>
      </c>
      <c r="B562" s="312" t="s">
        <v>213</v>
      </c>
      <c r="C562" s="418" t="s">
        <v>337</v>
      </c>
      <c r="D562" s="419"/>
      <c r="E562" s="420">
        <v>20</v>
      </c>
      <c r="F562" s="421">
        <v>0.27200000000000002</v>
      </c>
      <c r="G562" s="463">
        <f>IF(E562&lt;=30,(0.66*E562+1.38)*F562,((0.66*30+1.38)+0.55*(E562-30))*F562)</f>
        <v>3.9657600000000008</v>
      </c>
      <c r="H562" s="415">
        <v>75.37</v>
      </c>
      <c r="I562" s="415">
        <f>IF(ISBLANK(H562),"",SUM(G562:H562))*0.9</f>
        <v>71.402184000000005</v>
      </c>
      <c r="J562" s="416">
        <f t="shared" si="163"/>
        <v>89.9</v>
      </c>
      <c r="K562" s="417" t="s">
        <v>13</v>
      </c>
      <c r="L562" s="29"/>
      <c r="M562" s="29"/>
      <c r="N562" s="297">
        <f t="shared" si="134"/>
        <v>0</v>
      </c>
      <c r="O562" s="297">
        <f t="shared" si="135"/>
        <v>0</v>
      </c>
      <c r="P562" s="298"/>
      <c r="Q562" s="397" t="str">
        <f t="shared" ref="Q562:Q624" si="193">IF(P562&gt;0,"X","")</f>
        <v/>
      </c>
      <c r="R562" s="398" t="str">
        <f t="shared" si="192"/>
        <v/>
      </c>
    </row>
    <row r="563" spans="1:18" hidden="1" x14ac:dyDescent="0.2">
      <c r="A563" s="311" t="s">
        <v>94</v>
      </c>
      <c r="B563" s="312" t="s">
        <v>213</v>
      </c>
      <c r="C563" s="418" t="s">
        <v>259</v>
      </c>
      <c r="D563" s="419"/>
      <c r="E563" s="420">
        <v>20</v>
      </c>
      <c r="F563" s="421">
        <f>2*0.04</f>
        <v>0.08</v>
      </c>
      <c r="G563" s="463">
        <f t="shared" ref="G563:G575" si="194">IF(E563&lt;=30,(0.66*E563+1.38)*F563,((0.66*30+1.38)+0.55*(E563-30))*F563)</f>
        <v>1.1664000000000001</v>
      </c>
      <c r="H563" s="415">
        <v>40.770000000000003</v>
      </c>
      <c r="I563" s="415">
        <f>IF(ISBLANK(H563),"",SUM(G563:H563))</f>
        <v>41.936400000000006</v>
      </c>
      <c r="J563" s="416">
        <f t="shared" si="163"/>
        <v>52.8</v>
      </c>
      <c r="K563" s="417" t="s">
        <v>13</v>
      </c>
      <c r="L563" s="29"/>
      <c r="M563" s="29"/>
      <c r="N563" s="297">
        <f t="shared" si="134"/>
        <v>0</v>
      </c>
      <c r="O563" s="297">
        <f t="shared" si="135"/>
        <v>0</v>
      </c>
      <c r="P563" s="298"/>
      <c r="Q563" s="397" t="str">
        <f t="shared" si="193"/>
        <v/>
      </c>
      <c r="R563" s="398" t="str">
        <f t="shared" si="192"/>
        <v/>
      </c>
    </row>
    <row r="564" spans="1:18" hidden="1" x14ac:dyDescent="0.2">
      <c r="A564" s="311">
        <v>863000</v>
      </c>
      <c r="B564" s="312" t="s">
        <v>213</v>
      </c>
      <c r="C564" s="418" t="s">
        <v>260</v>
      </c>
      <c r="D564" s="419"/>
      <c r="E564" s="420">
        <v>20</v>
      </c>
      <c r="F564" s="421">
        <f>2*0.05</f>
        <v>0.1</v>
      </c>
      <c r="G564" s="463">
        <f t="shared" si="194"/>
        <v>1.4580000000000002</v>
      </c>
      <c r="H564" s="415">
        <v>42.55</v>
      </c>
      <c r="I564" s="415">
        <f t="shared" ref="I564:I583" si="195">IF(ISBLANK(H564),"",SUM(G564:H564))</f>
        <v>44.007999999999996</v>
      </c>
      <c r="J564" s="416">
        <f t="shared" si="163"/>
        <v>55.41</v>
      </c>
      <c r="K564" s="417" t="s">
        <v>13</v>
      </c>
      <c r="L564" s="29"/>
      <c r="M564" s="29"/>
      <c r="N564" s="297">
        <f t="shared" si="134"/>
        <v>0</v>
      </c>
      <c r="O564" s="297">
        <f t="shared" si="135"/>
        <v>0</v>
      </c>
      <c r="P564" s="298"/>
      <c r="Q564" s="397" t="str">
        <f t="shared" si="193"/>
        <v/>
      </c>
      <c r="R564" s="398" t="str">
        <f t="shared" si="192"/>
        <v/>
      </c>
    </row>
    <row r="565" spans="1:18" hidden="1" x14ac:dyDescent="0.2">
      <c r="A565" s="311" t="s">
        <v>175</v>
      </c>
      <c r="B565" s="312" t="s">
        <v>213</v>
      </c>
      <c r="C565" s="418" t="s">
        <v>261</v>
      </c>
      <c r="D565" s="419"/>
      <c r="E565" s="420">
        <v>20</v>
      </c>
      <c r="F565" s="421">
        <f>2*0.06</f>
        <v>0.12</v>
      </c>
      <c r="G565" s="463">
        <f t="shared" si="194"/>
        <v>1.7496000000000003</v>
      </c>
      <c r="H565" s="415">
        <v>44.32</v>
      </c>
      <c r="I565" s="415">
        <f t="shared" si="195"/>
        <v>46.069600000000001</v>
      </c>
      <c r="J565" s="416">
        <f t="shared" si="163"/>
        <v>58.01</v>
      </c>
      <c r="K565" s="417" t="s">
        <v>13</v>
      </c>
      <c r="L565" s="29"/>
      <c r="M565" s="29"/>
      <c r="N565" s="297">
        <f t="shared" si="134"/>
        <v>0</v>
      </c>
      <c r="O565" s="297">
        <f t="shared" si="135"/>
        <v>0</v>
      </c>
      <c r="P565" s="298"/>
      <c r="Q565" s="397" t="str">
        <f t="shared" si="193"/>
        <v/>
      </c>
      <c r="R565" s="398" t="str">
        <f t="shared" si="192"/>
        <v/>
      </c>
    </row>
    <row r="566" spans="1:18" hidden="1" x14ac:dyDescent="0.2">
      <c r="A566" s="311" t="s">
        <v>176</v>
      </c>
      <c r="B566" s="312" t="s">
        <v>213</v>
      </c>
      <c r="C566" s="418" t="s">
        <v>262</v>
      </c>
      <c r="D566" s="419"/>
      <c r="E566" s="420">
        <v>20</v>
      </c>
      <c r="F566" s="421">
        <f>2*0.07</f>
        <v>0.14000000000000001</v>
      </c>
      <c r="G566" s="463">
        <f t="shared" si="194"/>
        <v>2.0412000000000003</v>
      </c>
      <c r="H566" s="415">
        <v>47.17</v>
      </c>
      <c r="I566" s="415">
        <f t="shared" si="195"/>
        <v>49.211200000000005</v>
      </c>
      <c r="J566" s="416">
        <f t="shared" si="163"/>
        <v>61.96</v>
      </c>
      <c r="K566" s="417" t="s">
        <v>13</v>
      </c>
      <c r="L566" s="29"/>
      <c r="M566" s="29"/>
      <c r="N566" s="297">
        <f t="shared" si="134"/>
        <v>0</v>
      </c>
      <c r="O566" s="297">
        <f t="shared" si="135"/>
        <v>0</v>
      </c>
      <c r="P566" s="298"/>
      <c r="Q566" s="397" t="str">
        <f t="shared" si="193"/>
        <v/>
      </c>
      <c r="R566" s="398" t="str">
        <f t="shared" si="192"/>
        <v/>
      </c>
    </row>
    <row r="567" spans="1:18" hidden="1" x14ac:dyDescent="0.2">
      <c r="A567" s="311" t="s">
        <v>177</v>
      </c>
      <c r="B567" s="312" t="s">
        <v>213</v>
      </c>
      <c r="C567" s="418" t="s">
        <v>263</v>
      </c>
      <c r="D567" s="419"/>
      <c r="E567" s="420">
        <v>20</v>
      </c>
      <c r="F567" s="421">
        <f>2*0.08</f>
        <v>0.16</v>
      </c>
      <c r="G567" s="463">
        <f t="shared" si="194"/>
        <v>2.3328000000000002</v>
      </c>
      <c r="H567" s="415">
        <v>50.01</v>
      </c>
      <c r="I567" s="415">
        <f t="shared" si="195"/>
        <v>52.342799999999997</v>
      </c>
      <c r="J567" s="416">
        <f t="shared" si="163"/>
        <v>65.900000000000006</v>
      </c>
      <c r="K567" s="417" t="s">
        <v>13</v>
      </c>
      <c r="L567" s="29"/>
      <c r="M567" s="29"/>
      <c r="N567" s="297">
        <f t="shared" si="134"/>
        <v>0</v>
      </c>
      <c r="O567" s="297">
        <f t="shared" si="135"/>
        <v>0</v>
      </c>
      <c r="P567" s="298"/>
      <c r="Q567" s="397" t="str">
        <f t="shared" si="193"/>
        <v/>
      </c>
      <c r="R567" s="398" t="str">
        <f t="shared" si="192"/>
        <v/>
      </c>
    </row>
    <row r="568" spans="1:18" hidden="1" x14ac:dyDescent="0.2">
      <c r="A568" s="311" t="s">
        <v>178</v>
      </c>
      <c r="B568" s="312" t="s">
        <v>213</v>
      </c>
      <c r="C568" s="418" t="s">
        <v>264</v>
      </c>
      <c r="D568" s="419"/>
      <c r="E568" s="420">
        <v>20</v>
      </c>
      <c r="F568" s="421">
        <f>2*0.1</f>
        <v>0.2</v>
      </c>
      <c r="G568" s="463">
        <f t="shared" si="194"/>
        <v>2.9160000000000004</v>
      </c>
      <c r="H568" s="415">
        <v>56.1</v>
      </c>
      <c r="I568" s="415">
        <f t="shared" si="195"/>
        <v>59.016000000000005</v>
      </c>
      <c r="J568" s="416">
        <f t="shared" si="163"/>
        <v>74.31</v>
      </c>
      <c r="K568" s="417" t="s">
        <v>13</v>
      </c>
      <c r="L568" s="29"/>
      <c r="M568" s="29"/>
      <c r="N568" s="297">
        <f t="shared" si="134"/>
        <v>0</v>
      </c>
      <c r="O568" s="297">
        <f t="shared" si="135"/>
        <v>0</v>
      </c>
      <c r="P568" s="298"/>
      <c r="Q568" s="397" t="str">
        <f t="shared" si="193"/>
        <v/>
      </c>
      <c r="R568" s="398" t="str">
        <f t="shared" si="192"/>
        <v/>
      </c>
    </row>
    <row r="569" spans="1:18" hidden="1" x14ac:dyDescent="0.2">
      <c r="A569" s="311" t="s">
        <v>173</v>
      </c>
      <c r="B569" s="312" t="s">
        <v>213</v>
      </c>
      <c r="C569" s="418" t="s">
        <v>265</v>
      </c>
      <c r="D569" s="419"/>
      <c r="E569" s="420">
        <v>20</v>
      </c>
      <c r="F569" s="421">
        <f>2*0.04</f>
        <v>0.08</v>
      </c>
      <c r="G569" s="463">
        <f t="shared" si="194"/>
        <v>1.1664000000000001</v>
      </c>
      <c r="H569" s="415">
        <v>40.770000000000003</v>
      </c>
      <c r="I569" s="415">
        <f t="shared" si="195"/>
        <v>41.936400000000006</v>
      </c>
      <c r="J569" s="416">
        <f t="shared" si="163"/>
        <v>52.8</v>
      </c>
      <c r="K569" s="417" t="s">
        <v>13</v>
      </c>
      <c r="L569" s="29"/>
      <c r="M569" s="29"/>
      <c r="N569" s="297">
        <f t="shared" si="134"/>
        <v>0</v>
      </c>
      <c r="O569" s="297">
        <f t="shared" si="135"/>
        <v>0</v>
      </c>
      <c r="P569" s="298"/>
      <c r="Q569" s="397" t="str">
        <f t="shared" si="193"/>
        <v/>
      </c>
      <c r="R569" s="398" t="str">
        <f t="shared" si="192"/>
        <v/>
      </c>
    </row>
    <row r="570" spans="1:18" hidden="1" x14ac:dyDescent="0.2">
      <c r="A570" s="311" t="s">
        <v>169</v>
      </c>
      <c r="B570" s="312" t="s">
        <v>213</v>
      </c>
      <c r="C570" s="418" t="s">
        <v>266</v>
      </c>
      <c r="D570" s="419"/>
      <c r="E570" s="420">
        <v>20</v>
      </c>
      <c r="F570" s="421">
        <f>2*0.04</f>
        <v>0.08</v>
      </c>
      <c r="G570" s="463">
        <f t="shared" si="194"/>
        <v>1.1664000000000001</v>
      </c>
      <c r="H570" s="415">
        <v>44.85</v>
      </c>
      <c r="I570" s="415">
        <f t="shared" si="195"/>
        <v>46.016400000000004</v>
      </c>
      <c r="J570" s="416">
        <f t="shared" si="163"/>
        <v>57.94</v>
      </c>
      <c r="K570" s="417" t="s">
        <v>13</v>
      </c>
      <c r="L570" s="29"/>
      <c r="M570" s="29"/>
      <c r="N570" s="297">
        <f t="shared" si="134"/>
        <v>0</v>
      </c>
      <c r="O570" s="297">
        <f t="shared" si="135"/>
        <v>0</v>
      </c>
      <c r="P570" s="298"/>
      <c r="Q570" s="397" t="str">
        <f t="shared" si="193"/>
        <v/>
      </c>
      <c r="R570" s="398" t="str">
        <f t="shared" si="192"/>
        <v/>
      </c>
    </row>
    <row r="571" spans="1:18" hidden="1" x14ac:dyDescent="0.2">
      <c r="A571" s="311">
        <v>534906</v>
      </c>
      <c r="B571" s="312" t="s">
        <v>213</v>
      </c>
      <c r="C571" s="418" t="s">
        <v>267</v>
      </c>
      <c r="D571" s="419"/>
      <c r="E571" s="420">
        <v>20</v>
      </c>
      <c r="F571" s="421">
        <f>2*0.06</f>
        <v>0.12</v>
      </c>
      <c r="G571" s="463">
        <f t="shared" si="194"/>
        <v>1.7496000000000003</v>
      </c>
      <c r="H571" s="415">
        <v>44.32</v>
      </c>
      <c r="I571" s="415">
        <f t="shared" si="195"/>
        <v>46.069600000000001</v>
      </c>
      <c r="J571" s="416">
        <f t="shared" si="163"/>
        <v>58.01</v>
      </c>
      <c r="K571" s="417" t="s">
        <v>13</v>
      </c>
      <c r="L571" s="29"/>
      <c r="M571" s="29"/>
      <c r="N571" s="297">
        <f t="shared" si="134"/>
        <v>0</v>
      </c>
      <c r="O571" s="297">
        <f t="shared" si="135"/>
        <v>0</v>
      </c>
      <c r="P571" s="298"/>
      <c r="Q571" s="397" t="str">
        <f t="shared" si="193"/>
        <v/>
      </c>
      <c r="R571" s="398" t="str">
        <f t="shared" si="192"/>
        <v/>
      </c>
    </row>
    <row r="572" spans="1:18" hidden="1" x14ac:dyDescent="0.2">
      <c r="A572" s="311" t="s">
        <v>174</v>
      </c>
      <c r="B572" s="312" t="s">
        <v>213</v>
      </c>
      <c r="C572" s="418" t="s">
        <v>268</v>
      </c>
      <c r="D572" s="419"/>
      <c r="E572" s="420">
        <v>20</v>
      </c>
      <c r="F572" s="421">
        <f>2*0.06</f>
        <v>0.12</v>
      </c>
      <c r="G572" s="463">
        <f t="shared" si="194"/>
        <v>1.7496000000000003</v>
      </c>
      <c r="H572" s="415">
        <v>48.75</v>
      </c>
      <c r="I572" s="415">
        <f t="shared" si="195"/>
        <v>50.499600000000001</v>
      </c>
      <c r="J572" s="416">
        <f t="shared" si="163"/>
        <v>63.58</v>
      </c>
      <c r="K572" s="417" t="s">
        <v>13</v>
      </c>
      <c r="L572" s="29"/>
      <c r="M572" s="29"/>
      <c r="N572" s="297">
        <f t="shared" si="134"/>
        <v>0</v>
      </c>
      <c r="O572" s="297">
        <f t="shared" si="135"/>
        <v>0</v>
      </c>
      <c r="P572" s="298"/>
      <c r="Q572" s="397" t="str">
        <f t="shared" si="193"/>
        <v/>
      </c>
      <c r="R572" s="398" t="str">
        <f t="shared" si="192"/>
        <v/>
      </c>
    </row>
    <row r="573" spans="1:18" hidden="1" x14ac:dyDescent="0.2">
      <c r="A573" s="311">
        <v>534908</v>
      </c>
      <c r="B573" s="312" t="s">
        <v>213</v>
      </c>
      <c r="C573" s="418" t="s">
        <v>269</v>
      </c>
      <c r="D573" s="419"/>
      <c r="E573" s="420">
        <v>20</v>
      </c>
      <c r="F573" s="421">
        <f>2*0.08</f>
        <v>0.16</v>
      </c>
      <c r="G573" s="463">
        <f t="shared" si="194"/>
        <v>2.3328000000000002</v>
      </c>
      <c r="H573" s="415">
        <v>50.01</v>
      </c>
      <c r="I573" s="415">
        <f t="shared" si="195"/>
        <v>52.342799999999997</v>
      </c>
      <c r="J573" s="416">
        <f t="shared" si="163"/>
        <v>65.900000000000006</v>
      </c>
      <c r="K573" s="417" t="s">
        <v>13</v>
      </c>
      <c r="L573" s="29"/>
      <c r="M573" s="29"/>
      <c r="N573" s="297">
        <f t="shared" si="134"/>
        <v>0</v>
      </c>
      <c r="O573" s="297">
        <f t="shared" si="135"/>
        <v>0</v>
      </c>
      <c r="P573" s="298"/>
      <c r="Q573" s="397" t="str">
        <f t="shared" si="193"/>
        <v/>
      </c>
      <c r="R573" s="398" t="str">
        <f t="shared" si="192"/>
        <v/>
      </c>
    </row>
    <row r="574" spans="1:18" hidden="1" x14ac:dyDescent="0.2">
      <c r="A574" s="311" t="s">
        <v>170</v>
      </c>
      <c r="B574" s="312" t="s">
        <v>213</v>
      </c>
      <c r="C574" s="418" t="s">
        <v>270</v>
      </c>
      <c r="D574" s="419"/>
      <c r="E574" s="420">
        <v>20</v>
      </c>
      <c r="F574" s="421">
        <f>2*0.08</f>
        <v>0.16</v>
      </c>
      <c r="G574" s="463">
        <f t="shared" si="194"/>
        <v>2.3328000000000002</v>
      </c>
      <c r="H574" s="415">
        <v>55.01</v>
      </c>
      <c r="I574" s="415">
        <f t="shared" si="195"/>
        <v>57.342799999999997</v>
      </c>
      <c r="J574" s="416">
        <f t="shared" si="163"/>
        <v>72.2</v>
      </c>
      <c r="K574" s="417" t="s">
        <v>13</v>
      </c>
      <c r="L574" s="29"/>
      <c r="M574" s="29"/>
      <c r="N574" s="297">
        <f t="shared" si="134"/>
        <v>0</v>
      </c>
      <c r="O574" s="297">
        <f t="shared" si="135"/>
        <v>0</v>
      </c>
      <c r="P574" s="298"/>
      <c r="Q574" s="397" t="str">
        <f t="shared" si="193"/>
        <v/>
      </c>
      <c r="R574" s="398" t="str">
        <f t="shared" si="192"/>
        <v/>
      </c>
    </row>
    <row r="575" spans="1:18" hidden="1" x14ac:dyDescent="0.2">
      <c r="A575" s="311" t="s">
        <v>171</v>
      </c>
      <c r="B575" s="312" t="s">
        <v>213</v>
      </c>
      <c r="C575" s="418" t="s">
        <v>271</v>
      </c>
      <c r="D575" s="419"/>
      <c r="E575" s="420">
        <v>20</v>
      </c>
      <c r="F575" s="421">
        <f>2*0.1</f>
        <v>0.2</v>
      </c>
      <c r="G575" s="463">
        <f t="shared" si="194"/>
        <v>2.9160000000000004</v>
      </c>
      <c r="H575" s="415">
        <v>56.1</v>
      </c>
      <c r="I575" s="415">
        <f t="shared" si="195"/>
        <v>59.016000000000005</v>
      </c>
      <c r="J575" s="416">
        <f t="shared" si="163"/>
        <v>74.31</v>
      </c>
      <c r="K575" s="417" t="s">
        <v>13</v>
      </c>
      <c r="L575" s="29"/>
      <c r="M575" s="29"/>
      <c r="N575" s="297">
        <f t="shared" si="134"/>
        <v>0</v>
      </c>
      <c r="O575" s="297">
        <f t="shared" si="135"/>
        <v>0</v>
      </c>
      <c r="P575" s="298"/>
      <c r="Q575" s="397" t="str">
        <f t="shared" si="193"/>
        <v/>
      </c>
      <c r="R575" s="398" t="str">
        <f t="shared" si="192"/>
        <v/>
      </c>
    </row>
    <row r="576" spans="1:18" hidden="1" x14ac:dyDescent="0.2">
      <c r="A576" s="311" t="s">
        <v>172</v>
      </c>
      <c r="B576" s="312" t="s">
        <v>213</v>
      </c>
      <c r="C576" s="418" t="s">
        <v>272</v>
      </c>
      <c r="D576" s="419"/>
      <c r="E576" s="420">
        <v>20</v>
      </c>
      <c r="F576" s="421">
        <f>2*0.1</f>
        <v>0.2</v>
      </c>
      <c r="G576" s="463">
        <f>IF(E576&lt;=30,(0.66*E576+1.38)*F576,((0.66*30+1.38)+0.55*(E576-30))*F576)</f>
        <v>2.9160000000000004</v>
      </c>
      <c r="H576" s="415">
        <v>61.71</v>
      </c>
      <c r="I576" s="415">
        <f t="shared" si="195"/>
        <v>64.626000000000005</v>
      </c>
      <c r="J576" s="416">
        <f t="shared" si="163"/>
        <v>81.37</v>
      </c>
      <c r="K576" s="417" t="s">
        <v>13</v>
      </c>
      <c r="L576" s="29"/>
      <c r="M576" s="29"/>
      <c r="N576" s="297">
        <f t="shared" si="134"/>
        <v>0</v>
      </c>
      <c r="O576" s="297">
        <f t="shared" si="135"/>
        <v>0</v>
      </c>
      <c r="P576" s="298"/>
      <c r="Q576" s="397" t="str">
        <f t="shared" si="193"/>
        <v/>
      </c>
      <c r="R576" s="398" t="str">
        <f t="shared" si="192"/>
        <v/>
      </c>
    </row>
    <row r="577" spans="1:18" hidden="1" x14ac:dyDescent="0.2">
      <c r="A577" s="311" t="s">
        <v>179</v>
      </c>
      <c r="B577" s="312" t="s">
        <v>213</v>
      </c>
      <c r="C577" s="418" t="s">
        <v>273</v>
      </c>
      <c r="D577" s="419"/>
      <c r="E577" s="420">
        <v>20</v>
      </c>
      <c r="F577" s="421">
        <f>2*0.04</f>
        <v>0.08</v>
      </c>
      <c r="G577" s="465">
        <f t="shared" ref="G577:G583" si="196">IF(E577&lt;=30,(0.66*E577+1.38)*F577,((0.66*30+1.38)+0.55*(E577-30))*F577)</f>
        <v>1.1664000000000001</v>
      </c>
      <c r="H577" s="415">
        <v>40.770000000000003</v>
      </c>
      <c r="I577" s="415">
        <f t="shared" si="195"/>
        <v>41.936400000000006</v>
      </c>
      <c r="J577" s="416">
        <f t="shared" si="163"/>
        <v>52.8</v>
      </c>
      <c r="K577" s="417" t="s">
        <v>13</v>
      </c>
      <c r="L577" s="29"/>
      <c r="M577" s="29"/>
      <c r="N577" s="297">
        <f t="shared" si="134"/>
        <v>0</v>
      </c>
      <c r="O577" s="297">
        <f t="shared" si="135"/>
        <v>0</v>
      </c>
      <c r="P577" s="298"/>
      <c r="Q577" s="397" t="str">
        <f t="shared" si="193"/>
        <v/>
      </c>
      <c r="R577" s="398" t="str">
        <f t="shared" si="192"/>
        <v/>
      </c>
    </row>
    <row r="578" spans="1:18" hidden="1" x14ac:dyDescent="0.2">
      <c r="A578" s="311" t="s">
        <v>180</v>
      </c>
      <c r="B578" s="312" t="s">
        <v>213</v>
      </c>
      <c r="C578" s="418" t="s">
        <v>274</v>
      </c>
      <c r="D578" s="419"/>
      <c r="E578" s="420">
        <v>20</v>
      </c>
      <c r="F578" s="421">
        <f>2*0.05</f>
        <v>0.1</v>
      </c>
      <c r="G578" s="465">
        <f t="shared" si="196"/>
        <v>1.4580000000000002</v>
      </c>
      <c r="H578" s="415">
        <v>42.55</v>
      </c>
      <c r="I578" s="415">
        <f t="shared" si="195"/>
        <v>44.007999999999996</v>
      </c>
      <c r="J578" s="416">
        <f t="shared" si="163"/>
        <v>55.41</v>
      </c>
      <c r="K578" s="417" t="s">
        <v>13</v>
      </c>
      <c r="L578" s="29"/>
      <c r="M578" s="29"/>
      <c r="N578" s="297">
        <f t="shared" si="134"/>
        <v>0</v>
      </c>
      <c r="O578" s="297">
        <f t="shared" si="135"/>
        <v>0</v>
      </c>
      <c r="P578" s="298"/>
      <c r="Q578" s="397" t="str">
        <f t="shared" si="193"/>
        <v/>
      </c>
      <c r="R578" s="398" t="str">
        <f t="shared" si="192"/>
        <v/>
      </c>
    </row>
    <row r="579" spans="1:18" hidden="1" x14ac:dyDescent="0.2">
      <c r="A579" s="311" t="s">
        <v>165</v>
      </c>
      <c r="B579" s="312" t="s">
        <v>213</v>
      </c>
      <c r="C579" s="418" t="s">
        <v>275</v>
      </c>
      <c r="D579" s="419"/>
      <c r="E579" s="420">
        <v>20</v>
      </c>
      <c r="F579" s="421">
        <f>2*0.06</f>
        <v>0.12</v>
      </c>
      <c r="G579" s="465">
        <f t="shared" si="196"/>
        <v>1.7496000000000003</v>
      </c>
      <c r="H579" s="415">
        <v>44.32</v>
      </c>
      <c r="I579" s="415">
        <f t="shared" si="195"/>
        <v>46.069600000000001</v>
      </c>
      <c r="J579" s="416">
        <f t="shared" si="163"/>
        <v>58.01</v>
      </c>
      <c r="K579" s="417" t="s">
        <v>13</v>
      </c>
      <c r="L579" s="29"/>
      <c r="M579" s="29"/>
      <c r="N579" s="297">
        <f t="shared" si="134"/>
        <v>0</v>
      </c>
      <c r="O579" s="297">
        <f t="shared" si="135"/>
        <v>0</v>
      </c>
      <c r="P579" s="298"/>
      <c r="Q579" s="397" t="str">
        <f t="shared" si="193"/>
        <v/>
      </c>
      <c r="R579" s="398" t="str">
        <f t="shared" si="192"/>
        <v/>
      </c>
    </row>
    <row r="580" spans="1:18" hidden="1" x14ac:dyDescent="0.2">
      <c r="A580" s="311" t="s">
        <v>181</v>
      </c>
      <c r="B580" s="312" t="s">
        <v>213</v>
      </c>
      <c r="C580" s="418" t="s">
        <v>276</v>
      </c>
      <c r="D580" s="419"/>
      <c r="E580" s="420">
        <v>20</v>
      </c>
      <c r="F580" s="421">
        <f>2*0.065</f>
        <v>0.13</v>
      </c>
      <c r="G580" s="465">
        <f t="shared" si="196"/>
        <v>1.8954000000000002</v>
      </c>
      <c r="H580" s="415">
        <v>46.54</v>
      </c>
      <c r="I580" s="415">
        <f t="shared" si="195"/>
        <v>48.435400000000001</v>
      </c>
      <c r="J580" s="416">
        <f t="shared" si="163"/>
        <v>60.99</v>
      </c>
      <c r="K580" s="417" t="s">
        <v>13</v>
      </c>
      <c r="L580" s="29"/>
      <c r="M580" s="29"/>
      <c r="N580" s="297">
        <f t="shared" si="134"/>
        <v>0</v>
      </c>
      <c r="O580" s="297">
        <f t="shared" si="135"/>
        <v>0</v>
      </c>
      <c r="P580" s="298"/>
      <c r="Q580" s="397" t="str">
        <f t="shared" si="193"/>
        <v/>
      </c>
      <c r="R580" s="398" t="str">
        <f t="shared" si="192"/>
        <v/>
      </c>
    </row>
    <row r="581" spans="1:18" hidden="1" x14ac:dyDescent="0.2">
      <c r="A581" s="311" t="s">
        <v>166</v>
      </c>
      <c r="B581" s="312" t="s">
        <v>213</v>
      </c>
      <c r="C581" s="418" t="s">
        <v>277</v>
      </c>
      <c r="D581" s="419"/>
      <c r="E581" s="420">
        <v>20</v>
      </c>
      <c r="F581" s="421">
        <f>2*0.08</f>
        <v>0.16</v>
      </c>
      <c r="G581" s="465">
        <f t="shared" si="196"/>
        <v>2.3328000000000002</v>
      </c>
      <c r="H581" s="415">
        <v>50.01</v>
      </c>
      <c r="I581" s="415">
        <f t="shared" si="195"/>
        <v>52.342799999999997</v>
      </c>
      <c r="J581" s="416">
        <f t="shared" si="163"/>
        <v>65.900000000000006</v>
      </c>
      <c r="K581" s="417" t="s">
        <v>13</v>
      </c>
      <c r="L581" s="29"/>
      <c r="M581" s="29"/>
      <c r="N581" s="297">
        <f t="shared" si="134"/>
        <v>0</v>
      </c>
      <c r="O581" s="297">
        <f t="shared" si="135"/>
        <v>0</v>
      </c>
      <c r="P581" s="298"/>
      <c r="Q581" s="397" t="str">
        <f t="shared" si="193"/>
        <v/>
      </c>
      <c r="R581" s="398" t="str">
        <f t="shared" si="192"/>
        <v/>
      </c>
    </row>
    <row r="582" spans="1:18" hidden="1" x14ac:dyDescent="0.2">
      <c r="A582" s="311" t="s">
        <v>167</v>
      </c>
      <c r="B582" s="312" t="s">
        <v>213</v>
      </c>
      <c r="C582" s="418" t="s">
        <v>278</v>
      </c>
      <c r="D582" s="419"/>
      <c r="E582" s="420">
        <v>20</v>
      </c>
      <c r="F582" s="421">
        <f>2*0.1</f>
        <v>0.2</v>
      </c>
      <c r="G582" s="465">
        <f t="shared" si="196"/>
        <v>2.9160000000000004</v>
      </c>
      <c r="H582" s="415">
        <v>56.1</v>
      </c>
      <c r="I582" s="415">
        <f t="shared" si="195"/>
        <v>59.016000000000005</v>
      </c>
      <c r="J582" s="416">
        <f t="shared" si="163"/>
        <v>74.31</v>
      </c>
      <c r="K582" s="417" t="s">
        <v>13</v>
      </c>
      <c r="L582" s="29"/>
      <c r="M582" s="29"/>
      <c r="N582" s="297">
        <f t="shared" si="134"/>
        <v>0</v>
      </c>
      <c r="O582" s="297">
        <f t="shared" si="135"/>
        <v>0</v>
      </c>
      <c r="P582" s="298"/>
      <c r="Q582" s="397" t="str">
        <f t="shared" si="193"/>
        <v/>
      </c>
      <c r="R582" s="398" t="str">
        <f t="shared" si="192"/>
        <v/>
      </c>
    </row>
    <row r="583" spans="1:18" hidden="1" x14ac:dyDescent="0.2">
      <c r="A583" s="311" t="s">
        <v>182</v>
      </c>
      <c r="B583" s="312" t="s">
        <v>213</v>
      </c>
      <c r="C583" s="418" t="s">
        <v>279</v>
      </c>
      <c r="D583" s="419"/>
      <c r="E583" s="420">
        <v>20</v>
      </c>
      <c r="F583" s="421">
        <f>2*0.12</f>
        <v>0.24</v>
      </c>
      <c r="G583" s="465">
        <f t="shared" si="196"/>
        <v>3.4992000000000005</v>
      </c>
      <c r="H583" s="415">
        <v>61.71</v>
      </c>
      <c r="I583" s="415">
        <f t="shared" si="195"/>
        <v>65.209199999999996</v>
      </c>
      <c r="J583" s="416">
        <f t="shared" si="163"/>
        <v>82.1</v>
      </c>
      <c r="K583" s="417" t="s">
        <v>13</v>
      </c>
      <c r="L583" s="29"/>
      <c r="M583" s="29"/>
      <c r="N583" s="297">
        <f t="shared" si="134"/>
        <v>0</v>
      </c>
      <c r="O583" s="297">
        <f t="shared" si="135"/>
        <v>0</v>
      </c>
      <c r="P583" s="298"/>
      <c r="Q583" s="397" t="str">
        <f t="shared" si="193"/>
        <v/>
      </c>
      <c r="R583" s="398" t="str">
        <f t="shared" si="192"/>
        <v/>
      </c>
    </row>
    <row r="584" spans="1:18" hidden="1" x14ac:dyDescent="0.2">
      <c r="A584" s="311">
        <v>84183</v>
      </c>
      <c r="B584" s="312" t="s">
        <v>212</v>
      </c>
      <c r="C584" s="418" t="s">
        <v>280</v>
      </c>
      <c r="D584" s="419"/>
      <c r="E584" s="420">
        <v>20</v>
      </c>
      <c r="F584" s="421">
        <v>0.3</v>
      </c>
      <c r="G584" s="463">
        <f>IF(E584&lt;=30,(0.66*E584+1.38)*F584,((0.66*30+1.38)+0.55*(E584-30))*F584)</f>
        <v>4.3740000000000006</v>
      </c>
      <c r="H584" s="415">
        <v>87.43</v>
      </c>
      <c r="I584" s="415">
        <f>IF(ISBLANK(H584),"",SUM(G584:H584))*0.6806</f>
        <v>62.481802399999999</v>
      </c>
      <c r="J584" s="416">
        <f t="shared" si="163"/>
        <v>78.67</v>
      </c>
      <c r="K584" s="417" t="s">
        <v>13</v>
      </c>
      <c r="L584" s="29"/>
      <c r="M584" s="29"/>
      <c r="N584" s="297">
        <f t="shared" si="134"/>
        <v>0</v>
      </c>
      <c r="O584" s="297">
        <f t="shared" si="135"/>
        <v>0</v>
      </c>
      <c r="P584" s="298"/>
      <c r="Q584" s="397" t="str">
        <f t="shared" si="193"/>
        <v/>
      </c>
      <c r="R584" s="398" t="str">
        <f t="shared" si="192"/>
        <v/>
      </c>
    </row>
    <row r="585" spans="1:18" hidden="1" x14ac:dyDescent="0.2">
      <c r="A585" s="311">
        <v>85178</v>
      </c>
      <c r="B585" s="312" t="s">
        <v>212</v>
      </c>
      <c r="C585" s="418" t="s">
        <v>565</v>
      </c>
      <c r="D585" s="419"/>
      <c r="E585" s="420"/>
      <c r="F585" s="421"/>
      <c r="G585" s="422">
        <v>0</v>
      </c>
      <c r="H585" s="415">
        <v>46.69</v>
      </c>
      <c r="I585" s="415">
        <f t="shared" ref="I585:I595" si="197">IF(ISBLANK(H585),"",SUM(G585:H585))</f>
        <v>46.69</v>
      </c>
      <c r="J585" s="416">
        <f t="shared" si="163"/>
        <v>58.79</v>
      </c>
      <c r="K585" s="417" t="s">
        <v>18</v>
      </c>
      <c r="L585" s="29"/>
      <c r="M585" s="29"/>
      <c r="N585" s="297">
        <f t="shared" si="134"/>
        <v>0</v>
      </c>
      <c r="O585" s="297">
        <f t="shared" si="135"/>
        <v>0</v>
      </c>
      <c r="P585" s="298"/>
      <c r="Q585" s="397" t="str">
        <f t="shared" si="193"/>
        <v/>
      </c>
      <c r="R585" s="398" t="str">
        <f t="shared" si="192"/>
        <v/>
      </c>
    </row>
    <row r="586" spans="1:18" hidden="1" x14ac:dyDescent="0.2">
      <c r="A586" s="311" t="s">
        <v>561</v>
      </c>
      <c r="B586" s="312" t="s">
        <v>212</v>
      </c>
      <c r="C586" s="418" t="s">
        <v>563</v>
      </c>
      <c r="D586" s="419"/>
      <c r="E586" s="420"/>
      <c r="F586" s="421"/>
      <c r="G586" s="422">
        <v>0</v>
      </c>
      <c r="H586" s="415">
        <v>84.37</v>
      </c>
      <c r="I586" s="415">
        <f t="shared" si="197"/>
        <v>84.37</v>
      </c>
      <c r="J586" s="416">
        <f t="shared" si="163"/>
        <v>106.23</v>
      </c>
      <c r="K586" s="417" t="s">
        <v>18</v>
      </c>
      <c r="L586" s="29"/>
      <c r="M586" s="29"/>
      <c r="N586" s="297">
        <f t="shared" si="134"/>
        <v>0</v>
      </c>
      <c r="O586" s="297">
        <f t="shared" si="135"/>
        <v>0</v>
      </c>
      <c r="P586" s="298"/>
      <c r="Q586" s="397" t="str">
        <f t="shared" si="193"/>
        <v/>
      </c>
      <c r="R586" s="398" t="str">
        <f t="shared" si="192"/>
        <v/>
      </c>
    </row>
    <row r="587" spans="1:18" ht="25.5" hidden="1" x14ac:dyDescent="0.2">
      <c r="A587" s="311" t="s">
        <v>562</v>
      </c>
      <c r="B587" s="312" t="s">
        <v>212</v>
      </c>
      <c r="C587" s="418" t="s">
        <v>564</v>
      </c>
      <c r="D587" s="419"/>
      <c r="E587" s="420"/>
      <c r="F587" s="421"/>
      <c r="G587" s="422">
        <v>0</v>
      </c>
      <c r="H587" s="415">
        <v>106.78</v>
      </c>
      <c r="I587" s="415">
        <f t="shared" si="197"/>
        <v>106.78</v>
      </c>
      <c r="J587" s="416">
        <f t="shared" si="163"/>
        <v>134.44999999999999</v>
      </c>
      <c r="K587" s="417" t="s">
        <v>18</v>
      </c>
      <c r="L587" s="29"/>
      <c r="M587" s="29"/>
      <c r="N587" s="297">
        <f t="shared" si="134"/>
        <v>0</v>
      </c>
      <c r="O587" s="297">
        <f t="shared" si="135"/>
        <v>0</v>
      </c>
      <c r="P587" s="298"/>
      <c r="Q587" s="397" t="str">
        <f t="shared" si="193"/>
        <v/>
      </c>
      <c r="R587" s="398" t="str">
        <f t="shared" si="192"/>
        <v/>
      </c>
    </row>
    <row r="588" spans="1:18" hidden="1" x14ac:dyDescent="0.2">
      <c r="A588" s="311" t="s">
        <v>559</v>
      </c>
      <c r="B588" s="312" t="s">
        <v>212</v>
      </c>
      <c r="C588" s="418" t="s">
        <v>558</v>
      </c>
      <c r="D588" s="419"/>
      <c r="E588" s="420"/>
      <c r="F588" s="421"/>
      <c r="G588" s="422">
        <v>0</v>
      </c>
      <c r="H588" s="415">
        <v>6.65</v>
      </c>
      <c r="I588" s="415">
        <f t="shared" si="197"/>
        <v>6.65</v>
      </c>
      <c r="J588" s="416">
        <f t="shared" si="163"/>
        <v>8.3699999999999992</v>
      </c>
      <c r="K588" s="417" t="s">
        <v>13</v>
      </c>
      <c r="L588" s="29"/>
      <c r="M588" s="29"/>
      <c r="N588" s="297">
        <f t="shared" si="134"/>
        <v>0</v>
      </c>
      <c r="O588" s="297">
        <f t="shared" si="135"/>
        <v>0</v>
      </c>
      <c r="P588" s="298"/>
      <c r="Q588" s="397" t="str">
        <f t="shared" si="193"/>
        <v/>
      </c>
      <c r="R588" s="398" t="str">
        <f t="shared" si="192"/>
        <v/>
      </c>
    </row>
    <row r="589" spans="1:18" hidden="1" x14ac:dyDescent="0.2">
      <c r="A589" s="311">
        <v>85180</v>
      </c>
      <c r="B589" s="312" t="s">
        <v>212</v>
      </c>
      <c r="C589" s="418" t="s">
        <v>560</v>
      </c>
      <c r="D589" s="419"/>
      <c r="E589" s="420"/>
      <c r="F589" s="421"/>
      <c r="G589" s="422">
        <v>0</v>
      </c>
      <c r="H589" s="415">
        <v>7.79</v>
      </c>
      <c r="I589" s="415">
        <f t="shared" si="197"/>
        <v>7.79</v>
      </c>
      <c r="J589" s="416">
        <f t="shared" si="163"/>
        <v>9.81</v>
      </c>
      <c r="K589" s="417" t="s">
        <v>13</v>
      </c>
      <c r="L589" s="29"/>
      <c r="M589" s="29"/>
      <c r="N589" s="297">
        <f t="shared" si="134"/>
        <v>0</v>
      </c>
      <c r="O589" s="297">
        <f t="shared" si="135"/>
        <v>0</v>
      </c>
      <c r="P589" s="298"/>
      <c r="Q589" s="397" t="str">
        <f t="shared" si="193"/>
        <v/>
      </c>
      <c r="R589" s="398" t="str">
        <f t="shared" si="192"/>
        <v/>
      </c>
    </row>
    <row r="590" spans="1:18" ht="13.5" hidden="1" thickBot="1" x14ac:dyDescent="0.25">
      <c r="A590" s="311" t="s">
        <v>354</v>
      </c>
      <c r="B590" s="312" t="s">
        <v>213</v>
      </c>
      <c r="C590" s="418" t="s">
        <v>339</v>
      </c>
      <c r="D590" s="419"/>
      <c r="E590" s="420"/>
      <c r="F590" s="421"/>
      <c r="G590" s="422"/>
      <c r="H590" s="415"/>
      <c r="I590" s="415" t="str">
        <f t="shared" si="197"/>
        <v/>
      </c>
      <c r="J590" s="416">
        <f t="shared" si="163"/>
        <v>0</v>
      </c>
      <c r="K590" s="417" t="s">
        <v>12</v>
      </c>
      <c r="L590" s="29"/>
      <c r="M590" s="29"/>
      <c r="N590" s="297">
        <f t="shared" si="134"/>
        <v>0</v>
      </c>
      <c r="O590" s="297">
        <f t="shared" si="135"/>
        <v>0</v>
      </c>
      <c r="P590" s="298"/>
      <c r="Q590" s="397" t="str">
        <f t="shared" si="193"/>
        <v/>
      </c>
      <c r="R590" s="398" t="str">
        <f t="shared" si="192"/>
        <v/>
      </c>
    </row>
    <row r="591" spans="1:18" ht="13.5" hidden="1" thickBot="1" x14ac:dyDescent="0.25">
      <c r="A591" s="311" t="s">
        <v>355</v>
      </c>
      <c r="B591" s="312" t="s">
        <v>213</v>
      </c>
      <c r="C591" s="418" t="s">
        <v>340</v>
      </c>
      <c r="D591" s="419"/>
      <c r="E591" s="420"/>
      <c r="F591" s="421"/>
      <c r="G591" s="422"/>
      <c r="H591" s="415">
        <v>317.63</v>
      </c>
      <c r="I591" s="415">
        <f t="shared" si="197"/>
        <v>317.63</v>
      </c>
      <c r="J591" s="416">
        <f t="shared" si="163"/>
        <v>399.93</v>
      </c>
      <c r="K591" s="417" t="s">
        <v>18</v>
      </c>
      <c r="L591" s="29"/>
      <c r="M591" s="29"/>
      <c r="N591" s="297">
        <f t="shared" si="134"/>
        <v>0</v>
      </c>
      <c r="O591" s="297">
        <f t="shared" si="135"/>
        <v>0</v>
      </c>
      <c r="P591" s="298"/>
      <c r="Q591" s="397" t="str">
        <f t="shared" si="193"/>
        <v/>
      </c>
      <c r="R591" s="398" t="str">
        <f t="shared" si="192"/>
        <v/>
      </c>
    </row>
    <row r="592" spans="1:18" ht="13.5" hidden="1" thickBot="1" x14ac:dyDescent="0.25">
      <c r="A592" s="311" t="s">
        <v>252</v>
      </c>
      <c r="B592" s="312" t="s">
        <v>213</v>
      </c>
      <c r="C592" s="418" t="s">
        <v>341</v>
      </c>
      <c r="D592" s="419"/>
      <c r="E592" s="420"/>
      <c r="F592" s="421"/>
      <c r="G592" s="422"/>
      <c r="H592" s="415">
        <v>317.63</v>
      </c>
      <c r="I592" s="415">
        <f t="shared" si="197"/>
        <v>317.63</v>
      </c>
      <c r="J592" s="416">
        <f t="shared" si="163"/>
        <v>399.93</v>
      </c>
      <c r="K592" s="417" t="s">
        <v>18</v>
      </c>
      <c r="L592" s="29"/>
      <c r="M592" s="29"/>
      <c r="N592" s="297">
        <f t="shared" si="134"/>
        <v>0</v>
      </c>
      <c r="O592" s="297">
        <f t="shared" si="135"/>
        <v>0</v>
      </c>
      <c r="P592" s="298"/>
      <c r="Q592" s="397" t="str">
        <f t="shared" si="193"/>
        <v/>
      </c>
      <c r="R592" s="398" t="str">
        <f t="shared" si="192"/>
        <v/>
      </c>
    </row>
    <row r="593" spans="1:18" ht="13.5" hidden="1" thickBot="1" x14ac:dyDescent="0.25">
      <c r="A593" s="311" t="s">
        <v>356</v>
      </c>
      <c r="B593" s="312" t="s">
        <v>213</v>
      </c>
      <c r="C593" s="418" t="s">
        <v>342</v>
      </c>
      <c r="D593" s="419"/>
      <c r="E593" s="420"/>
      <c r="F593" s="421"/>
      <c r="G593" s="422"/>
      <c r="H593" s="415">
        <v>317.63</v>
      </c>
      <c r="I593" s="415">
        <f t="shared" si="197"/>
        <v>317.63</v>
      </c>
      <c r="J593" s="416">
        <f t="shared" si="163"/>
        <v>399.93</v>
      </c>
      <c r="K593" s="417" t="s">
        <v>18</v>
      </c>
      <c r="L593" s="29"/>
      <c r="M593" s="29"/>
      <c r="N593" s="297">
        <f t="shared" si="134"/>
        <v>0</v>
      </c>
      <c r="O593" s="297">
        <f t="shared" si="135"/>
        <v>0</v>
      </c>
      <c r="P593" s="298"/>
      <c r="Q593" s="397" t="str">
        <f t="shared" si="193"/>
        <v/>
      </c>
      <c r="R593" s="398" t="str">
        <f t="shared" si="192"/>
        <v/>
      </c>
    </row>
    <row r="594" spans="1:18" ht="13.5" hidden="1" thickBot="1" x14ac:dyDescent="0.25">
      <c r="A594" s="311" t="s">
        <v>357</v>
      </c>
      <c r="B594" s="312" t="s">
        <v>213</v>
      </c>
      <c r="C594" s="418" t="s">
        <v>343</v>
      </c>
      <c r="D594" s="419"/>
      <c r="E594" s="420"/>
      <c r="F594" s="421"/>
      <c r="G594" s="422"/>
      <c r="H594" s="415">
        <v>419.79</v>
      </c>
      <c r="I594" s="415">
        <f t="shared" si="197"/>
        <v>419.79</v>
      </c>
      <c r="J594" s="416">
        <f t="shared" ref="J594:J595" si="198">IF(ISBLANK(H594),0,ROUND(I594*(1+$E$7)*(1+$E$8*D594),2))</f>
        <v>528.55999999999995</v>
      </c>
      <c r="K594" s="417" t="s">
        <v>18</v>
      </c>
      <c r="L594" s="29"/>
      <c r="M594" s="29"/>
      <c r="N594" s="297">
        <f t="shared" si="134"/>
        <v>0</v>
      </c>
      <c r="O594" s="297">
        <f t="shared" si="135"/>
        <v>0</v>
      </c>
      <c r="P594" s="298"/>
      <c r="Q594" s="397" t="str">
        <f t="shared" si="193"/>
        <v/>
      </c>
      <c r="R594" s="398" t="str">
        <f t="shared" si="192"/>
        <v/>
      </c>
    </row>
    <row r="595" spans="1:18" ht="13.5" hidden="1" thickBot="1" x14ac:dyDescent="0.25">
      <c r="A595" s="311" t="s">
        <v>358</v>
      </c>
      <c r="B595" s="312" t="s">
        <v>213</v>
      </c>
      <c r="C595" s="418" t="s">
        <v>344</v>
      </c>
      <c r="D595" s="419"/>
      <c r="E595" s="420"/>
      <c r="F595" s="421"/>
      <c r="G595" s="422"/>
      <c r="H595" s="415">
        <v>366.18</v>
      </c>
      <c r="I595" s="415">
        <f t="shared" si="197"/>
        <v>366.18</v>
      </c>
      <c r="J595" s="416">
        <f t="shared" si="198"/>
        <v>461.06</v>
      </c>
      <c r="K595" s="417" t="s">
        <v>18</v>
      </c>
      <c r="L595" s="29"/>
      <c r="M595" s="29"/>
      <c r="N595" s="297">
        <f t="shared" si="134"/>
        <v>0</v>
      </c>
      <c r="O595" s="297">
        <f t="shared" si="135"/>
        <v>0</v>
      </c>
      <c r="P595" s="298"/>
      <c r="Q595" s="397" t="str">
        <f t="shared" si="193"/>
        <v/>
      </c>
      <c r="R595" s="398" t="str">
        <f t="shared" si="192"/>
        <v/>
      </c>
    </row>
    <row r="596" spans="1:18" ht="13.5" hidden="1" thickBot="1" x14ac:dyDescent="0.25">
      <c r="A596" s="424" t="s">
        <v>195</v>
      </c>
      <c r="B596" s="425"/>
      <c r="C596" s="426" t="s">
        <v>251</v>
      </c>
      <c r="D596" s="427"/>
      <c r="E596" s="428"/>
      <c r="F596" s="429"/>
      <c r="G596" s="430"/>
      <c r="H596" s="431"/>
      <c r="I596" s="431"/>
      <c r="J596" s="431"/>
      <c r="K596" s="431" t="s">
        <v>910</v>
      </c>
      <c r="L596" s="430"/>
      <c r="M596" s="431"/>
      <c r="N596" s="431"/>
      <c r="O596" s="432"/>
      <c r="P596" s="298"/>
      <c r="Q596" s="397" t="str">
        <f t="shared" si="193"/>
        <v/>
      </c>
      <c r="R596" s="398" t="str">
        <f t="shared" si="192"/>
        <v/>
      </c>
    </row>
    <row r="597" spans="1:18" ht="13.5" hidden="1" thickBot="1" x14ac:dyDescent="0.25">
      <c r="A597" s="433" t="s">
        <v>195</v>
      </c>
      <c r="B597" s="434" t="s">
        <v>195</v>
      </c>
      <c r="C597" s="435"/>
      <c r="D597" s="436"/>
      <c r="E597" s="444"/>
      <c r="F597" s="438"/>
      <c r="G597" s="437"/>
      <c r="H597" s="439"/>
      <c r="I597" s="440"/>
      <c r="J597" s="441">
        <f t="shared" ref="J597:J628" si="199">IF(ISBLANK(I597),0,ROUND(I597*(1+$E$7)*(1+$E$8*D597),2))</f>
        <v>0</v>
      </c>
      <c r="K597" s="442" t="s">
        <v>910</v>
      </c>
      <c r="L597" s="464"/>
      <c r="M597" s="464"/>
      <c r="N597" s="297">
        <f t="shared" ref="N597" si="200">IF(ISBLANK(L597),0,ROUND(J597*L597,2))</f>
        <v>0</v>
      </c>
      <c r="O597" s="423">
        <f t="shared" ref="O597:O628" si="201">IF(ISBLANK(M597),0,ROUND(L597*M597,2))</f>
        <v>0</v>
      </c>
      <c r="P597" s="298"/>
      <c r="Q597" s="397" t="str">
        <f t="shared" si="193"/>
        <v/>
      </c>
      <c r="R597" s="398" t="str">
        <f t="shared" si="192"/>
        <v/>
      </c>
    </row>
    <row r="598" spans="1:18" ht="13.5" hidden="1" thickBot="1" x14ac:dyDescent="0.25">
      <c r="A598" s="433" t="s">
        <v>195</v>
      </c>
      <c r="B598" s="434" t="s">
        <v>195</v>
      </c>
      <c r="C598" s="443"/>
      <c r="D598" s="436"/>
      <c r="E598" s="444"/>
      <c r="F598" s="438"/>
      <c r="G598" s="437"/>
      <c r="H598" s="439"/>
      <c r="I598" s="440"/>
      <c r="J598" s="445">
        <f t="shared" si="199"/>
        <v>0</v>
      </c>
      <c r="K598" s="442" t="s">
        <v>910</v>
      </c>
      <c r="L598" s="29"/>
      <c r="M598" s="29"/>
      <c r="N598" s="297">
        <f>IF(ISBLANK(L598),0,ROUND(J598*L598,2))</f>
        <v>0</v>
      </c>
      <c r="O598" s="297">
        <f t="shared" si="201"/>
        <v>0</v>
      </c>
      <c r="P598" s="298"/>
      <c r="Q598" s="397" t="str">
        <f t="shared" si="193"/>
        <v/>
      </c>
      <c r="R598" s="398" t="str">
        <f t="shared" si="192"/>
        <v/>
      </c>
    </row>
    <row r="599" spans="1:18" ht="13.5" hidden="1" thickBot="1" x14ac:dyDescent="0.25">
      <c r="A599" s="433" t="s">
        <v>195</v>
      </c>
      <c r="B599" s="434" t="s">
        <v>195</v>
      </c>
      <c r="C599" s="443"/>
      <c r="D599" s="436"/>
      <c r="E599" s="444"/>
      <c r="F599" s="438"/>
      <c r="G599" s="437"/>
      <c r="H599" s="439"/>
      <c r="I599" s="440"/>
      <c r="J599" s="445">
        <f t="shared" si="199"/>
        <v>0</v>
      </c>
      <c r="K599" s="442" t="s">
        <v>910</v>
      </c>
      <c r="L599" s="29"/>
      <c r="M599" s="29"/>
      <c r="N599" s="297">
        <f t="shared" ref="N599:N628" si="202">IF(ISBLANK(L599),0,ROUND(J599*L599,2))</f>
        <v>0</v>
      </c>
      <c r="O599" s="297">
        <f t="shared" si="201"/>
        <v>0</v>
      </c>
      <c r="P599" s="298"/>
      <c r="Q599" s="397" t="str">
        <f t="shared" si="193"/>
        <v/>
      </c>
      <c r="R599" s="398" t="str">
        <f t="shared" si="192"/>
        <v/>
      </c>
    </row>
    <row r="600" spans="1:18" ht="13.5" hidden="1" thickBot="1" x14ac:dyDescent="0.25">
      <c r="A600" s="433" t="s">
        <v>195</v>
      </c>
      <c r="B600" s="434" t="s">
        <v>195</v>
      </c>
      <c r="C600" s="443"/>
      <c r="D600" s="436"/>
      <c r="E600" s="444"/>
      <c r="F600" s="438"/>
      <c r="G600" s="437"/>
      <c r="H600" s="439"/>
      <c r="I600" s="440"/>
      <c r="J600" s="445">
        <f t="shared" si="199"/>
        <v>0</v>
      </c>
      <c r="K600" s="442" t="s">
        <v>910</v>
      </c>
      <c r="L600" s="29"/>
      <c r="M600" s="29"/>
      <c r="N600" s="297">
        <f t="shared" si="202"/>
        <v>0</v>
      </c>
      <c r="O600" s="297">
        <f t="shared" si="201"/>
        <v>0</v>
      </c>
      <c r="P600" s="298"/>
      <c r="Q600" s="397" t="str">
        <f t="shared" si="193"/>
        <v/>
      </c>
      <c r="R600" s="398" t="str">
        <f t="shared" si="192"/>
        <v/>
      </c>
    </row>
    <row r="601" spans="1:18" ht="13.5" hidden="1" thickBot="1" x14ac:dyDescent="0.25">
      <c r="A601" s="433" t="s">
        <v>195</v>
      </c>
      <c r="B601" s="434" t="s">
        <v>195</v>
      </c>
      <c r="C601" s="443"/>
      <c r="D601" s="436"/>
      <c r="E601" s="444"/>
      <c r="F601" s="438"/>
      <c r="G601" s="437"/>
      <c r="H601" s="439"/>
      <c r="I601" s="440"/>
      <c r="J601" s="445">
        <f t="shared" si="199"/>
        <v>0</v>
      </c>
      <c r="K601" s="442" t="s">
        <v>910</v>
      </c>
      <c r="L601" s="29"/>
      <c r="M601" s="29"/>
      <c r="N601" s="297">
        <f t="shared" si="202"/>
        <v>0</v>
      </c>
      <c r="O601" s="297">
        <f t="shared" si="201"/>
        <v>0</v>
      </c>
      <c r="P601" s="298"/>
      <c r="Q601" s="397" t="str">
        <f t="shared" si="193"/>
        <v/>
      </c>
      <c r="R601" s="398" t="str">
        <f t="shared" si="192"/>
        <v/>
      </c>
    </row>
    <row r="602" spans="1:18" ht="13.5" hidden="1" thickBot="1" x14ac:dyDescent="0.25">
      <c r="A602" s="433" t="s">
        <v>195</v>
      </c>
      <c r="B602" s="434" t="s">
        <v>195</v>
      </c>
      <c r="C602" s="443"/>
      <c r="D602" s="436"/>
      <c r="E602" s="444"/>
      <c r="F602" s="438"/>
      <c r="G602" s="437"/>
      <c r="H602" s="439"/>
      <c r="I602" s="440"/>
      <c r="J602" s="445">
        <f t="shared" si="199"/>
        <v>0</v>
      </c>
      <c r="K602" s="442" t="s">
        <v>910</v>
      </c>
      <c r="L602" s="29"/>
      <c r="M602" s="29"/>
      <c r="N602" s="297">
        <f t="shared" si="202"/>
        <v>0</v>
      </c>
      <c r="O602" s="297">
        <f t="shared" si="201"/>
        <v>0</v>
      </c>
      <c r="P602" s="298"/>
      <c r="Q602" s="397" t="str">
        <f t="shared" si="193"/>
        <v/>
      </c>
      <c r="R602" s="398" t="str">
        <f t="shared" si="192"/>
        <v/>
      </c>
    </row>
    <row r="603" spans="1:18" ht="13.5" hidden="1" thickBot="1" x14ac:dyDescent="0.25">
      <c r="A603" s="433" t="s">
        <v>195</v>
      </c>
      <c r="B603" s="434" t="s">
        <v>195</v>
      </c>
      <c r="C603" s="443"/>
      <c r="D603" s="436"/>
      <c r="E603" s="444"/>
      <c r="F603" s="438"/>
      <c r="G603" s="437"/>
      <c r="H603" s="439"/>
      <c r="I603" s="440"/>
      <c r="J603" s="445">
        <f t="shared" si="199"/>
        <v>0</v>
      </c>
      <c r="K603" s="442" t="s">
        <v>910</v>
      </c>
      <c r="L603" s="29"/>
      <c r="M603" s="29"/>
      <c r="N603" s="297">
        <f t="shared" si="202"/>
        <v>0</v>
      </c>
      <c r="O603" s="297">
        <f t="shared" si="201"/>
        <v>0</v>
      </c>
      <c r="P603" s="298"/>
      <c r="Q603" s="397" t="str">
        <f t="shared" si="193"/>
        <v/>
      </c>
      <c r="R603" s="398" t="str">
        <f t="shared" si="192"/>
        <v/>
      </c>
    </row>
    <row r="604" spans="1:18" ht="13.5" hidden="1" thickBot="1" x14ac:dyDescent="0.25">
      <c r="A604" s="433" t="s">
        <v>195</v>
      </c>
      <c r="B604" s="434" t="s">
        <v>195</v>
      </c>
      <c r="C604" s="443"/>
      <c r="D604" s="436"/>
      <c r="E604" s="444"/>
      <c r="F604" s="438"/>
      <c r="G604" s="437"/>
      <c r="H604" s="439"/>
      <c r="I604" s="440"/>
      <c r="J604" s="445">
        <f t="shared" si="199"/>
        <v>0</v>
      </c>
      <c r="K604" s="442" t="s">
        <v>910</v>
      </c>
      <c r="L604" s="29"/>
      <c r="M604" s="29"/>
      <c r="N604" s="297">
        <f t="shared" si="202"/>
        <v>0</v>
      </c>
      <c r="O604" s="297">
        <f t="shared" si="201"/>
        <v>0</v>
      </c>
      <c r="P604" s="298"/>
      <c r="Q604" s="397" t="str">
        <f t="shared" si="193"/>
        <v/>
      </c>
      <c r="R604" s="398" t="str">
        <f t="shared" si="192"/>
        <v/>
      </c>
    </row>
    <row r="605" spans="1:18" ht="13.5" hidden="1" thickBot="1" x14ac:dyDescent="0.25">
      <c r="A605" s="433" t="s">
        <v>195</v>
      </c>
      <c r="B605" s="434" t="s">
        <v>195</v>
      </c>
      <c r="C605" s="443"/>
      <c r="D605" s="436"/>
      <c r="E605" s="444"/>
      <c r="F605" s="438"/>
      <c r="G605" s="437"/>
      <c r="H605" s="439"/>
      <c r="I605" s="440"/>
      <c r="J605" s="445">
        <f t="shared" si="199"/>
        <v>0</v>
      </c>
      <c r="K605" s="442" t="s">
        <v>910</v>
      </c>
      <c r="L605" s="29"/>
      <c r="M605" s="29"/>
      <c r="N605" s="297">
        <f t="shared" si="202"/>
        <v>0</v>
      </c>
      <c r="O605" s="297">
        <f t="shared" si="201"/>
        <v>0</v>
      </c>
      <c r="P605" s="298"/>
      <c r="Q605" s="397" t="str">
        <f t="shared" si="193"/>
        <v/>
      </c>
      <c r="R605" s="398" t="str">
        <f t="shared" si="192"/>
        <v/>
      </c>
    </row>
    <row r="606" spans="1:18" ht="13.5" hidden="1" thickBot="1" x14ac:dyDescent="0.25">
      <c r="A606" s="433" t="s">
        <v>195</v>
      </c>
      <c r="B606" s="434" t="s">
        <v>195</v>
      </c>
      <c r="C606" s="443"/>
      <c r="D606" s="436"/>
      <c r="E606" s="444"/>
      <c r="F606" s="438"/>
      <c r="G606" s="437"/>
      <c r="H606" s="439"/>
      <c r="I606" s="440"/>
      <c r="J606" s="445">
        <f t="shared" si="199"/>
        <v>0</v>
      </c>
      <c r="K606" s="442" t="s">
        <v>910</v>
      </c>
      <c r="L606" s="29"/>
      <c r="M606" s="29"/>
      <c r="N606" s="297">
        <f t="shared" si="202"/>
        <v>0</v>
      </c>
      <c r="O606" s="297">
        <f t="shared" si="201"/>
        <v>0</v>
      </c>
      <c r="P606" s="298"/>
      <c r="Q606" s="397" t="str">
        <f t="shared" si="193"/>
        <v/>
      </c>
      <c r="R606" s="398" t="str">
        <f t="shared" si="192"/>
        <v/>
      </c>
    </row>
    <row r="607" spans="1:18" ht="13.5" hidden="1" thickBot="1" x14ac:dyDescent="0.25">
      <c r="A607" s="433" t="s">
        <v>195</v>
      </c>
      <c r="B607" s="434" t="s">
        <v>195</v>
      </c>
      <c r="C607" s="443"/>
      <c r="D607" s="436"/>
      <c r="E607" s="444"/>
      <c r="F607" s="438"/>
      <c r="G607" s="437"/>
      <c r="H607" s="439"/>
      <c r="I607" s="440"/>
      <c r="J607" s="445">
        <f t="shared" si="199"/>
        <v>0</v>
      </c>
      <c r="K607" s="442" t="s">
        <v>910</v>
      </c>
      <c r="L607" s="29"/>
      <c r="M607" s="29"/>
      <c r="N607" s="297">
        <f t="shared" si="202"/>
        <v>0</v>
      </c>
      <c r="O607" s="297">
        <f t="shared" si="201"/>
        <v>0</v>
      </c>
      <c r="P607" s="298"/>
      <c r="Q607" s="397" t="str">
        <f t="shared" si="193"/>
        <v/>
      </c>
      <c r="R607" s="398" t="str">
        <f t="shared" si="192"/>
        <v/>
      </c>
    </row>
    <row r="608" spans="1:18" ht="13.5" hidden="1" thickBot="1" x14ac:dyDescent="0.25">
      <c r="A608" s="433" t="s">
        <v>195</v>
      </c>
      <c r="B608" s="434" t="s">
        <v>195</v>
      </c>
      <c r="C608" s="443"/>
      <c r="D608" s="436"/>
      <c r="E608" s="444"/>
      <c r="F608" s="438"/>
      <c r="G608" s="437"/>
      <c r="H608" s="439"/>
      <c r="I608" s="440"/>
      <c r="J608" s="445">
        <f t="shared" si="199"/>
        <v>0</v>
      </c>
      <c r="K608" s="442" t="s">
        <v>910</v>
      </c>
      <c r="L608" s="29"/>
      <c r="M608" s="29"/>
      <c r="N608" s="297">
        <f t="shared" si="202"/>
        <v>0</v>
      </c>
      <c r="O608" s="297">
        <f t="shared" si="201"/>
        <v>0</v>
      </c>
      <c r="P608" s="298"/>
      <c r="Q608" s="397" t="str">
        <f t="shared" si="193"/>
        <v/>
      </c>
      <c r="R608" s="398" t="str">
        <f t="shared" si="192"/>
        <v/>
      </c>
    </row>
    <row r="609" spans="1:18" ht="13.5" hidden="1" thickBot="1" x14ac:dyDescent="0.25">
      <c r="A609" s="433" t="s">
        <v>195</v>
      </c>
      <c r="B609" s="434" t="s">
        <v>195</v>
      </c>
      <c r="C609" s="443"/>
      <c r="D609" s="436"/>
      <c r="E609" s="444"/>
      <c r="F609" s="438"/>
      <c r="G609" s="437"/>
      <c r="H609" s="439"/>
      <c r="I609" s="440"/>
      <c r="J609" s="445">
        <f t="shared" si="199"/>
        <v>0</v>
      </c>
      <c r="K609" s="442" t="s">
        <v>910</v>
      </c>
      <c r="L609" s="29"/>
      <c r="M609" s="29"/>
      <c r="N609" s="297">
        <f t="shared" si="202"/>
        <v>0</v>
      </c>
      <c r="O609" s="297">
        <f t="shared" si="201"/>
        <v>0</v>
      </c>
      <c r="P609" s="298"/>
      <c r="Q609" s="397" t="str">
        <f t="shared" si="193"/>
        <v/>
      </c>
      <c r="R609" s="398" t="str">
        <f t="shared" si="192"/>
        <v/>
      </c>
    </row>
    <row r="610" spans="1:18" ht="13.5" hidden="1" thickBot="1" x14ac:dyDescent="0.25">
      <c r="A610" s="433" t="s">
        <v>195</v>
      </c>
      <c r="B610" s="434" t="s">
        <v>195</v>
      </c>
      <c r="C610" s="443"/>
      <c r="D610" s="436"/>
      <c r="E610" s="444"/>
      <c r="F610" s="438"/>
      <c r="G610" s="437"/>
      <c r="H610" s="439"/>
      <c r="I610" s="440"/>
      <c r="J610" s="445">
        <f t="shared" si="199"/>
        <v>0</v>
      </c>
      <c r="K610" s="442" t="s">
        <v>910</v>
      </c>
      <c r="L610" s="29"/>
      <c r="M610" s="29"/>
      <c r="N610" s="297">
        <f t="shared" si="202"/>
        <v>0</v>
      </c>
      <c r="O610" s="297">
        <f t="shared" si="201"/>
        <v>0</v>
      </c>
      <c r="P610" s="298"/>
      <c r="Q610" s="397" t="str">
        <f t="shared" si="193"/>
        <v/>
      </c>
      <c r="R610" s="398" t="str">
        <f t="shared" si="192"/>
        <v/>
      </c>
    </row>
    <row r="611" spans="1:18" ht="13.5" hidden="1" thickBot="1" x14ac:dyDescent="0.25">
      <c r="A611" s="433" t="s">
        <v>195</v>
      </c>
      <c r="B611" s="434" t="s">
        <v>195</v>
      </c>
      <c r="C611" s="443"/>
      <c r="D611" s="436"/>
      <c r="E611" s="444"/>
      <c r="F611" s="438"/>
      <c r="G611" s="437"/>
      <c r="H611" s="439"/>
      <c r="I611" s="440"/>
      <c r="J611" s="445">
        <f t="shared" si="199"/>
        <v>0</v>
      </c>
      <c r="K611" s="442" t="s">
        <v>910</v>
      </c>
      <c r="L611" s="29"/>
      <c r="M611" s="29"/>
      <c r="N611" s="297">
        <f t="shared" si="202"/>
        <v>0</v>
      </c>
      <c r="O611" s="297">
        <f t="shared" si="201"/>
        <v>0</v>
      </c>
      <c r="P611" s="298"/>
      <c r="Q611" s="397" t="str">
        <f t="shared" si="193"/>
        <v/>
      </c>
      <c r="R611" s="398" t="str">
        <f t="shared" si="192"/>
        <v/>
      </c>
    </row>
    <row r="612" spans="1:18" ht="13.5" hidden="1" thickBot="1" x14ac:dyDescent="0.25">
      <c r="A612" s="433" t="s">
        <v>195</v>
      </c>
      <c r="B612" s="434" t="s">
        <v>195</v>
      </c>
      <c r="C612" s="443"/>
      <c r="D612" s="436"/>
      <c r="E612" s="444"/>
      <c r="F612" s="438"/>
      <c r="G612" s="437"/>
      <c r="H612" s="439"/>
      <c r="I612" s="440"/>
      <c r="J612" s="445">
        <f t="shared" si="199"/>
        <v>0</v>
      </c>
      <c r="K612" s="442" t="s">
        <v>910</v>
      </c>
      <c r="L612" s="29"/>
      <c r="M612" s="29"/>
      <c r="N612" s="297">
        <f t="shared" si="202"/>
        <v>0</v>
      </c>
      <c r="O612" s="297">
        <f t="shared" si="201"/>
        <v>0</v>
      </c>
      <c r="P612" s="298"/>
      <c r="Q612" s="397" t="str">
        <f t="shared" si="193"/>
        <v/>
      </c>
      <c r="R612" s="398" t="str">
        <f t="shared" si="192"/>
        <v/>
      </c>
    </row>
    <row r="613" spans="1:18" ht="13.5" hidden="1" thickBot="1" x14ac:dyDescent="0.25">
      <c r="A613" s="433" t="s">
        <v>195</v>
      </c>
      <c r="B613" s="434" t="s">
        <v>195</v>
      </c>
      <c r="C613" s="443"/>
      <c r="D613" s="436"/>
      <c r="E613" s="444"/>
      <c r="F613" s="438"/>
      <c r="G613" s="437"/>
      <c r="H613" s="439"/>
      <c r="I613" s="440"/>
      <c r="J613" s="445">
        <f t="shared" si="199"/>
        <v>0</v>
      </c>
      <c r="K613" s="442" t="s">
        <v>910</v>
      </c>
      <c r="L613" s="29"/>
      <c r="M613" s="29"/>
      <c r="N613" s="297">
        <f t="shared" si="202"/>
        <v>0</v>
      </c>
      <c r="O613" s="297">
        <f t="shared" si="201"/>
        <v>0</v>
      </c>
      <c r="P613" s="298"/>
      <c r="Q613" s="397" t="str">
        <f t="shared" si="193"/>
        <v/>
      </c>
      <c r="R613" s="398" t="str">
        <f t="shared" si="192"/>
        <v/>
      </c>
    </row>
    <row r="614" spans="1:18" ht="13.5" hidden="1" thickBot="1" x14ac:dyDescent="0.25">
      <c r="A614" s="433" t="s">
        <v>195</v>
      </c>
      <c r="B614" s="434" t="s">
        <v>195</v>
      </c>
      <c r="C614" s="443"/>
      <c r="D614" s="436"/>
      <c r="E614" s="444"/>
      <c r="F614" s="438"/>
      <c r="G614" s="437"/>
      <c r="H614" s="439"/>
      <c r="I614" s="440"/>
      <c r="J614" s="445">
        <f t="shared" si="199"/>
        <v>0</v>
      </c>
      <c r="K614" s="442" t="s">
        <v>910</v>
      </c>
      <c r="L614" s="29"/>
      <c r="M614" s="29"/>
      <c r="N614" s="297">
        <f t="shared" si="202"/>
        <v>0</v>
      </c>
      <c r="O614" s="297">
        <f t="shared" si="201"/>
        <v>0</v>
      </c>
      <c r="P614" s="298"/>
      <c r="Q614" s="397" t="str">
        <f t="shared" si="193"/>
        <v/>
      </c>
      <c r="R614" s="398" t="str">
        <f t="shared" si="192"/>
        <v/>
      </c>
    </row>
    <row r="615" spans="1:18" ht="13.5" hidden="1" thickBot="1" x14ac:dyDescent="0.25">
      <c r="A615" s="433" t="s">
        <v>195</v>
      </c>
      <c r="B615" s="434" t="s">
        <v>195</v>
      </c>
      <c r="C615" s="443"/>
      <c r="D615" s="436"/>
      <c r="E615" s="444"/>
      <c r="F615" s="438"/>
      <c r="G615" s="437"/>
      <c r="H615" s="439"/>
      <c r="I615" s="440"/>
      <c r="J615" s="445">
        <f t="shared" si="199"/>
        <v>0</v>
      </c>
      <c r="K615" s="442" t="s">
        <v>910</v>
      </c>
      <c r="L615" s="29"/>
      <c r="M615" s="29"/>
      <c r="N615" s="297">
        <f t="shared" si="202"/>
        <v>0</v>
      </c>
      <c r="O615" s="297">
        <f t="shared" si="201"/>
        <v>0</v>
      </c>
      <c r="P615" s="298"/>
      <c r="Q615" s="397" t="str">
        <f t="shared" si="193"/>
        <v/>
      </c>
      <c r="R615" s="398" t="str">
        <f t="shared" si="192"/>
        <v/>
      </c>
    </row>
    <row r="616" spans="1:18" ht="13.5" hidden="1" thickBot="1" x14ac:dyDescent="0.25">
      <c r="A616" s="433" t="s">
        <v>195</v>
      </c>
      <c r="B616" s="434" t="s">
        <v>195</v>
      </c>
      <c r="C616" s="443"/>
      <c r="D616" s="436"/>
      <c r="E616" s="444"/>
      <c r="F616" s="438"/>
      <c r="G616" s="437"/>
      <c r="H616" s="439"/>
      <c r="I616" s="440"/>
      <c r="J616" s="445">
        <f t="shared" si="199"/>
        <v>0</v>
      </c>
      <c r="K616" s="442" t="s">
        <v>910</v>
      </c>
      <c r="L616" s="29"/>
      <c r="M616" s="29"/>
      <c r="N616" s="297">
        <f t="shared" si="202"/>
        <v>0</v>
      </c>
      <c r="O616" s="297">
        <f t="shared" si="201"/>
        <v>0</v>
      </c>
      <c r="P616" s="298"/>
      <c r="Q616" s="397" t="str">
        <f t="shared" si="193"/>
        <v/>
      </c>
      <c r="R616" s="398" t="str">
        <f t="shared" si="192"/>
        <v/>
      </c>
    </row>
    <row r="617" spans="1:18" ht="13.5" hidden="1" thickBot="1" x14ac:dyDescent="0.25">
      <c r="A617" s="433" t="s">
        <v>195</v>
      </c>
      <c r="B617" s="434" t="s">
        <v>195</v>
      </c>
      <c r="C617" s="443"/>
      <c r="D617" s="436"/>
      <c r="E617" s="444"/>
      <c r="F617" s="438"/>
      <c r="G617" s="437"/>
      <c r="H617" s="439"/>
      <c r="I617" s="440"/>
      <c r="J617" s="445">
        <f t="shared" si="199"/>
        <v>0</v>
      </c>
      <c r="K617" s="442" t="s">
        <v>910</v>
      </c>
      <c r="L617" s="29"/>
      <c r="M617" s="29"/>
      <c r="N617" s="297">
        <f t="shared" si="202"/>
        <v>0</v>
      </c>
      <c r="O617" s="297">
        <f t="shared" si="201"/>
        <v>0</v>
      </c>
      <c r="P617" s="298"/>
      <c r="Q617" s="397" t="str">
        <f t="shared" si="193"/>
        <v/>
      </c>
      <c r="R617" s="398" t="str">
        <f t="shared" si="192"/>
        <v/>
      </c>
    </row>
    <row r="618" spans="1:18" ht="13.5" hidden="1" thickBot="1" x14ac:dyDescent="0.25">
      <c r="A618" s="433" t="s">
        <v>195</v>
      </c>
      <c r="B618" s="434" t="s">
        <v>195</v>
      </c>
      <c r="C618" s="443"/>
      <c r="D618" s="436"/>
      <c r="E618" s="444"/>
      <c r="F618" s="438"/>
      <c r="G618" s="437"/>
      <c r="H618" s="439"/>
      <c r="I618" s="440"/>
      <c r="J618" s="445">
        <f t="shared" si="199"/>
        <v>0</v>
      </c>
      <c r="K618" s="442" t="s">
        <v>910</v>
      </c>
      <c r="L618" s="29"/>
      <c r="M618" s="29"/>
      <c r="N618" s="297">
        <f t="shared" si="202"/>
        <v>0</v>
      </c>
      <c r="O618" s="297">
        <f t="shared" si="201"/>
        <v>0</v>
      </c>
      <c r="P618" s="298"/>
      <c r="Q618" s="397" t="str">
        <f t="shared" si="193"/>
        <v/>
      </c>
      <c r="R618" s="398" t="str">
        <f t="shared" si="192"/>
        <v/>
      </c>
    </row>
    <row r="619" spans="1:18" ht="13.5" hidden="1" thickBot="1" x14ac:dyDescent="0.25">
      <c r="A619" s="433" t="s">
        <v>195</v>
      </c>
      <c r="B619" s="434" t="s">
        <v>195</v>
      </c>
      <c r="C619" s="443"/>
      <c r="D619" s="436"/>
      <c r="E619" s="444"/>
      <c r="F619" s="438"/>
      <c r="G619" s="437"/>
      <c r="H619" s="439"/>
      <c r="I619" s="440"/>
      <c r="J619" s="445">
        <f t="shared" si="199"/>
        <v>0</v>
      </c>
      <c r="K619" s="442" t="s">
        <v>910</v>
      </c>
      <c r="L619" s="29"/>
      <c r="M619" s="29"/>
      <c r="N619" s="297">
        <f t="shared" si="202"/>
        <v>0</v>
      </c>
      <c r="O619" s="297">
        <f t="shared" si="201"/>
        <v>0</v>
      </c>
      <c r="P619" s="298"/>
      <c r="Q619" s="397" t="str">
        <f t="shared" si="193"/>
        <v/>
      </c>
      <c r="R619" s="398" t="str">
        <f t="shared" si="192"/>
        <v/>
      </c>
    </row>
    <row r="620" spans="1:18" ht="13.5" hidden="1" thickBot="1" x14ac:dyDescent="0.25">
      <c r="A620" s="433" t="s">
        <v>195</v>
      </c>
      <c r="B620" s="434" t="s">
        <v>195</v>
      </c>
      <c r="C620" s="443"/>
      <c r="D620" s="436"/>
      <c r="E620" s="444"/>
      <c r="F620" s="438"/>
      <c r="G620" s="437"/>
      <c r="H620" s="439"/>
      <c r="I620" s="440"/>
      <c r="J620" s="445">
        <f t="shared" si="199"/>
        <v>0</v>
      </c>
      <c r="K620" s="442" t="s">
        <v>910</v>
      </c>
      <c r="L620" s="29"/>
      <c r="M620" s="29"/>
      <c r="N620" s="297">
        <f t="shared" si="202"/>
        <v>0</v>
      </c>
      <c r="O620" s="297">
        <f t="shared" si="201"/>
        <v>0</v>
      </c>
      <c r="P620" s="298"/>
      <c r="Q620" s="397" t="str">
        <f t="shared" si="193"/>
        <v/>
      </c>
      <c r="R620" s="398" t="str">
        <f t="shared" si="192"/>
        <v/>
      </c>
    </row>
    <row r="621" spans="1:18" ht="13.5" hidden="1" thickBot="1" x14ac:dyDescent="0.25">
      <c r="A621" s="433" t="s">
        <v>195</v>
      </c>
      <c r="B621" s="434" t="s">
        <v>195</v>
      </c>
      <c r="C621" s="443"/>
      <c r="D621" s="436"/>
      <c r="E621" s="444"/>
      <c r="F621" s="438"/>
      <c r="G621" s="437"/>
      <c r="H621" s="439"/>
      <c r="I621" s="440"/>
      <c r="J621" s="445">
        <f t="shared" si="199"/>
        <v>0</v>
      </c>
      <c r="K621" s="442" t="s">
        <v>910</v>
      </c>
      <c r="L621" s="29"/>
      <c r="M621" s="29"/>
      <c r="N621" s="297">
        <f t="shared" si="202"/>
        <v>0</v>
      </c>
      <c r="O621" s="297">
        <f t="shared" si="201"/>
        <v>0</v>
      </c>
      <c r="P621" s="298"/>
      <c r="Q621" s="397" t="str">
        <f t="shared" si="193"/>
        <v/>
      </c>
      <c r="R621" s="398" t="str">
        <f t="shared" si="192"/>
        <v/>
      </c>
    </row>
    <row r="622" spans="1:18" ht="13.5" hidden="1" thickBot="1" x14ac:dyDescent="0.25">
      <c r="A622" s="433" t="s">
        <v>195</v>
      </c>
      <c r="B622" s="434" t="s">
        <v>195</v>
      </c>
      <c r="C622" s="443"/>
      <c r="D622" s="436"/>
      <c r="E622" s="444"/>
      <c r="F622" s="438"/>
      <c r="G622" s="437"/>
      <c r="H622" s="439"/>
      <c r="I622" s="440"/>
      <c r="J622" s="445">
        <f t="shared" si="199"/>
        <v>0</v>
      </c>
      <c r="K622" s="442" t="s">
        <v>910</v>
      </c>
      <c r="L622" s="29"/>
      <c r="M622" s="29"/>
      <c r="N622" s="297">
        <f t="shared" si="202"/>
        <v>0</v>
      </c>
      <c r="O622" s="297">
        <f t="shared" si="201"/>
        <v>0</v>
      </c>
      <c r="P622" s="298"/>
      <c r="Q622" s="397" t="str">
        <f t="shared" si="193"/>
        <v/>
      </c>
      <c r="R622" s="398" t="str">
        <f t="shared" si="192"/>
        <v/>
      </c>
    </row>
    <row r="623" spans="1:18" ht="13.5" hidden="1" thickBot="1" x14ac:dyDescent="0.25">
      <c r="A623" s="433" t="s">
        <v>195</v>
      </c>
      <c r="B623" s="434" t="s">
        <v>195</v>
      </c>
      <c r="C623" s="443"/>
      <c r="D623" s="436"/>
      <c r="E623" s="444"/>
      <c r="F623" s="438"/>
      <c r="G623" s="437"/>
      <c r="H623" s="439"/>
      <c r="I623" s="440"/>
      <c r="J623" s="445">
        <f t="shared" si="199"/>
        <v>0</v>
      </c>
      <c r="K623" s="442" t="s">
        <v>910</v>
      </c>
      <c r="L623" s="29"/>
      <c r="M623" s="29"/>
      <c r="N623" s="297">
        <f t="shared" si="202"/>
        <v>0</v>
      </c>
      <c r="O623" s="297">
        <f t="shared" si="201"/>
        <v>0</v>
      </c>
      <c r="P623" s="298"/>
      <c r="Q623" s="397" t="str">
        <f t="shared" si="193"/>
        <v/>
      </c>
      <c r="R623" s="398" t="str">
        <f t="shared" si="192"/>
        <v/>
      </c>
    </row>
    <row r="624" spans="1:18" ht="13.5" hidden="1" thickBot="1" x14ac:dyDescent="0.25">
      <c r="A624" s="433" t="s">
        <v>195</v>
      </c>
      <c r="B624" s="434" t="s">
        <v>195</v>
      </c>
      <c r="C624" s="443"/>
      <c r="D624" s="436"/>
      <c r="E624" s="444"/>
      <c r="F624" s="438"/>
      <c r="G624" s="437"/>
      <c r="H624" s="439"/>
      <c r="I624" s="440"/>
      <c r="J624" s="445">
        <f t="shared" si="199"/>
        <v>0</v>
      </c>
      <c r="K624" s="442" t="s">
        <v>910</v>
      </c>
      <c r="L624" s="29"/>
      <c r="M624" s="29"/>
      <c r="N624" s="297">
        <f t="shared" si="202"/>
        <v>0</v>
      </c>
      <c r="O624" s="297">
        <f t="shared" si="201"/>
        <v>0</v>
      </c>
      <c r="P624" s="298"/>
      <c r="Q624" s="397" t="str">
        <f t="shared" si="193"/>
        <v/>
      </c>
      <c r="R624" s="398" t="str">
        <f t="shared" ref="R624:R683" si="203">IF(Q624="X","x",IF(O624&gt;0,"x",""))</f>
        <v/>
      </c>
    </row>
    <row r="625" spans="1:18" ht="13.5" hidden="1" thickBot="1" x14ac:dyDescent="0.25">
      <c r="A625" s="433" t="s">
        <v>195</v>
      </c>
      <c r="B625" s="434" t="s">
        <v>195</v>
      </c>
      <c r="C625" s="443"/>
      <c r="D625" s="436"/>
      <c r="E625" s="444"/>
      <c r="F625" s="438"/>
      <c r="G625" s="437"/>
      <c r="H625" s="439"/>
      <c r="I625" s="440"/>
      <c r="J625" s="445">
        <f t="shared" si="199"/>
        <v>0</v>
      </c>
      <c r="K625" s="442" t="s">
        <v>910</v>
      </c>
      <c r="L625" s="29"/>
      <c r="M625" s="29"/>
      <c r="N625" s="297">
        <f t="shared" si="202"/>
        <v>0</v>
      </c>
      <c r="O625" s="297">
        <f t="shared" si="201"/>
        <v>0</v>
      </c>
      <c r="P625" s="298"/>
      <c r="Q625" s="397" t="str">
        <f t="shared" ref="Q625:Q684" si="204">IF(P625&gt;0,"X","")</f>
        <v/>
      </c>
      <c r="R625" s="398" t="str">
        <f t="shared" si="203"/>
        <v/>
      </c>
    </row>
    <row r="626" spans="1:18" ht="13.5" hidden="1" thickBot="1" x14ac:dyDescent="0.25">
      <c r="A626" s="433" t="s">
        <v>195</v>
      </c>
      <c r="B626" s="434" t="s">
        <v>195</v>
      </c>
      <c r="C626" s="443"/>
      <c r="D626" s="436"/>
      <c r="E626" s="444"/>
      <c r="F626" s="438"/>
      <c r="G626" s="437"/>
      <c r="H626" s="439"/>
      <c r="I626" s="440"/>
      <c r="J626" s="445">
        <f t="shared" si="199"/>
        <v>0</v>
      </c>
      <c r="K626" s="442" t="s">
        <v>910</v>
      </c>
      <c r="L626" s="29"/>
      <c r="M626" s="29"/>
      <c r="N626" s="297">
        <f t="shared" si="202"/>
        <v>0</v>
      </c>
      <c r="O626" s="297">
        <f t="shared" si="201"/>
        <v>0</v>
      </c>
      <c r="P626" s="298"/>
      <c r="Q626" s="397" t="str">
        <f t="shared" si="204"/>
        <v/>
      </c>
      <c r="R626" s="398" t="str">
        <f t="shared" si="203"/>
        <v/>
      </c>
    </row>
    <row r="627" spans="1:18" ht="13.5" hidden="1" thickBot="1" x14ac:dyDescent="0.25">
      <c r="A627" s="433" t="s">
        <v>195</v>
      </c>
      <c r="B627" s="434" t="s">
        <v>195</v>
      </c>
      <c r="C627" s="443"/>
      <c r="D627" s="436"/>
      <c r="E627" s="444"/>
      <c r="F627" s="438"/>
      <c r="G627" s="437"/>
      <c r="H627" s="439"/>
      <c r="I627" s="440"/>
      <c r="J627" s="445">
        <f t="shared" si="199"/>
        <v>0</v>
      </c>
      <c r="K627" s="442" t="s">
        <v>910</v>
      </c>
      <c r="L627" s="29"/>
      <c r="M627" s="29"/>
      <c r="N627" s="297">
        <f t="shared" si="202"/>
        <v>0</v>
      </c>
      <c r="O627" s="297">
        <f t="shared" si="201"/>
        <v>0</v>
      </c>
      <c r="P627" s="298"/>
      <c r="Q627" s="397" t="str">
        <f t="shared" si="204"/>
        <v/>
      </c>
      <c r="R627" s="398" t="str">
        <f t="shared" si="203"/>
        <v/>
      </c>
    </row>
    <row r="628" spans="1:18" ht="13.5" hidden="1" thickBot="1" x14ac:dyDescent="0.25">
      <c r="A628" s="446" t="s">
        <v>195</v>
      </c>
      <c r="B628" s="447" t="s">
        <v>195</v>
      </c>
      <c r="C628" s="448"/>
      <c r="D628" s="449"/>
      <c r="E628" s="450"/>
      <c r="F628" s="451"/>
      <c r="G628" s="452"/>
      <c r="H628" s="453"/>
      <c r="I628" s="454"/>
      <c r="J628" s="455">
        <f t="shared" si="199"/>
        <v>0</v>
      </c>
      <c r="K628" s="456" t="s">
        <v>910</v>
      </c>
      <c r="L628" s="29"/>
      <c r="M628" s="29"/>
      <c r="N628" s="457">
        <f t="shared" si="202"/>
        <v>0</v>
      </c>
      <c r="O628" s="457">
        <f t="shared" si="201"/>
        <v>0</v>
      </c>
      <c r="P628" s="298"/>
      <c r="Q628" s="397" t="str">
        <f t="shared" si="204"/>
        <v/>
      </c>
      <c r="R628" s="398" t="str">
        <f t="shared" si="203"/>
        <v/>
      </c>
    </row>
    <row r="629" spans="1:18" hidden="1" x14ac:dyDescent="0.2">
      <c r="A629" s="311">
        <v>813000</v>
      </c>
      <c r="B629" s="312" t="s">
        <v>213</v>
      </c>
      <c r="C629" s="418" t="s">
        <v>960</v>
      </c>
      <c r="D629" s="419"/>
      <c r="E629" s="420"/>
      <c r="F629" s="421"/>
      <c r="G629" s="422">
        <f>SUM(G630:G632)</f>
        <v>13.064674000000002</v>
      </c>
      <c r="H629" s="415">
        <v>66.650000000000006</v>
      </c>
      <c r="I629" s="415">
        <f t="shared" ref="I629:I637" si="205">IF(ISBLANK(H629),"",SUM(G629:H629))</f>
        <v>79.714674000000002</v>
      </c>
      <c r="J629" s="416">
        <f t="shared" ref="J629" si="206">IF(ISBLANK(H629),0,ROUND(I629*(1+$E$7)*(1+$E$8*D629),2))</f>
        <v>100.37</v>
      </c>
      <c r="K629" s="417" t="s">
        <v>15</v>
      </c>
      <c r="L629" s="29"/>
      <c r="M629" s="29"/>
      <c r="N629" s="297">
        <f t="shared" ref="N629:N651" si="207">IF(ISBLANK(L629),0,ROUND(J629*L629,2))</f>
        <v>0</v>
      </c>
      <c r="O629" s="297">
        <f t="shared" ref="O629:O651" si="208">IF(ISBLANK(M629),0,ROUND(L629*M629,2))</f>
        <v>0</v>
      </c>
      <c r="P629" s="298"/>
      <c r="Q629" s="397" t="str">
        <f t="shared" si="204"/>
        <v/>
      </c>
      <c r="R629" s="398" t="str">
        <f t="shared" si="203"/>
        <v/>
      </c>
    </row>
    <row r="630" spans="1:18" hidden="1" x14ac:dyDescent="0.2">
      <c r="A630" s="311" t="s">
        <v>168</v>
      </c>
      <c r="B630" s="312"/>
      <c r="C630" s="468" t="s">
        <v>222</v>
      </c>
      <c r="D630" s="469"/>
      <c r="E630" s="420">
        <v>500</v>
      </c>
      <c r="F630" s="421">
        <v>1.7600000000000001E-2</v>
      </c>
      <c r="G630" s="470">
        <f>IF(E630&lt;=30,(0.48*E630+4.05)*F630,((0.48*30+4.05)+0.4*(E630-30))*F630)</f>
        <v>3.6335199999999999</v>
      </c>
      <c r="H630" s="415"/>
      <c r="I630" s="415" t="str">
        <f t="shared" si="205"/>
        <v/>
      </c>
      <c r="J630" s="416">
        <f>IF(ISBLANK(H630),0,ROUND(I630*(1+$E$7)*(1-$E$8*#REF!),2))</f>
        <v>0</v>
      </c>
      <c r="K630" s="548" t="s">
        <v>910</v>
      </c>
      <c r="L630" s="471"/>
      <c r="M630" s="472"/>
      <c r="N630" s="297">
        <f t="shared" si="207"/>
        <v>0</v>
      </c>
      <c r="O630" s="297">
        <f t="shared" si="208"/>
        <v>0</v>
      </c>
      <c r="P630" s="298"/>
      <c r="Q630" s="397" t="str">
        <f t="shared" si="204"/>
        <v/>
      </c>
      <c r="R630" s="398" t="str">
        <f t="shared" si="203"/>
        <v/>
      </c>
    </row>
    <row r="631" spans="1:18" hidden="1" x14ac:dyDescent="0.2">
      <c r="A631" s="311" t="s">
        <v>168</v>
      </c>
      <c r="B631" s="312"/>
      <c r="C631" s="468" t="s">
        <v>281</v>
      </c>
      <c r="D631" s="469"/>
      <c r="E631" s="420">
        <v>180</v>
      </c>
      <c r="F631" s="421">
        <v>7.3400000000000007E-2</v>
      </c>
      <c r="G631" s="465">
        <f>IF(E631&lt;=30,(0.66*E631+1.38)*F631,((0.66*30+1.38)+0.55*(E631-30))*F631)</f>
        <v>7.6101120000000009</v>
      </c>
      <c r="H631" s="415"/>
      <c r="I631" s="415" t="str">
        <f t="shared" si="205"/>
        <v/>
      </c>
      <c r="J631" s="416">
        <f>IF(ISBLANK(H631),0,ROUND(I631*(1+$E$7)*(1-$E$8*#REF!),2))</f>
        <v>0</v>
      </c>
      <c r="K631" s="548" t="s">
        <v>910</v>
      </c>
      <c r="L631" s="471"/>
      <c r="M631" s="472"/>
      <c r="N631" s="297">
        <f t="shared" si="207"/>
        <v>0</v>
      </c>
      <c r="O631" s="297">
        <f t="shared" si="208"/>
        <v>0</v>
      </c>
      <c r="P631" s="298"/>
      <c r="Q631" s="397" t="str">
        <f t="shared" si="204"/>
        <v/>
      </c>
      <c r="R631" s="398" t="str">
        <f t="shared" si="203"/>
        <v/>
      </c>
    </row>
    <row r="632" spans="1:18" hidden="1" x14ac:dyDescent="0.2">
      <c r="A632" s="311" t="s">
        <v>168</v>
      </c>
      <c r="B632" s="312"/>
      <c r="C632" s="468" t="s">
        <v>285</v>
      </c>
      <c r="D632" s="469"/>
      <c r="E632" s="420">
        <v>20</v>
      </c>
      <c r="F632" s="421">
        <v>0.1249</v>
      </c>
      <c r="G632" s="465">
        <f>IF(E632&lt;=30,(0.66*E632+1.38)*F632,((0.66*30+1.38)+0.55*(E632-30))*F632)</f>
        <v>1.8210420000000003</v>
      </c>
      <c r="H632" s="415"/>
      <c r="I632" s="415" t="str">
        <f t="shared" si="205"/>
        <v/>
      </c>
      <c r="J632" s="416">
        <f>IF(ISBLANK(H632),0,ROUND(I632*(1+$E$7)*(1-$E$8*#REF!),2))</f>
        <v>0</v>
      </c>
      <c r="K632" s="548" t="s">
        <v>910</v>
      </c>
      <c r="L632" s="471"/>
      <c r="M632" s="472"/>
      <c r="N632" s="297">
        <f t="shared" si="207"/>
        <v>0</v>
      </c>
      <c r="O632" s="297">
        <f t="shared" si="208"/>
        <v>0</v>
      </c>
      <c r="P632" s="298"/>
      <c r="Q632" s="397" t="str">
        <f t="shared" si="204"/>
        <v/>
      </c>
      <c r="R632" s="398" t="str">
        <f t="shared" si="203"/>
        <v/>
      </c>
    </row>
    <row r="633" spans="1:18" hidden="1" x14ac:dyDescent="0.2">
      <c r="A633" s="311">
        <v>814000</v>
      </c>
      <c r="B633" s="312" t="s">
        <v>213</v>
      </c>
      <c r="C633" s="418" t="s">
        <v>961</v>
      </c>
      <c r="D633" s="419"/>
      <c r="E633" s="420"/>
      <c r="F633" s="421"/>
      <c r="G633" s="422">
        <f>SUM(G634:G636)</f>
        <v>13.064674000000002</v>
      </c>
      <c r="H633" s="415">
        <v>65.739999999999995</v>
      </c>
      <c r="I633" s="415">
        <f t="shared" si="205"/>
        <v>78.804673999999991</v>
      </c>
      <c r="J633" s="416">
        <f t="shared" ref="J633" si="209">IF(ISBLANK(H633),0,ROUND(I633*(1+$E$7)*(1+$E$8*D633),2))</f>
        <v>99.22</v>
      </c>
      <c r="K633" s="417" t="s">
        <v>15</v>
      </c>
      <c r="L633" s="29"/>
      <c r="M633" s="29"/>
      <c r="N633" s="297">
        <f t="shared" si="207"/>
        <v>0</v>
      </c>
      <c r="O633" s="297">
        <f t="shared" si="208"/>
        <v>0</v>
      </c>
      <c r="P633" s="298"/>
      <c r="Q633" s="397" t="str">
        <f t="shared" si="204"/>
        <v/>
      </c>
      <c r="R633" s="398" t="str">
        <f t="shared" si="203"/>
        <v/>
      </c>
    </row>
    <row r="634" spans="1:18" hidden="1" x14ac:dyDescent="0.2">
      <c r="A634" s="311" t="s">
        <v>168</v>
      </c>
      <c r="B634" s="312"/>
      <c r="C634" s="468" t="s">
        <v>222</v>
      </c>
      <c r="D634" s="469"/>
      <c r="E634" s="420">
        <v>500</v>
      </c>
      <c r="F634" s="421">
        <v>1.7600000000000001E-2</v>
      </c>
      <c r="G634" s="470">
        <f>IF(E634&lt;=30,(0.48*E634+4.05)*F634,((0.48*30+4.05)+0.4*(E634-30))*F634)</f>
        <v>3.6335199999999999</v>
      </c>
      <c r="H634" s="415"/>
      <c r="I634" s="415" t="str">
        <f t="shared" si="205"/>
        <v/>
      </c>
      <c r="J634" s="416">
        <f>IF(ISBLANK(H634),0,ROUND(I634*(1+$E$7)*(1-$E$8*#REF!),2))</f>
        <v>0</v>
      </c>
      <c r="K634" s="548" t="s">
        <v>910</v>
      </c>
      <c r="L634" s="471"/>
      <c r="M634" s="472"/>
      <c r="N634" s="297">
        <f t="shared" si="207"/>
        <v>0</v>
      </c>
      <c r="O634" s="297">
        <f t="shared" si="208"/>
        <v>0</v>
      </c>
      <c r="P634" s="298"/>
      <c r="Q634" s="397" t="str">
        <f t="shared" si="204"/>
        <v/>
      </c>
      <c r="R634" s="398" t="str">
        <f t="shared" si="203"/>
        <v/>
      </c>
    </row>
    <row r="635" spans="1:18" hidden="1" x14ac:dyDescent="0.2">
      <c r="A635" s="311" t="s">
        <v>168</v>
      </c>
      <c r="B635" s="312"/>
      <c r="C635" s="468" t="s">
        <v>281</v>
      </c>
      <c r="D635" s="469"/>
      <c r="E635" s="420">
        <v>180</v>
      </c>
      <c r="F635" s="421">
        <v>7.3400000000000007E-2</v>
      </c>
      <c r="G635" s="465">
        <f>IF(E635&lt;=30,(0.66*E635+1.38)*F635,((0.66*30+1.38)+0.55*(E635-30))*F635)</f>
        <v>7.6101120000000009</v>
      </c>
      <c r="H635" s="415"/>
      <c r="I635" s="415" t="str">
        <f t="shared" si="205"/>
        <v/>
      </c>
      <c r="J635" s="416">
        <f>IF(ISBLANK(H635),0,ROUND(I635*(1+$E$7)*(1-$E$8*#REF!),2))</f>
        <v>0</v>
      </c>
      <c r="K635" s="548" t="s">
        <v>910</v>
      </c>
      <c r="L635" s="471"/>
      <c r="M635" s="472"/>
      <c r="N635" s="297">
        <f t="shared" si="207"/>
        <v>0</v>
      </c>
      <c r="O635" s="297">
        <f t="shared" si="208"/>
        <v>0</v>
      </c>
      <c r="P635" s="298"/>
      <c r="Q635" s="397" t="str">
        <f t="shared" si="204"/>
        <v/>
      </c>
      <c r="R635" s="398" t="str">
        <f t="shared" si="203"/>
        <v/>
      </c>
    </row>
    <row r="636" spans="1:18" hidden="1" x14ac:dyDescent="0.2">
      <c r="A636" s="311" t="s">
        <v>168</v>
      </c>
      <c r="B636" s="312"/>
      <c r="C636" s="468" t="s">
        <v>285</v>
      </c>
      <c r="D636" s="469"/>
      <c r="E636" s="420">
        <v>20</v>
      </c>
      <c r="F636" s="421">
        <v>0.1249</v>
      </c>
      <c r="G636" s="465">
        <f>IF(E636&lt;=30,(0.66*E636+1.38)*F636,((0.66*30+1.38)+0.55*(E636-30))*F636)</f>
        <v>1.8210420000000003</v>
      </c>
      <c r="H636" s="415"/>
      <c r="I636" s="415" t="str">
        <f t="shared" si="205"/>
        <v/>
      </c>
      <c r="J636" s="416">
        <f>IF(ISBLANK(H636),0,ROUND(I636*(1+$E$7)*(1-$E$8*#REF!),2))</f>
        <v>0</v>
      </c>
      <c r="K636" s="548" t="s">
        <v>910</v>
      </c>
      <c r="L636" s="471"/>
      <c r="M636" s="472"/>
      <c r="N636" s="297">
        <f t="shared" si="207"/>
        <v>0</v>
      </c>
      <c r="O636" s="297">
        <f t="shared" si="208"/>
        <v>0</v>
      </c>
      <c r="P636" s="298"/>
      <c r="Q636" s="397" t="str">
        <f t="shared" si="204"/>
        <v/>
      </c>
      <c r="R636" s="398" t="str">
        <f t="shared" si="203"/>
        <v/>
      </c>
    </row>
    <row r="637" spans="1:18" hidden="1" x14ac:dyDescent="0.2">
      <c r="A637" s="311">
        <v>823000</v>
      </c>
      <c r="B637" s="312" t="s">
        <v>213</v>
      </c>
      <c r="C637" s="418" t="s">
        <v>326</v>
      </c>
      <c r="D637" s="419"/>
      <c r="E637" s="420">
        <v>0</v>
      </c>
      <c r="F637" s="421"/>
      <c r="G637" s="422">
        <v>0</v>
      </c>
      <c r="H637" s="415">
        <v>215.26</v>
      </c>
      <c r="I637" s="415">
        <f t="shared" si="205"/>
        <v>215.26</v>
      </c>
      <c r="J637" s="416">
        <f t="shared" ref="J637:J653" si="210">IF(ISBLANK(H637),0,ROUND(I637*(1+$E$7)*(1+$E$8*D637),2))</f>
        <v>271.02999999999997</v>
      </c>
      <c r="K637" s="417" t="s">
        <v>15</v>
      </c>
      <c r="L637" s="29"/>
      <c r="M637" s="29"/>
      <c r="N637" s="297">
        <f t="shared" si="207"/>
        <v>0</v>
      </c>
      <c r="O637" s="297">
        <f t="shared" si="208"/>
        <v>0</v>
      </c>
      <c r="P637" s="298"/>
      <c r="Q637" s="397" t="str">
        <f t="shared" si="204"/>
        <v/>
      </c>
      <c r="R637" s="398" t="str">
        <f t="shared" si="203"/>
        <v/>
      </c>
    </row>
    <row r="638" spans="1:18" hidden="1" x14ac:dyDescent="0.2">
      <c r="A638" s="311">
        <v>871000</v>
      </c>
      <c r="B638" s="312" t="s">
        <v>213</v>
      </c>
      <c r="C638" s="418" t="s">
        <v>567</v>
      </c>
      <c r="D638" s="419"/>
      <c r="E638" s="420"/>
      <c r="F638" s="421"/>
      <c r="G638" s="422"/>
      <c r="H638" s="415">
        <v>26.98</v>
      </c>
      <c r="I638" s="415">
        <f>IF(ISBLANK(H638),"",SUM(G638:H638))</f>
        <v>26.98</v>
      </c>
      <c r="J638" s="416">
        <f t="shared" si="210"/>
        <v>33.97</v>
      </c>
      <c r="K638" s="417" t="s">
        <v>18</v>
      </c>
      <c r="L638" s="29"/>
      <c r="M638" s="29"/>
      <c r="N638" s="297">
        <f t="shared" si="207"/>
        <v>0</v>
      </c>
      <c r="O638" s="297">
        <f t="shared" si="208"/>
        <v>0</v>
      </c>
      <c r="P638" s="298"/>
      <c r="Q638" s="397" t="str">
        <f t="shared" si="204"/>
        <v/>
      </c>
      <c r="R638" s="398" t="str">
        <f t="shared" si="203"/>
        <v/>
      </c>
    </row>
    <row r="639" spans="1:18" hidden="1" x14ac:dyDescent="0.2">
      <c r="A639" s="311">
        <v>870000</v>
      </c>
      <c r="B639" s="312" t="s">
        <v>213</v>
      </c>
      <c r="C639" s="418" t="s">
        <v>568</v>
      </c>
      <c r="D639" s="419"/>
      <c r="E639" s="420"/>
      <c r="F639" s="421"/>
      <c r="G639" s="422"/>
      <c r="H639" s="415">
        <v>24.54</v>
      </c>
      <c r="I639" s="415">
        <f t="shared" ref="I639:I641" si="211">IF(ISBLANK(H639),"",SUM(G639:H639))</f>
        <v>24.54</v>
      </c>
      <c r="J639" s="416">
        <f t="shared" si="210"/>
        <v>30.9</v>
      </c>
      <c r="K639" s="417" t="s">
        <v>18</v>
      </c>
      <c r="L639" s="29"/>
      <c r="M639" s="29"/>
      <c r="N639" s="297">
        <f t="shared" si="207"/>
        <v>0</v>
      </c>
      <c r="O639" s="297">
        <f t="shared" si="208"/>
        <v>0</v>
      </c>
      <c r="P639" s="298"/>
      <c r="Q639" s="397" t="str">
        <f t="shared" si="204"/>
        <v/>
      </c>
      <c r="R639" s="398" t="str">
        <f t="shared" si="203"/>
        <v/>
      </c>
    </row>
    <row r="640" spans="1:18" hidden="1" x14ac:dyDescent="0.2">
      <c r="A640" s="311">
        <v>873000</v>
      </c>
      <c r="B640" s="312" t="s">
        <v>213</v>
      </c>
      <c r="C640" s="418" t="s">
        <v>569</v>
      </c>
      <c r="D640" s="419"/>
      <c r="E640" s="420"/>
      <c r="F640" s="421"/>
      <c r="G640" s="422"/>
      <c r="H640" s="415">
        <v>47.28</v>
      </c>
      <c r="I640" s="415">
        <f t="shared" si="211"/>
        <v>47.28</v>
      </c>
      <c r="J640" s="416">
        <f t="shared" si="210"/>
        <v>59.53</v>
      </c>
      <c r="K640" s="417" t="s">
        <v>18</v>
      </c>
      <c r="L640" s="29"/>
      <c r="M640" s="29"/>
      <c r="N640" s="297">
        <f t="shared" si="207"/>
        <v>0</v>
      </c>
      <c r="O640" s="297">
        <f t="shared" si="208"/>
        <v>0</v>
      </c>
      <c r="P640" s="298"/>
      <c r="Q640" s="397" t="str">
        <f t="shared" si="204"/>
        <v/>
      </c>
      <c r="R640" s="398" t="str">
        <f t="shared" si="203"/>
        <v/>
      </c>
    </row>
    <row r="641" spans="1:18" hidden="1" x14ac:dyDescent="0.2">
      <c r="A641" s="311">
        <v>872000</v>
      </c>
      <c r="B641" s="312" t="s">
        <v>213</v>
      </c>
      <c r="C641" s="418" t="s">
        <v>570</v>
      </c>
      <c r="D641" s="419"/>
      <c r="E641" s="420"/>
      <c r="F641" s="421"/>
      <c r="G641" s="422"/>
      <c r="H641" s="415">
        <v>43.28</v>
      </c>
      <c r="I641" s="415">
        <f t="shared" si="211"/>
        <v>43.28</v>
      </c>
      <c r="J641" s="416">
        <f t="shared" si="210"/>
        <v>54.49</v>
      </c>
      <c r="K641" s="417" t="s">
        <v>18</v>
      </c>
      <c r="L641" s="29"/>
      <c r="M641" s="29"/>
      <c r="N641" s="297">
        <f t="shared" si="207"/>
        <v>0</v>
      </c>
      <c r="O641" s="297">
        <f t="shared" si="208"/>
        <v>0</v>
      </c>
      <c r="P641" s="298"/>
      <c r="Q641" s="397" t="str">
        <f t="shared" si="204"/>
        <v/>
      </c>
      <c r="R641" s="398" t="str">
        <f t="shared" si="203"/>
        <v/>
      </c>
    </row>
    <row r="642" spans="1:18" hidden="1" x14ac:dyDescent="0.2">
      <c r="A642" s="311">
        <v>821000</v>
      </c>
      <c r="B642" s="312" t="s">
        <v>213</v>
      </c>
      <c r="C642" s="418" t="s">
        <v>345</v>
      </c>
      <c r="D642" s="419"/>
      <c r="E642" s="420"/>
      <c r="F642" s="421"/>
      <c r="G642" s="422"/>
      <c r="H642" s="415">
        <v>100.93</v>
      </c>
      <c r="I642" s="415">
        <f>IF(ISBLANK(H642),"",SUM(G642:H642))</f>
        <v>100.93</v>
      </c>
      <c r="J642" s="416">
        <f t="shared" si="210"/>
        <v>127.08</v>
      </c>
      <c r="K642" s="417" t="s">
        <v>18</v>
      </c>
      <c r="L642" s="29"/>
      <c r="M642" s="29"/>
      <c r="N642" s="297">
        <f t="shared" si="207"/>
        <v>0</v>
      </c>
      <c r="O642" s="297">
        <f t="shared" si="208"/>
        <v>0</v>
      </c>
      <c r="P642" s="298"/>
      <c r="Q642" s="397" t="str">
        <f t="shared" si="204"/>
        <v/>
      </c>
      <c r="R642" s="398" t="str">
        <f t="shared" si="203"/>
        <v/>
      </c>
    </row>
    <row r="643" spans="1:18" ht="13.5" hidden="1" thickBot="1" x14ac:dyDescent="0.25">
      <c r="A643" s="311" t="s">
        <v>359</v>
      </c>
      <c r="B643" s="312" t="s">
        <v>213</v>
      </c>
      <c r="C643" s="418" t="s">
        <v>346</v>
      </c>
      <c r="D643" s="419"/>
      <c r="E643" s="420"/>
      <c r="F643" s="421"/>
      <c r="G643" s="422"/>
      <c r="H643" s="415">
        <v>172.68</v>
      </c>
      <c r="I643" s="415">
        <f>IF(ISBLANK(H643),"",SUM(G643:H643))*0.85</f>
        <v>146.77799999999999</v>
      </c>
      <c r="J643" s="416">
        <f t="shared" si="210"/>
        <v>184.81</v>
      </c>
      <c r="K643" s="417" t="s">
        <v>18</v>
      </c>
      <c r="L643" s="29"/>
      <c r="M643" s="29"/>
      <c r="N643" s="297">
        <f t="shared" si="207"/>
        <v>0</v>
      </c>
      <c r="O643" s="297">
        <f t="shared" si="208"/>
        <v>0</v>
      </c>
      <c r="P643" s="298"/>
      <c r="Q643" s="397" t="str">
        <f t="shared" si="204"/>
        <v/>
      </c>
      <c r="R643" s="398" t="str">
        <f t="shared" si="203"/>
        <v/>
      </c>
    </row>
    <row r="644" spans="1:18" ht="26.25" hidden="1" thickBot="1" x14ac:dyDescent="0.25">
      <c r="A644" s="311" t="s">
        <v>360</v>
      </c>
      <c r="B644" s="312" t="s">
        <v>213</v>
      </c>
      <c r="C644" s="418" t="s">
        <v>347</v>
      </c>
      <c r="D644" s="419"/>
      <c r="E644" s="420"/>
      <c r="F644" s="421"/>
      <c r="G644" s="422"/>
      <c r="H644" s="415">
        <v>145.46</v>
      </c>
      <c r="I644" s="415">
        <f>IF(ISBLANK(H644),"",SUM(G644:H644))*0.85</f>
        <v>123.64100000000001</v>
      </c>
      <c r="J644" s="416">
        <f t="shared" si="210"/>
        <v>155.68</v>
      </c>
      <c r="K644" s="417" t="s">
        <v>18</v>
      </c>
      <c r="L644" s="29"/>
      <c r="M644" s="29"/>
      <c r="N644" s="297">
        <f t="shared" si="207"/>
        <v>0</v>
      </c>
      <c r="O644" s="297">
        <f t="shared" si="208"/>
        <v>0</v>
      </c>
      <c r="P644" s="298"/>
      <c r="Q644" s="397" t="str">
        <f t="shared" si="204"/>
        <v/>
      </c>
      <c r="R644" s="398" t="str">
        <f t="shared" si="203"/>
        <v/>
      </c>
    </row>
    <row r="645" spans="1:18" ht="26.25" hidden="1" thickBot="1" x14ac:dyDescent="0.25">
      <c r="A645" s="311" t="s">
        <v>361</v>
      </c>
      <c r="B645" s="312" t="s">
        <v>213</v>
      </c>
      <c r="C645" s="418" t="s">
        <v>348</v>
      </c>
      <c r="D645" s="419"/>
      <c r="E645" s="420"/>
      <c r="F645" s="421"/>
      <c r="G645" s="422"/>
      <c r="H645" s="415">
        <v>179.84</v>
      </c>
      <c r="I645" s="415">
        <f>IF(ISBLANK(H645),"",SUM(G645:H645))*0.85</f>
        <v>152.864</v>
      </c>
      <c r="J645" s="416">
        <f t="shared" si="210"/>
        <v>192.47</v>
      </c>
      <c r="K645" s="417" t="s">
        <v>18</v>
      </c>
      <c r="L645" s="29"/>
      <c r="M645" s="29"/>
      <c r="N645" s="297">
        <f t="shared" si="207"/>
        <v>0</v>
      </c>
      <c r="O645" s="297">
        <f t="shared" si="208"/>
        <v>0</v>
      </c>
      <c r="P645" s="298"/>
      <c r="Q645" s="397" t="str">
        <f t="shared" si="204"/>
        <v/>
      </c>
      <c r="R645" s="398" t="str">
        <f t="shared" si="203"/>
        <v/>
      </c>
    </row>
    <row r="646" spans="1:18" ht="13.5" hidden="1" thickBot="1" x14ac:dyDescent="0.25">
      <c r="A646" s="311" t="s">
        <v>362</v>
      </c>
      <c r="B646" s="312" t="s">
        <v>213</v>
      </c>
      <c r="C646" s="418" t="s">
        <v>349</v>
      </c>
      <c r="D646" s="419"/>
      <c r="E646" s="420"/>
      <c r="F646" s="421"/>
      <c r="G646" s="422"/>
      <c r="H646" s="415">
        <v>174.91</v>
      </c>
      <c r="I646" s="415">
        <f>IF(ISBLANK(H646),"",SUM(G646:H646))*0.85</f>
        <v>148.67349999999999</v>
      </c>
      <c r="J646" s="416">
        <f t="shared" si="210"/>
        <v>187.19</v>
      </c>
      <c r="K646" s="417" t="s">
        <v>18</v>
      </c>
      <c r="L646" s="29"/>
      <c r="M646" s="29"/>
      <c r="N646" s="297">
        <f t="shared" si="207"/>
        <v>0</v>
      </c>
      <c r="O646" s="297">
        <f t="shared" si="208"/>
        <v>0</v>
      </c>
      <c r="P646" s="298"/>
      <c r="Q646" s="397" t="str">
        <f t="shared" si="204"/>
        <v/>
      </c>
      <c r="R646" s="398" t="str">
        <f t="shared" si="203"/>
        <v/>
      </c>
    </row>
    <row r="647" spans="1:18" ht="13.5" hidden="1" thickBot="1" x14ac:dyDescent="0.25">
      <c r="A647" s="311" t="s">
        <v>363</v>
      </c>
      <c r="B647" s="312" t="s">
        <v>213</v>
      </c>
      <c r="C647" s="418" t="s">
        <v>350</v>
      </c>
      <c r="D647" s="419"/>
      <c r="E647" s="420"/>
      <c r="F647" s="421"/>
      <c r="G647" s="422"/>
      <c r="H647" s="415">
        <v>273.44</v>
      </c>
      <c r="I647" s="415">
        <f t="shared" ref="I647:I651" si="212">IF(ISBLANK(H647),"",SUM(G647:H647))</f>
        <v>273.44</v>
      </c>
      <c r="J647" s="416">
        <f t="shared" si="210"/>
        <v>344.29</v>
      </c>
      <c r="K647" s="417" t="s">
        <v>18</v>
      </c>
      <c r="L647" s="29"/>
      <c r="M647" s="29"/>
      <c r="N647" s="297">
        <f t="shared" si="207"/>
        <v>0</v>
      </c>
      <c r="O647" s="297">
        <f t="shared" si="208"/>
        <v>0</v>
      </c>
      <c r="P647" s="298"/>
      <c r="Q647" s="397" t="str">
        <f t="shared" si="204"/>
        <v/>
      </c>
      <c r="R647" s="398" t="str">
        <f t="shared" si="203"/>
        <v/>
      </c>
    </row>
    <row r="648" spans="1:18" ht="26.25" hidden="1" thickBot="1" x14ac:dyDescent="0.25">
      <c r="A648" s="311" t="s">
        <v>364</v>
      </c>
      <c r="B648" s="312" t="s">
        <v>213</v>
      </c>
      <c r="C648" s="418" t="s">
        <v>351</v>
      </c>
      <c r="D648" s="419"/>
      <c r="E648" s="420"/>
      <c r="F648" s="421"/>
      <c r="G648" s="422"/>
      <c r="H648" s="415">
        <v>246.24</v>
      </c>
      <c r="I648" s="415">
        <f t="shared" si="212"/>
        <v>246.24</v>
      </c>
      <c r="J648" s="416">
        <f t="shared" si="210"/>
        <v>310.04000000000002</v>
      </c>
      <c r="K648" s="417" t="s">
        <v>18</v>
      </c>
      <c r="L648" s="29"/>
      <c r="M648" s="29"/>
      <c r="N648" s="297">
        <f t="shared" si="207"/>
        <v>0</v>
      </c>
      <c r="O648" s="297">
        <f t="shared" si="208"/>
        <v>0</v>
      </c>
      <c r="P648" s="298"/>
      <c r="Q648" s="397" t="str">
        <f t="shared" si="204"/>
        <v/>
      </c>
      <c r="R648" s="398" t="str">
        <f t="shared" si="203"/>
        <v/>
      </c>
    </row>
    <row r="649" spans="1:18" ht="26.25" hidden="1" thickBot="1" x14ac:dyDescent="0.25">
      <c r="A649" s="311" t="s">
        <v>365</v>
      </c>
      <c r="B649" s="312" t="s">
        <v>213</v>
      </c>
      <c r="C649" s="418" t="s">
        <v>352</v>
      </c>
      <c r="D649" s="419"/>
      <c r="E649" s="420"/>
      <c r="F649" s="421"/>
      <c r="G649" s="422"/>
      <c r="H649" s="415">
        <v>280.60000000000002</v>
      </c>
      <c r="I649" s="415">
        <f t="shared" si="212"/>
        <v>280.60000000000002</v>
      </c>
      <c r="J649" s="416">
        <f t="shared" si="210"/>
        <v>353.3</v>
      </c>
      <c r="K649" s="417" t="s">
        <v>18</v>
      </c>
      <c r="L649" s="29"/>
      <c r="M649" s="29"/>
      <c r="N649" s="297">
        <f t="shared" si="207"/>
        <v>0</v>
      </c>
      <c r="O649" s="297">
        <f t="shared" si="208"/>
        <v>0</v>
      </c>
      <c r="P649" s="298"/>
      <c r="Q649" s="397" t="str">
        <f t="shared" si="204"/>
        <v/>
      </c>
      <c r="R649" s="398" t="str">
        <f t="shared" si="203"/>
        <v/>
      </c>
    </row>
    <row r="650" spans="1:18" ht="26.25" hidden="1" thickBot="1" x14ac:dyDescent="0.25">
      <c r="A650" s="311" t="s">
        <v>366</v>
      </c>
      <c r="B650" s="312" t="s">
        <v>213</v>
      </c>
      <c r="C650" s="418" t="s">
        <v>353</v>
      </c>
      <c r="D650" s="419"/>
      <c r="E650" s="420"/>
      <c r="F650" s="421"/>
      <c r="G650" s="422"/>
      <c r="H650" s="415">
        <v>275.67</v>
      </c>
      <c r="I650" s="415">
        <f t="shared" si="212"/>
        <v>275.67</v>
      </c>
      <c r="J650" s="416">
        <f t="shared" si="210"/>
        <v>347.1</v>
      </c>
      <c r="K650" s="417" t="s">
        <v>18</v>
      </c>
      <c r="L650" s="464"/>
      <c r="M650" s="464"/>
      <c r="N650" s="297">
        <f t="shared" si="207"/>
        <v>0</v>
      </c>
      <c r="O650" s="423">
        <f t="shared" si="208"/>
        <v>0</v>
      </c>
      <c r="P650" s="298"/>
      <c r="Q650" s="397" t="str">
        <f t="shared" si="204"/>
        <v/>
      </c>
      <c r="R650" s="398" t="str">
        <f t="shared" si="203"/>
        <v/>
      </c>
    </row>
    <row r="651" spans="1:18" ht="26.25" hidden="1" thickBot="1" x14ac:dyDescent="0.25">
      <c r="A651" s="311" t="s">
        <v>366</v>
      </c>
      <c r="B651" s="312" t="s">
        <v>213</v>
      </c>
      <c r="C651" s="418" t="s">
        <v>957</v>
      </c>
      <c r="D651" s="419"/>
      <c r="E651" s="420"/>
      <c r="F651" s="421"/>
      <c r="G651" s="422"/>
      <c r="H651" s="415">
        <v>283.52</v>
      </c>
      <c r="I651" s="415">
        <f t="shared" si="212"/>
        <v>283.52</v>
      </c>
      <c r="J651" s="416">
        <f t="shared" si="210"/>
        <v>356.98</v>
      </c>
      <c r="K651" s="417" t="s">
        <v>18</v>
      </c>
      <c r="L651" s="464"/>
      <c r="M651" s="464"/>
      <c r="N651" s="297">
        <f t="shared" si="207"/>
        <v>0</v>
      </c>
      <c r="O651" s="423">
        <f t="shared" si="208"/>
        <v>0</v>
      </c>
      <c r="P651" s="298"/>
      <c r="Q651" s="397" t="str">
        <f t="shared" si="204"/>
        <v/>
      </c>
      <c r="R651" s="398" t="str">
        <f t="shared" si="203"/>
        <v/>
      </c>
    </row>
    <row r="652" spans="1:18" ht="13.5" hidden="1" thickBot="1" x14ac:dyDescent="0.25">
      <c r="A652" s="424" t="s">
        <v>195</v>
      </c>
      <c r="B652" s="425"/>
      <c r="C652" s="426" t="s">
        <v>526</v>
      </c>
      <c r="D652" s="427"/>
      <c r="E652" s="428"/>
      <c r="F652" s="429"/>
      <c r="G652" s="430"/>
      <c r="H652" s="431"/>
      <c r="I652" s="431"/>
      <c r="J652" s="431"/>
      <c r="K652" s="431" t="s">
        <v>910</v>
      </c>
      <c r="L652" s="430"/>
      <c r="M652" s="431"/>
      <c r="N652" s="431"/>
      <c r="O652" s="432"/>
      <c r="P652" s="298"/>
      <c r="Q652" s="397" t="str">
        <f t="shared" si="204"/>
        <v/>
      </c>
      <c r="R652" s="398" t="str">
        <f t="shared" si="203"/>
        <v/>
      </c>
    </row>
    <row r="653" spans="1:18" ht="13.5" hidden="1" thickBot="1" x14ac:dyDescent="0.25">
      <c r="A653" s="433" t="s">
        <v>915</v>
      </c>
      <c r="B653" s="434"/>
      <c r="C653" s="443"/>
      <c r="D653" s="436"/>
      <c r="E653" s="444"/>
      <c r="F653" s="438"/>
      <c r="G653" s="437"/>
      <c r="H653" s="439"/>
      <c r="I653" s="415"/>
      <c r="J653" s="416">
        <f t="shared" si="210"/>
        <v>0</v>
      </c>
      <c r="K653" s="442" t="s">
        <v>910</v>
      </c>
      <c r="L653" s="29"/>
      <c r="M653" s="29"/>
      <c r="N653" s="297">
        <f t="shared" ref="N653" si="213">IF(ISBLANK(L653),0,ROUND(J653*L653,2))</f>
        <v>0</v>
      </c>
      <c r="O653" s="297">
        <f t="shared" ref="O653:O684" si="214">IF(ISBLANK(M653),0,ROUND(L653*M653,2))</f>
        <v>0</v>
      </c>
      <c r="P653" s="298"/>
      <c r="Q653" s="397" t="str">
        <f t="shared" si="204"/>
        <v/>
      </c>
      <c r="R653" s="398" t="str">
        <f t="shared" si="203"/>
        <v/>
      </c>
    </row>
    <row r="654" spans="1:18" ht="13.5" hidden="1" thickBot="1" x14ac:dyDescent="0.25">
      <c r="A654" s="433" t="s">
        <v>195</v>
      </c>
      <c r="B654" s="434" t="s">
        <v>195</v>
      </c>
      <c r="C654" s="443"/>
      <c r="D654" s="436"/>
      <c r="E654" s="444"/>
      <c r="F654" s="438"/>
      <c r="G654" s="437"/>
      <c r="H654" s="439"/>
      <c r="I654" s="440"/>
      <c r="J654" s="445">
        <f t="shared" ref="J654:J684" si="215">IF(ISBLANK(I654),0,ROUND(I654*(1+$E$7)*(1+$E$8*D654),2))</f>
        <v>0</v>
      </c>
      <c r="K654" s="442" t="s">
        <v>910</v>
      </c>
      <c r="L654" s="29"/>
      <c r="M654" s="29"/>
      <c r="N654" s="297">
        <f>IF(ISBLANK(L654),0,ROUND(J654*L654,2))</f>
        <v>0</v>
      </c>
      <c r="O654" s="297">
        <f t="shared" si="214"/>
        <v>0</v>
      </c>
      <c r="P654" s="298"/>
      <c r="Q654" s="397" t="str">
        <f t="shared" si="204"/>
        <v/>
      </c>
      <c r="R654" s="398" t="str">
        <f t="shared" si="203"/>
        <v/>
      </c>
    </row>
    <row r="655" spans="1:18" ht="13.5" hidden="1" thickBot="1" x14ac:dyDescent="0.25">
      <c r="A655" s="433" t="s">
        <v>195</v>
      </c>
      <c r="B655" s="434" t="s">
        <v>195</v>
      </c>
      <c r="C655" s="443"/>
      <c r="D655" s="436"/>
      <c r="E655" s="444"/>
      <c r="F655" s="438"/>
      <c r="G655" s="437"/>
      <c r="H655" s="439"/>
      <c r="I655" s="440"/>
      <c r="J655" s="445">
        <f t="shared" si="215"/>
        <v>0</v>
      </c>
      <c r="K655" s="442" t="s">
        <v>910</v>
      </c>
      <c r="L655" s="29"/>
      <c r="M655" s="29"/>
      <c r="N655" s="297">
        <f t="shared" ref="N655:N684" si="216">IF(ISBLANK(L655),0,ROUND(J655*L655,2))</f>
        <v>0</v>
      </c>
      <c r="O655" s="297">
        <f t="shared" si="214"/>
        <v>0</v>
      </c>
      <c r="P655" s="298"/>
      <c r="Q655" s="397" t="str">
        <f t="shared" si="204"/>
        <v/>
      </c>
      <c r="R655" s="398" t="str">
        <f t="shared" si="203"/>
        <v/>
      </c>
    </row>
    <row r="656" spans="1:18" ht="13.5" hidden="1" thickBot="1" x14ac:dyDescent="0.25">
      <c r="A656" s="433" t="s">
        <v>195</v>
      </c>
      <c r="B656" s="434" t="s">
        <v>195</v>
      </c>
      <c r="C656" s="443"/>
      <c r="D656" s="436"/>
      <c r="E656" s="444"/>
      <c r="F656" s="438"/>
      <c r="G656" s="437"/>
      <c r="H656" s="439"/>
      <c r="I656" s="440"/>
      <c r="J656" s="445">
        <f t="shared" si="215"/>
        <v>0</v>
      </c>
      <c r="K656" s="442" t="s">
        <v>910</v>
      </c>
      <c r="L656" s="29"/>
      <c r="M656" s="29"/>
      <c r="N656" s="297">
        <f t="shared" si="216"/>
        <v>0</v>
      </c>
      <c r="O656" s="297">
        <f t="shared" si="214"/>
        <v>0</v>
      </c>
      <c r="P656" s="298"/>
      <c r="Q656" s="397" t="str">
        <f t="shared" si="204"/>
        <v/>
      </c>
      <c r="R656" s="398" t="str">
        <f t="shared" si="203"/>
        <v/>
      </c>
    </row>
    <row r="657" spans="1:18" ht="13.5" hidden="1" thickBot="1" x14ac:dyDescent="0.25">
      <c r="A657" s="433" t="s">
        <v>195</v>
      </c>
      <c r="B657" s="434" t="s">
        <v>195</v>
      </c>
      <c r="C657" s="443"/>
      <c r="D657" s="436"/>
      <c r="E657" s="444"/>
      <c r="F657" s="438"/>
      <c r="G657" s="437"/>
      <c r="H657" s="439"/>
      <c r="I657" s="440"/>
      <c r="J657" s="445">
        <f t="shared" si="215"/>
        <v>0</v>
      </c>
      <c r="K657" s="442" t="s">
        <v>910</v>
      </c>
      <c r="L657" s="29"/>
      <c r="M657" s="29"/>
      <c r="N657" s="297">
        <f t="shared" si="216"/>
        <v>0</v>
      </c>
      <c r="O657" s="297">
        <f t="shared" si="214"/>
        <v>0</v>
      </c>
      <c r="P657" s="298"/>
      <c r="Q657" s="397" t="str">
        <f t="shared" si="204"/>
        <v/>
      </c>
      <c r="R657" s="398" t="str">
        <f t="shared" si="203"/>
        <v/>
      </c>
    </row>
    <row r="658" spans="1:18" ht="13.5" hidden="1" thickBot="1" x14ac:dyDescent="0.25">
      <c r="A658" s="433" t="s">
        <v>195</v>
      </c>
      <c r="B658" s="434" t="s">
        <v>195</v>
      </c>
      <c r="C658" s="443"/>
      <c r="D658" s="436"/>
      <c r="E658" s="444"/>
      <c r="F658" s="438"/>
      <c r="G658" s="437"/>
      <c r="H658" s="439"/>
      <c r="I658" s="440"/>
      <c r="J658" s="445">
        <f t="shared" si="215"/>
        <v>0</v>
      </c>
      <c r="K658" s="442" t="s">
        <v>910</v>
      </c>
      <c r="L658" s="29"/>
      <c r="M658" s="29"/>
      <c r="N658" s="297">
        <f t="shared" si="216"/>
        <v>0</v>
      </c>
      <c r="O658" s="297">
        <f t="shared" si="214"/>
        <v>0</v>
      </c>
      <c r="P658" s="298"/>
      <c r="Q658" s="397" t="str">
        <f t="shared" si="204"/>
        <v/>
      </c>
      <c r="R658" s="398" t="str">
        <f t="shared" si="203"/>
        <v/>
      </c>
    </row>
    <row r="659" spans="1:18" ht="13.5" hidden="1" thickBot="1" x14ac:dyDescent="0.25">
      <c r="A659" s="433" t="s">
        <v>195</v>
      </c>
      <c r="B659" s="434" t="s">
        <v>195</v>
      </c>
      <c r="C659" s="443"/>
      <c r="D659" s="436"/>
      <c r="E659" s="444"/>
      <c r="F659" s="438"/>
      <c r="G659" s="437"/>
      <c r="H659" s="439"/>
      <c r="I659" s="440"/>
      <c r="J659" s="445">
        <f t="shared" si="215"/>
        <v>0</v>
      </c>
      <c r="K659" s="442" t="s">
        <v>910</v>
      </c>
      <c r="L659" s="29"/>
      <c r="M659" s="29"/>
      <c r="N659" s="297">
        <f t="shared" si="216"/>
        <v>0</v>
      </c>
      <c r="O659" s="297">
        <f t="shared" si="214"/>
        <v>0</v>
      </c>
      <c r="P659" s="298"/>
      <c r="Q659" s="397" t="str">
        <f t="shared" si="204"/>
        <v/>
      </c>
      <c r="R659" s="398" t="str">
        <f t="shared" si="203"/>
        <v/>
      </c>
    </row>
    <row r="660" spans="1:18" ht="13.5" hidden="1" thickBot="1" x14ac:dyDescent="0.25">
      <c r="A660" s="433" t="s">
        <v>195</v>
      </c>
      <c r="B660" s="434" t="s">
        <v>195</v>
      </c>
      <c r="C660" s="443"/>
      <c r="D660" s="436"/>
      <c r="E660" s="444"/>
      <c r="F660" s="438"/>
      <c r="G660" s="437"/>
      <c r="H660" s="439"/>
      <c r="I660" s="440"/>
      <c r="J660" s="445">
        <f t="shared" si="215"/>
        <v>0</v>
      </c>
      <c r="K660" s="442" t="s">
        <v>910</v>
      </c>
      <c r="L660" s="29"/>
      <c r="M660" s="29"/>
      <c r="N660" s="297">
        <f t="shared" si="216"/>
        <v>0</v>
      </c>
      <c r="O660" s="297">
        <f t="shared" si="214"/>
        <v>0</v>
      </c>
      <c r="P660" s="298"/>
      <c r="Q660" s="397" t="str">
        <f t="shared" si="204"/>
        <v/>
      </c>
      <c r="R660" s="398" t="str">
        <f t="shared" si="203"/>
        <v/>
      </c>
    </row>
    <row r="661" spans="1:18" ht="13.5" hidden="1" thickBot="1" x14ac:dyDescent="0.25">
      <c r="A661" s="433" t="s">
        <v>195</v>
      </c>
      <c r="B661" s="434" t="s">
        <v>195</v>
      </c>
      <c r="C661" s="443"/>
      <c r="D661" s="436"/>
      <c r="E661" s="444"/>
      <c r="F661" s="438"/>
      <c r="G661" s="437"/>
      <c r="H661" s="439"/>
      <c r="I661" s="440"/>
      <c r="J661" s="445">
        <f t="shared" si="215"/>
        <v>0</v>
      </c>
      <c r="K661" s="442" t="s">
        <v>910</v>
      </c>
      <c r="L661" s="29"/>
      <c r="M661" s="29"/>
      <c r="N661" s="297">
        <f t="shared" si="216"/>
        <v>0</v>
      </c>
      <c r="O661" s="297">
        <f t="shared" si="214"/>
        <v>0</v>
      </c>
      <c r="P661" s="298"/>
      <c r="Q661" s="397" t="str">
        <f t="shared" si="204"/>
        <v/>
      </c>
      <c r="R661" s="398" t="str">
        <f t="shared" si="203"/>
        <v/>
      </c>
    </row>
    <row r="662" spans="1:18" ht="13.5" hidden="1" thickBot="1" x14ac:dyDescent="0.25">
      <c r="A662" s="433" t="s">
        <v>195</v>
      </c>
      <c r="B662" s="434" t="s">
        <v>195</v>
      </c>
      <c r="C662" s="443"/>
      <c r="D662" s="436"/>
      <c r="E662" s="444"/>
      <c r="F662" s="438"/>
      <c r="G662" s="437"/>
      <c r="H662" s="439"/>
      <c r="I662" s="440"/>
      <c r="J662" s="445">
        <f t="shared" si="215"/>
        <v>0</v>
      </c>
      <c r="K662" s="442" t="s">
        <v>910</v>
      </c>
      <c r="L662" s="29"/>
      <c r="M662" s="29"/>
      <c r="N662" s="297">
        <f t="shared" si="216"/>
        <v>0</v>
      </c>
      <c r="O662" s="297">
        <f t="shared" si="214"/>
        <v>0</v>
      </c>
      <c r="P662" s="298"/>
      <c r="Q662" s="397" t="str">
        <f t="shared" si="204"/>
        <v/>
      </c>
      <c r="R662" s="398" t="str">
        <f t="shared" si="203"/>
        <v/>
      </c>
    </row>
    <row r="663" spans="1:18" ht="13.5" hidden="1" thickBot="1" x14ac:dyDescent="0.25">
      <c r="A663" s="433" t="s">
        <v>195</v>
      </c>
      <c r="B663" s="434" t="s">
        <v>195</v>
      </c>
      <c r="C663" s="443"/>
      <c r="D663" s="436"/>
      <c r="E663" s="444"/>
      <c r="F663" s="438"/>
      <c r="G663" s="437"/>
      <c r="H663" s="439"/>
      <c r="I663" s="440"/>
      <c r="J663" s="445">
        <f t="shared" si="215"/>
        <v>0</v>
      </c>
      <c r="K663" s="442" t="s">
        <v>910</v>
      </c>
      <c r="L663" s="29"/>
      <c r="M663" s="29"/>
      <c r="N663" s="297">
        <f t="shared" si="216"/>
        <v>0</v>
      </c>
      <c r="O663" s="297">
        <f t="shared" si="214"/>
        <v>0</v>
      </c>
      <c r="P663" s="298"/>
      <c r="Q663" s="397" t="str">
        <f t="shared" si="204"/>
        <v/>
      </c>
      <c r="R663" s="398" t="str">
        <f t="shared" si="203"/>
        <v/>
      </c>
    </row>
    <row r="664" spans="1:18" ht="13.5" hidden="1" thickBot="1" x14ac:dyDescent="0.25">
      <c r="A664" s="433" t="s">
        <v>195</v>
      </c>
      <c r="B664" s="434" t="s">
        <v>195</v>
      </c>
      <c r="C664" s="443"/>
      <c r="D664" s="436"/>
      <c r="E664" s="444"/>
      <c r="F664" s="438"/>
      <c r="G664" s="437"/>
      <c r="H664" s="439"/>
      <c r="I664" s="440"/>
      <c r="J664" s="445">
        <f t="shared" si="215"/>
        <v>0</v>
      </c>
      <c r="K664" s="442" t="s">
        <v>910</v>
      </c>
      <c r="L664" s="29"/>
      <c r="M664" s="29"/>
      <c r="N664" s="297">
        <f t="shared" si="216"/>
        <v>0</v>
      </c>
      <c r="O664" s="297">
        <f t="shared" si="214"/>
        <v>0</v>
      </c>
      <c r="P664" s="298"/>
      <c r="Q664" s="397" t="str">
        <f t="shared" si="204"/>
        <v/>
      </c>
      <c r="R664" s="398" t="str">
        <f t="shared" si="203"/>
        <v/>
      </c>
    </row>
    <row r="665" spans="1:18" ht="13.5" hidden="1" thickBot="1" x14ac:dyDescent="0.25">
      <c r="A665" s="433" t="s">
        <v>195</v>
      </c>
      <c r="B665" s="434" t="s">
        <v>195</v>
      </c>
      <c r="C665" s="443"/>
      <c r="D665" s="436"/>
      <c r="E665" s="444"/>
      <c r="F665" s="438"/>
      <c r="G665" s="437"/>
      <c r="H665" s="439"/>
      <c r="I665" s="440"/>
      <c r="J665" s="445">
        <f t="shared" si="215"/>
        <v>0</v>
      </c>
      <c r="K665" s="442" t="s">
        <v>910</v>
      </c>
      <c r="L665" s="29"/>
      <c r="M665" s="29"/>
      <c r="N665" s="297">
        <f t="shared" si="216"/>
        <v>0</v>
      </c>
      <c r="O665" s="297">
        <f t="shared" si="214"/>
        <v>0</v>
      </c>
      <c r="P665" s="298"/>
      <c r="Q665" s="397" t="str">
        <f t="shared" si="204"/>
        <v/>
      </c>
      <c r="R665" s="398" t="str">
        <f t="shared" si="203"/>
        <v/>
      </c>
    </row>
    <row r="666" spans="1:18" ht="13.5" hidden="1" thickBot="1" x14ac:dyDescent="0.25">
      <c r="A666" s="433" t="s">
        <v>195</v>
      </c>
      <c r="B666" s="434" t="s">
        <v>195</v>
      </c>
      <c r="C666" s="443"/>
      <c r="D666" s="436"/>
      <c r="E666" s="444"/>
      <c r="F666" s="438"/>
      <c r="G666" s="437"/>
      <c r="H666" s="439"/>
      <c r="I666" s="440"/>
      <c r="J666" s="445">
        <f t="shared" si="215"/>
        <v>0</v>
      </c>
      <c r="K666" s="442" t="s">
        <v>910</v>
      </c>
      <c r="L666" s="29"/>
      <c r="M666" s="29"/>
      <c r="N666" s="297">
        <f t="shared" si="216"/>
        <v>0</v>
      </c>
      <c r="O666" s="297">
        <f t="shared" si="214"/>
        <v>0</v>
      </c>
      <c r="P666" s="298"/>
      <c r="Q666" s="397" t="str">
        <f t="shared" si="204"/>
        <v/>
      </c>
      <c r="R666" s="398" t="str">
        <f t="shared" si="203"/>
        <v/>
      </c>
    </row>
    <row r="667" spans="1:18" ht="13.5" hidden="1" thickBot="1" x14ac:dyDescent="0.25">
      <c r="A667" s="433" t="s">
        <v>195</v>
      </c>
      <c r="B667" s="434" t="s">
        <v>195</v>
      </c>
      <c r="C667" s="443"/>
      <c r="D667" s="436"/>
      <c r="E667" s="444"/>
      <c r="F667" s="438"/>
      <c r="G667" s="437"/>
      <c r="H667" s="439"/>
      <c r="I667" s="440"/>
      <c r="J667" s="445">
        <f t="shared" si="215"/>
        <v>0</v>
      </c>
      <c r="K667" s="442" t="s">
        <v>910</v>
      </c>
      <c r="L667" s="29"/>
      <c r="M667" s="29"/>
      <c r="N667" s="297">
        <f t="shared" si="216"/>
        <v>0</v>
      </c>
      <c r="O667" s="297">
        <f t="shared" si="214"/>
        <v>0</v>
      </c>
      <c r="P667" s="298"/>
      <c r="Q667" s="397" t="str">
        <f t="shared" si="204"/>
        <v/>
      </c>
      <c r="R667" s="398" t="str">
        <f t="shared" si="203"/>
        <v/>
      </c>
    </row>
    <row r="668" spans="1:18" ht="13.5" hidden="1" thickBot="1" x14ac:dyDescent="0.25">
      <c r="A668" s="433" t="s">
        <v>195</v>
      </c>
      <c r="B668" s="434" t="s">
        <v>195</v>
      </c>
      <c r="C668" s="443"/>
      <c r="D668" s="436"/>
      <c r="E668" s="444"/>
      <c r="F668" s="438"/>
      <c r="G668" s="437"/>
      <c r="H668" s="439"/>
      <c r="I668" s="440"/>
      <c r="J668" s="445">
        <f t="shared" si="215"/>
        <v>0</v>
      </c>
      <c r="K668" s="442" t="s">
        <v>910</v>
      </c>
      <c r="L668" s="29"/>
      <c r="M668" s="29"/>
      <c r="N668" s="297">
        <f t="shared" si="216"/>
        <v>0</v>
      </c>
      <c r="O668" s="297">
        <f t="shared" si="214"/>
        <v>0</v>
      </c>
      <c r="P668" s="298"/>
      <c r="Q668" s="397" t="str">
        <f t="shared" si="204"/>
        <v/>
      </c>
      <c r="R668" s="398" t="str">
        <f t="shared" si="203"/>
        <v/>
      </c>
    </row>
    <row r="669" spans="1:18" ht="13.5" hidden="1" thickBot="1" x14ac:dyDescent="0.25">
      <c r="A669" s="433" t="s">
        <v>195</v>
      </c>
      <c r="B669" s="434" t="s">
        <v>195</v>
      </c>
      <c r="C669" s="443"/>
      <c r="D669" s="436"/>
      <c r="E669" s="444"/>
      <c r="F669" s="438"/>
      <c r="G669" s="437"/>
      <c r="H669" s="439"/>
      <c r="I669" s="440"/>
      <c r="J669" s="445">
        <f t="shared" si="215"/>
        <v>0</v>
      </c>
      <c r="K669" s="442" t="s">
        <v>910</v>
      </c>
      <c r="L669" s="29"/>
      <c r="M669" s="29"/>
      <c r="N669" s="297">
        <f t="shared" si="216"/>
        <v>0</v>
      </c>
      <c r="O669" s="297">
        <f t="shared" si="214"/>
        <v>0</v>
      </c>
      <c r="P669" s="298"/>
      <c r="Q669" s="397" t="str">
        <f t="shared" si="204"/>
        <v/>
      </c>
      <c r="R669" s="398" t="str">
        <f t="shared" si="203"/>
        <v/>
      </c>
    </row>
    <row r="670" spans="1:18" ht="13.5" hidden="1" thickBot="1" x14ac:dyDescent="0.25">
      <c r="A670" s="433" t="s">
        <v>195</v>
      </c>
      <c r="B670" s="434" t="s">
        <v>195</v>
      </c>
      <c r="C670" s="443"/>
      <c r="D670" s="436"/>
      <c r="E670" s="444"/>
      <c r="F670" s="438"/>
      <c r="G670" s="437"/>
      <c r="H670" s="439"/>
      <c r="I670" s="440"/>
      <c r="J670" s="445">
        <f t="shared" si="215"/>
        <v>0</v>
      </c>
      <c r="K670" s="442" t="s">
        <v>910</v>
      </c>
      <c r="L670" s="29"/>
      <c r="M670" s="29"/>
      <c r="N670" s="297">
        <f t="shared" si="216"/>
        <v>0</v>
      </c>
      <c r="O670" s="297">
        <f t="shared" si="214"/>
        <v>0</v>
      </c>
      <c r="P670" s="298"/>
      <c r="Q670" s="397" t="str">
        <f t="shared" si="204"/>
        <v/>
      </c>
      <c r="R670" s="398" t="str">
        <f t="shared" si="203"/>
        <v/>
      </c>
    </row>
    <row r="671" spans="1:18" ht="13.5" hidden="1" thickBot="1" x14ac:dyDescent="0.25">
      <c r="A671" s="433" t="s">
        <v>195</v>
      </c>
      <c r="B671" s="434" t="s">
        <v>195</v>
      </c>
      <c r="C671" s="443"/>
      <c r="D671" s="436"/>
      <c r="E671" s="444"/>
      <c r="F671" s="438"/>
      <c r="G671" s="437"/>
      <c r="H671" s="439"/>
      <c r="I671" s="440"/>
      <c r="J671" s="445">
        <f t="shared" si="215"/>
        <v>0</v>
      </c>
      <c r="K671" s="442" t="s">
        <v>910</v>
      </c>
      <c r="L671" s="29"/>
      <c r="M671" s="29"/>
      <c r="N671" s="297">
        <f t="shared" si="216"/>
        <v>0</v>
      </c>
      <c r="O671" s="297">
        <f t="shared" si="214"/>
        <v>0</v>
      </c>
      <c r="P671" s="298"/>
      <c r="Q671" s="397" t="str">
        <f t="shared" si="204"/>
        <v/>
      </c>
      <c r="R671" s="398" t="str">
        <f t="shared" si="203"/>
        <v/>
      </c>
    </row>
    <row r="672" spans="1:18" ht="13.5" hidden="1" thickBot="1" x14ac:dyDescent="0.25">
      <c r="A672" s="433" t="s">
        <v>195</v>
      </c>
      <c r="B672" s="434" t="s">
        <v>195</v>
      </c>
      <c r="C672" s="443"/>
      <c r="D672" s="436"/>
      <c r="E672" s="444"/>
      <c r="F672" s="438"/>
      <c r="G672" s="437"/>
      <c r="H672" s="439"/>
      <c r="I672" s="440"/>
      <c r="J672" s="445">
        <f t="shared" si="215"/>
        <v>0</v>
      </c>
      <c r="K672" s="442" t="s">
        <v>910</v>
      </c>
      <c r="L672" s="29"/>
      <c r="M672" s="29"/>
      <c r="N672" s="297">
        <f t="shared" si="216"/>
        <v>0</v>
      </c>
      <c r="O672" s="297">
        <f t="shared" si="214"/>
        <v>0</v>
      </c>
      <c r="P672" s="298"/>
      <c r="Q672" s="397" t="str">
        <f t="shared" si="204"/>
        <v/>
      </c>
      <c r="R672" s="398" t="str">
        <f t="shared" si="203"/>
        <v/>
      </c>
    </row>
    <row r="673" spans="1:18" ht="13.5" hidden="1" thickBot="1" x14ac:dyDescent="0.25">
      <c r="A673" s="433" t="s">
        <v>195</v>
      </c>
      <c r="B673" s="434" t="s">
        <v>195</v>
      </c>
      <c r="C673" s="443"/>
      <c r="D673" s="436"/>
      <c r="E673" s="444"/>
      <c r="F673" s="438"/>
      <c r="G673" s="437"/>
      <c r="H673" s="439"/>
      <c r="I673" s="440"/>
      <c r="J673" s="445">
        <f t="shared" si="215"/>
        <v>0</v>
      </c>
      <c r="K673" s="442" t="s">
        <v>910</v>
      </c>
      <c r="L673" s="29"/>
      <c r="M673" s="29"/>
      <c r="N673" s="297">
        <f t="shared" si="216"/>
        <v>0</v>
      </c>
      <c r="O673" s="297">
        <f t="shared" si="214"/>
        <v>0</v>
      </c>
      <c r="P673" s="298"/>
      <c r="Q673" s="397" t="str">
        <f t="shared" si="204"/>
        <v/>
      </c>
      <c r="R673" s="398" t="str">
        <f t="shared" si="203"/>
        <v/>
      </c>
    </row>
    <row r="674" spans="1:18" ht="13.5" hidden="1" thickBot="1" x14ac:dyDescent="0.25">
      <c r="A674" s="433" t="s">
        <v>195</v>
      </c>
      <c r="B674" s="434" t="s">
        <v>195</v>
      </c>
      <c r="C674" s="443"/>
      <c r="D674" s="436"/>
      <c r="E674" s="444"/>
      <c r="F674" s="438"/>
      <c r="G674" s="437"/>
      <c r="H674" s="439"/>
      <c r="I674" s="440"/>
      <c r="J674" s="445">
        <f t="shared" si="215"/>
        <v>0</v>
      </c>
      <c r="K674" s="442" t="s">
        <v>910</v>
      </c>
      <c r="L674" s="29"/>
      <c r="M674" s="29"/>
      <c r="N674" s="297">
        <f t="shared" si="216"/>
        <v>0</v>
      </c>
      <c r="O674" s="297">
        <f t="shared" si="214"/>
        <v>0</v>
      </c>
      <c r="P674" s="298"/>
      <c r="Q674" s="397" t="str">
        <f t="shared" si="204"/>
        <v/>
      </c>
      <c r="R674" s="398" t="str">
        <f t="shared" si="203"/>
        <v/>
      </c>
    </row>
    <row r="675" spans="1:18" ht="13.5" hidden="1" thickBot="1" x14ac:dyDescent="0.25">
      <c r="A675" s="433" t="s">
        <v>195</v>
      </c>
      <c r="B675" s="434" t="s">
        <v>195</v>
      </c>
      <c r="C675" s="443"/>
      <c r="D675" s="436"/>
      <c r="E675" s="444"/>
      <c r="F675" s="438"/>
      <c r="G675" s="437"/>
      <c r="H675" s="439"/>
      <c r="I675" s="440"/>
      <c r="J675" s="445">
        <f t="shared" si="215"/>
        <v>0</v>
      </c>
      <c r="K675" s="442" t="s">
        <v>910</v>
      </c>
      <c r="L675" s="29"/>
      <c r="M675" s="29"/>
      <c r="N675" s="297">
        <f t="shared" si="216"/>
        <v>0</v>
      </c>
      <c r="O675" s="297">
        <f t="shared" si="214"/>
        <v>0</v>
      </c>
      <c r="P675" s="298"/>
      <c r="Q675" s="397" t="str">
        <f t="shared" si="204"/>
        <v/>
      </c>
      <c r="R675" s="398" t="str">
        <f t="shared" si="203"/>
        <v/>
      </c>
    </row>
    <row r="676" spans="1:18" ht="13.5" hidden="1" thickBot="1" x14ac:dyDescent="0.25">
      <c r="A676" s="433" t="s">
        <v>195</v>
      </c>
      <c r="B676" s="434" t="s">
        <v>195</v>
      </c>
      <c r="C676" s="443"/>
      <c r="D676" s="436"/>
      <c r="E676" s="444"/>
      <c r="F676" s="438"/>
      <c r="G676" s="437"/>
      <c r="H676" s="439"/>
      <c r="I676" s="440"/>
      <c r="J676" s="445">
        <f t="shared" si="215"/>
        <v>0</v>
      </c>
      <c r="K676" s="442" t="s">
        <v>910</v>
      </c>
      <c r="L676" s="29"/>
      <c r="M676" s="29"/>
      <c r="N676" s="297">
        <f t="shared" si="216"/>
        <v>0</v>
      </c>
      <c r="O676" s="297">
        <f t="shared" si="214"/>
        <v>0</v>
      </c>
      <c r="P676" s="298"/>
      <c r="Q676" s="397" t="str">
        <f t="shared" si="204"/>
        <v/>
      </c>
      <c r="R676" s="398" t="str">
        <f t="shared" si="203"/>
        <v/>
      </c>
    </row>
    <row r="677" spans="1:18" ht="43.15" hidden="1" customHeight="1" x14ac:dyDescent="0.2">
      <c r="A677" s="433" t="s">
        <v>195</v>
      </c>
      <c r="B677" s="434" t="s">
        <v>195</v>
      </c>
      <c r="C677" s="443"/>
      <c r="D677" s="436"/>
      <c r="E677" s="444"/>
      <c r="F677" s="438"/>
      <c r="G677" s="437"/>
      <c r="H677" s="439"/>
      <c r="I677" s="440"/>
      <c r="J677" s="445">
        <f t="shared" si="215"/>
        <v>0</v>
      </c>
      <c r="K677" s="442" t="s">
        <v>910</v>
      </c>
      <c r="L677" s="29"/>
      <c r="M677" s="29"/>
      <c r="N677" s="297">
        <f t="shared" si="216"/>
        <v>0</v>
      </c>
      <c r="O677" s="297">
        <f t="shared" si="214"/>
        <v>0</v>
      </c>
      <c r="P677" s="298"/>
      <c r="Q677" s="397" t="str">
        <f t="shared" si="204"/>
        <v/>
      </c>
      <c r="R677" s="398" t="str">
        <f t="shared" si="203"/>
        <v/>
      </c>
    </row>
    <row r="678" spans="1:18" ht="13.5" hidden="1" thickBot="1" x14ac:dyDescent="0.25">
      <c r="A678" s="433" t="s">
        <v>195</v>
      </c>
      <c r="B678" s="434" t="s">
        <v>195</v>
      </c>
      <c r="C678" s="443"/>
      <c r="D678" s="436"/>
      <c r="E678" s="444"/>
      <c r="F678" s="438"/>
      <c r="G678" s="437"/>
      <c r="H678" s="439"/>
      <c r="I678" s="440"/>
      <c r="J678" s="445">
        <f t="shared" si="215"/>
        <v>0</v>
      </c>
      <c r="K678" s="442" t="s">
        <v>910</v>
      </c>
      <c r="L678" s="29"/>
      <c r="M678" s="29"/>
      <c r="N678" s="297">
        <f t="shared" si="216"/>
        <v>0</v>
      </c>
      <c r="O678" s="297">
        <f t="shared" si="214"/>
        <v>0</v>
      </c>
      <c r="P678" s="298"/>
      <c r="Q678" s="397" t="str">
        <f t="shared" si="204"/>
        <v/>
      </c>
      <c r="R678" s="398" t="str">
        <f t="shared" si="203"/>
        <v/>
      </c>
    </row>
    <row r="679" spans="1:18" ht="13.5" hidden="1" thickBot="1" x14ac:dyDescent="0.25">
      <c r="A679" s="433" t="s">
        <v>195</v>
      </c>
      <c r="B679" s="434" t="s">
        <v>195</v>
      </c>
      <c r="C679" s="443"/>
      <c r="D679" s="436"/>
      <c r="E679" s="444"/>
      <c r="F679" s="438"/>
      <c r="G679" s="437"/>
      <c r="H679" s="439"/>
      <c r="I679" s="440"/>
      <c r="J679" s="445">
        <f t="shared" si="215"/>
        <v>0</v>
      </c>
      <c r="K679" s="442" t="s">
        <v>910</v>
      </c>
      <c r="L679" s="29"/>
      <c r="M679" s="29"/>
      <c r="N679" s="297">
        <f t="shared" si="216"/>
        <v>0</v>
      </c>
      <c r="O679" s="297">
        <f t="shared" si="214"/>
        <v>0</v>
      </c>
      <c r="P679" s="298"/>
      <c r="Q679" s="397" t="str">
        <f t="shared" si="204"/>
        <v/>
      </c>
      <c r="R679" s="398" t="str">
        <f t="shared" si="203"/>
        <v/>
      </c>
    </row>
    <row r="680" spans="1:18" ht="13.5" hidden="1" thickBot="1" x14ac:dyDescent="0.25">
      <c r="A680" s="433" t="s">
        <v>195</v>
      </c>
      <c r="B680" s="434" t="s">
        <v>195</v>
      </c>
      <c r="C680" s="443"/>
      <c r="D680" s="436"/>
      <c r="E680" s="444"/>
      <c r="F680" s="438"/>
      <c r="G680" s="437"/>
      <c r="H680" s="439"/>
      <c r="I680" s="440"/>
      <c r="J680" s="445">
        <f t="shared" si="215"/>
        <v>0</v>
      </c>
      <c r="K680" s="442" t="s">
        <v>910</v>
      </c>
      <c r="L680" s="29"/>
      <c r="M680" s="29"/>
      <c r="N680" s="297">
        <f t="shared" si="216"/>
        <v>0</v>
      </c>
      <c r="O680" s="297">
        <f t="shared" si="214"/>
        <v>0</v>
      </c>
      <c r="P680" s="298"/>
      <c r="Q680" s="397" t="str">
        <f t="shared" si="204"/>
        <v/>
      </c>
      <c r="R680" s="398" t="str">
        <f t="shared" si="203"/>
        <v/>
      </c>
    </row>
    <row r="681" spans="1:18" ht="13.5" hidden="1" thickBot="1" x14ac:dyDescent="0.25">
      <c r="A681" s="433" t="s">
        <v>195</v>
      </c>
      <c r="B681" s="434" t="s">
        <v>195</v>
      </c>
      <c r="C681" s="443"/>
      <c r="D681" s="436"/>
      <c r="E681" s="444"/>
      <c r="F681" s="438"/>
      <c r="G681" s="437"/>
      <c r="H681" s="439"/>
      <c r="I681" s="440"/>
      <c r="J681" s="445">
        <f t="shared" si="215"/>
        <v>0</v>
      </c>
      <c r="K681" s="442" t="s">
        <v>910</v>
      </c>
      <c r="L681" s="29"/>
      <c r="M681" s="29"/>
      <c r="N681" s="297">
        <f t="shared" si="216"/>
        <v>0</v>
      </c>
      <c r="O681" s="297">
        <f t="shared" si="214"/>
        <v>0</v>
      </c>
      <c r="P681" s="298"/>
      <c r="Q681" s="397" t="str">
        <f t="shared" si="204"/>
        <v/>
      </c>
      <c r="R681" s="398" t="str">
        <f t="shared" si="203"/>
        <v/>
      </c>
    </row>
    <row r="682" spans="1:18" ht="13.5" hidden="1" thickBot="1" x14ac:dyDescent="0.25">
      <c r="A682" s="433" t="s">
        <v>195</v>
      </c>
      <c r="B682" s="434" t="s">
        <v>195</v>
      </c>
      <c r="C682" s="443"/>
      <c r="D682" s="436"/>
      <c r="E682" s="444"/>
      <c r="F682" s="438"/>
      <c r="G682" s="437"/>
      <c r="H682" s="439"/>
      <c r="I682" s="440"/>
      <c r="J682" s="445">
        <f t="shared" si="215"/>
        <v>0</v>
      </c>
      <c r="K682" s="442" t="s">
        <v>910</v>
      </c>
      <c r="L682" s="29"/>
      <c r="M682" s="29"/>
      <c r="N682" s="297">
        <f t="shared" si="216"/>
        <v>0</v>
      </c>
      <c r="O682" s="297">
        <f t="shared" si="214"/>
        <v>0</v>
      </c>
      <c r="P682" s="298"/>
      <c r="Q682" s="397" t="str">
        <f t="shared" si="204"/>
        <v/>
      </c>
      <c r="R682" s="398" t="str">
        <f t="shared" si="203"/>
        <v/>
      </c>
    </row>
    <row r="683" spans="1:18" ht="13.5" hidden="1" thickBot="1" x14ac:dyDescent="0.25">
      <c r="A683" s="433" t="s">
        <v>195</v>
      </c>
      <c r="B683" s="434" t="s">
        <v>195</v>
      </c>
      <c r="C683" s="443"/>
      <c r="D683" s="436"/>
      <c r="E683" s="444"/>
      <c r="F683" s="438"/>
      <c r="G683" s="437"/>
      <c r="H683" s="439"/>
      <c r="I683" s="440"/>
      <c r="J683" s="445">
        <f t="shared" si="215"/>
        <v>0</v>
      </c>
      <c r="K683" s="442" t="s">
        <v>910</v>
      </c>
      <c r="L683" s="29"/>
      <c r="M683" s="29"/>
      <c r="N683" s="297">
        <f t="shared" si="216"/>
        <v>0</v>
      </c>
      <c r="O683" s="297">
        <f t="shared" si="214"/>
        <v>0</v>
      </c>
      <c r="P683" s="298"/>
      <c r="Q683" s="397" t="str">
        <f t="shared" si="204"/>
        <v/>
      </c>
      <c r="R683" s="398" t="str">
        <f t="shared" si="203"/>
        <v/>
      </c>
    </row>
    <row r="684" spans="1:18" ht="13.5" hidden="1" thickBot="1" x14ac:dyDescent="0.25">
      <c r="A684" s="446" t="s">
        <v>195</v>
      </c>
      <c r="B684" s="447" t="s">
        <v>195</v>
      </c>
      <c r="C684" s="448"/>
      <c r="D684" s="449"/>
      <c r="E684" s="450"/>
      <c r="F684" s="451"/>
      <c r="G684" s="452"/>
      <c r="H684" s="453"/>
      <c r="I684" s="454"/>
      <c r="J684" s="455">
        <f t="shared" si="215"/>
        <v>0</v>
      </c>
      <c r="K684" s="456" t="s">
        <v>910</v>
      </c>
      <c r="L684" s="29"/>
      <c r="M684" s="29"/>
      <c r="N684" s="457">
        <f t="shared" si="216"/>
        <v>0</v>
      </c>
      <c r="O684" s="457">
        <f t="shared" si="214"/>
        <v>0</v>
      </c>
      <c r="P684" s="298"/>
      <c r="Q684" s="397" t="str">
        <f t="shared" si="204"/>
        <v/>
      </c>
      <c r="R684" s="398" t="str">
        <f t="shared" ref="R684:R746" si="217">IF(Q684="X","x",IF(O684&gt;0,"x",""))</f>
        <v/>
      </c>
    </row>
    <row r="685" spans="1:18" hidden="1" x14ac:dyDescent="0.2">
      <c r="A685" s="311">
        <v>702</v>
      </c>
      <c r="B685" s="312" t="s">
        <v>515</v>
      </c>
      <c r="C685" s="418" t="s">
        <v>580</v>
      </c>
      <c r="D685" s="419"/>
      <c r="E685" s="420">
        <v>0</v>
      </c>
      <c r="F685" s="421"/>
      <c r="G685" s="422">
        <v>0</v>
      </c>
      <c r="H685" s="415">
        <v>456.36</v>
      </c>
      <c r="I685" s="415">
        <f t="shared" ref="I685:I748" si="218">IF(ISBLANK(H685),"",SUM(G685:H685))</f>
        <v>456.36</v>
      </c>
      <c r="J685" s="416">
        <f t="shared" ref="J685:J748" si="219">IF(ISBLANK(H685),0,ROUND(I685*(1+$E$7)*(1+$E$8*D685),2))</f>
        <v>574.6</v>
      </c>
      <c r="K685" s="417" t="s">
        <v>185</v>
      </c>
      <c r="L685" s="29"/>
      <c r="M685" s="29"/>
      <c r="N685" s="297">
        <f t="shared" ref="N685:N748" si="220">IF(ISBLANK(L685),0,ROUND(J685*L685,2))</f>
        <v>0</v>
      </c>
      <c r="O685" s="297">
        <f t="shared" ref="O685:O748" si="221">IF(ISBLANK(M685),0,ROUND(L685*M685,2))</f>
        <v>0</v>
      </c>
      <c r="P685" s="298"/>
      <c r="Q685" s="397" t="str">
        <f t="shared" ref="Q685:Q747" si="222">IF(P685&gt;0,"X","")</f>
        <v/>
      </c>
      <c r="R685" s="398" t="str">
        <f t="shared" si="217"/>
        <v/>
      </c>
    </row>
    <row r="686" spans="1:18" hidden="1" x14ac:dyDescent="0.2">
      <c r="A686" s="311">
        <v>703</v>
      </c>
      <c r="B686" s="312" t="s">
        <v>515</v>
      </c>
      <c r="C686" s="418" t="s">
        <v>581</v>
      </c>
      <c r="D686" s="419"/>
      <c r="E686" s="420">
        <v>0</v>
      </c>
      <c r="F686" s="421"/>
      <c r="G686" s="422">
        <v>0</v>
      </c>
      <c r="H686" s="415">
        <v>57.9</v>
      </c>
      <c r="I686" s="415">
        <f t="shared" si="218"/>
        <v>57.9</v>
      </c>
      <c r="J686" s="416">
        <f t="shared" si="219"/>
        <v>72.900000000000006</v>
      </c>
      <c r="K686" s="417" t="s">
        <v>18</v>
      </c>
      <c r="L686" s="29"/>
      <c r="M686" s="29"/>
      <c r="N686" s="297">
        <f t="shared" si="220"/>
        <v>0</v>
      </c>
      <c r="O686" s="297">
        <f t="shared" si="221"/>
        <v>0</v>
      </c>
      <c r="P686" s="298"/>
      <c r="Q686" s="397" t="str">
        <f t="shared" si="222"/>
        <v/>
      </c>
      <c r="R686" s="398" t="str">
        <f t="shared" si="217"/>
        <v/>
      </c>
    </row>
    <row r="687" spans="1:18" hidden="1" x14ac:dyDescent="0.2">
      <c r="A687" s="311">
        <v>704</v>
      </c>
      <c r="B687" s="312" t="s">
        <v>515</v>
      </c>
      <c r="C687" s="418" t="s">
        <v>582</v>
      </c>
      <c r="D687" s="419"/>
      <c r="E687" s="420">
        <v>0</v>
      </c>
      <c r="F687" s="421"/>
      <c r="G687" s="422">
        <v>0</v>
      </c>
      <c r="H687" s="415">
        <v>44.54</v>
      </c>
      <c r="I687" s="415">
        <f t="shared" si="218"/>
        <v>44.54</v>
      </c>
      <c r="J687" s="416">
        <f t="shared" si="219"/>
        <v>56.08</v>
      </c>
      <c r="K687" s="417" t="s">
        <v>18</v>
      </c>
      <c r="L687" s="29"/>
      <c r="M687" s="29"/>
      <c r="N687" s="297">
        <f t="shared" si="220"/>
        <v>0</v>
      </c>
      <c r="O687" s="297">
        <f t="shared" si="221"/>
        <v>0</v>
      </c>
      <c r="P687" s="298"/>
      <c r="Q687" s="397" t="str">
        <f t="shared" si="222"/>
        <v/>
      </c>
      <c r="R687" s="398" t="str">
        <f t="shared" si="217"/>
        <v/>
      </c>
    </row>
    <row r="688" spans="1:18" hidden="1" x14ac:dyDescent="0.2">
      <c r="A688" s="311">
        <v>740</v>
      </c>
      <c r="B688" s="312" t="s">
        <v>515</v>
      </c>
      <c r="C688" s="418" t="s">
        <v>722</v>
      </c>
      <c r="D688" s="419"/>
      <c r="E688" s="420">
        <v>0</v>
      </c>
      <c r="F688" s="421"/>
      <c r="G688" s="422">
        <v>0</v>
      </c>
      <c r="H688" s="415">
        <v>54.82</v>
      </c>
      <c r="I688" s="415">
        <f t="shared" si="218"/>
        <v>54.82</v>
      </c>
      <c r="J688" s="416">
        <f t="shared" si="219"/>
        <v>69.02</v>
      </c>
      <c r="K688" s="417" t="s">
        <v>18</v>
      </c>
      <c r="L688" s="29"/>
      <c r="M688" s="29"/>
      <c r="N688" s="297">
        <f t="shared" si="220"/>
        <v>0</v>
      </c>
      <c r="O688" s="297">
        <f t="shared" si="221"/>
        <v>0</v>
      </c>
      <c r="P688" s="298"/>
      <c r="Q688" s="397" t="str">
        <f t="shared" si="222"/>
        <v/>
      </c>
      <c r="R688" s="398" t="str">
        <f t="shared" si="217"/>
        <v/>
      </c>
    </row>
    <row r="689" spans="1:18" ht="25.5" hidden="1" x14ac:dyDescent="0.2">
      <c r="A689" s="311">
        <v>741</v>
      </c>
      <c r="B689" s="312" t="s">
        <v>515</v>
      </c>
      <c r="C689" s="418" t="s">
        <v>723</v>
      </c>
      <c r="D689" s="419"/>
      <c r="E689" s="420"/>
      <c r="F689" s="421"/>
      <c r="G689" s="422"/>
      <c r="H689" s="415">
        <v>149.38</v>
      </c>
      <c r="I689" s="415">
        <f t="shared" si="218"/>
        <v>149.38</v>
      </c>
      <c r="J689" s="416">
        <f t="shared" si="219"/>
        <v>188.08</v>
      </c>
      <c r="K689" s="417" t="s">
        <v>18</v>
      </c>
      <c r="L689" s="29"/>
      <c r="M689" s="29"/>
      <c r="N689" s="297">
        <f t="shared" si="220"/>
        <v>0</v>
      </c>
      <c r="O689" s="297">
        <f t="shared" si="221"/>
        <v>0</v>
      </c>
      <c r="P689" s="298"/>
      <c r="Q689" s="397" t="str">
        <f t="shared" si="222"/>
        <v/>
      </c>
      <c r="R689" s="398" t="str">
        <f t="shared" si="217"/>
        <v/>
      </c>
    </row>
    <row r="690" spans="1:18" ht="25.5" hidden="1" x14ac:dyDescent="0.2">
      <c r="A690" s="311">
        <v>742</v>
      </c>
      <c r="B690" s="312" t="s">
        <v>515</v>
      </c>
      <c r="C690" s="418" t="s">
        <v>674</v>
      </c>
      <c r="D690" s="419"/>
      <c r="E690" s="420"/>
      <c r="F690" s="421"/>
      <c r="G690" s="422"/>
      <c r="H690" s="415">
        <v>45.23</v>
      </c>
      <c r="I690" s="415">
        <f t="shared" si="218"/>
        <v>45.23</v>
      </c>
      <c r="J690" s="416">
        <f t="shared" si="219"/>
        <v>56.95</v>
      </c>
      <c r="K690" s="417" t="s">
        <v>18</v>
      </c>
      <c r="L690" s="29"/>
      <c r="M690" s="29"/>
      <c r="N690" s="297">
        <f t="shared" si="220"/>
        <v>0</v>
      </c>
      <c r="O690" s="297">
        <f t="shared" si="221"/>
        <v>0</v>
      </c>
      <c r="P690" s="298"/>
      <c r="Q690" s="397" t="str">
        <f t="shared" si="222"/>
        <v/>
      </c>
      <c r="R690" s="398" t="str">
        <f t="shared" si="217"/>
        <v/>
      </c>
    </row>
    <row r="691" spans="1:18" ht="25.5" hidden="1" x14ac:dyDescent="0.2">
      <c r="A691" s="311" t="s">
        <v>583</v>
      </c>
      <c r="B691" s="312" t="s">
        <v>515</v>
      </c>
      <c r="C691" s="418" t="s">
        <v>675</v>
      </c>
      <c r="D691" s="419"/>
      <c r="E691" s="420"/>
      <c r="F691" s="421"/>
      <c r="G691" s="422"/>
      <c r="H691" s="415">
        <v>18.16</v>
      </c>
      <c r="I691" s="415">
        <f t="shared" si="218"/>
        <v>18.16</v>
      </c>
      <c r="J691" s="416">
        <f t="shared" si="219"/>
        <v>22.87</v>
      </c>
      <c r="K691" s="417" t="s">
        <v>18</v>
      </c>
      <c r="L691" s="29"/>
      <c r="M691" s="29"/>
      <c r="N691" s="297">
        <f t="shared" si="220"/>
        <v>0</v>
      </c>
      <c r="O691" s="297">
        <f t="shared" si="221"/>
        <v>0</v>
      </c>
      <c r="P691" s="298"/>
      <c r="Q691" s="397" t="str">
        <f t="shared" si="222"/>
        <v/>
      </c>
      <c r="R691" s="398" t="str">
        <f t="shared" si="217"/>
        <v/>
      </c>
    </row>
    <row r="692" spans="1:18" ht="25.5" hidden="1" x14ac:dyDescent="0.2">
      <c r="A692" s="311">
        <v>743</v>
      </c>
      <c r="B692" s="312" t="s">
        <v>515</v>
      </c>
      <c r="C692" s="418" t="s">
        <v>676</v>
      </c>
      <c r="D692" s="419"/>
      <c r="E692" s="420"/>
      <c r="F692" s="421"/>
      <c r="G692" s="422"/>
      <c r="H692" s="415">
        <v>222.01</v>
      </c>
      <c r="I692" s="415">
        <f t="shared" si="218"/>
        <v>222.01</v>
      </c>
      <c r="J692" s="416">
        <f t="shared" si="219"/>
        <v>279.52999999999997</v>
      </c>
      <c r="K692" s="417" t="s">
        <v>18</v>
      </c>
      <c r="L692" s="29"/>
      <c r="M692" s="29"/>
      <c r="N692" s="297">
        <f t="shared" si="220"/>
        <v>0</v>
      </c>
      <c r="O692" s="297">
        <f t="shared" si="221"/>
        <v>0</v>
      </c>
      <c r="P692" s="298"/>
      <c r="Q692" s="397" t="str">
        <f t="shared" si="222"/>
        <v/>
      </c>
      <c r="R692" s="398" t="str">
        <f t="shared" si="217"/>
        <v/>
      </c>
    </row>
    <row r="693" spans="1:18" ht="25.5" hidden="1" x14ac:dyDescent="0.2">
      <c r="A693" s="311" t="s">
        <v>584</v>
      </c>
      <c r="B693" s="312" t="s">
        <v>515</v>
      </c>
      <c r="C693" s="418" t="s">
        <v>677</v>
      </c>
      <c r="D693" s="419"/>
      <c r="E693" s="420"/>
      <c r="F693" s="421"/>
      <c r="G693" s="422"/>
      <c r="H693" s="415">
        <v>88.74</v>
      </c>
      <c r="I693" s="415">
        <f t="shared" si="218"/>
        <v>88.74</v>
      </c>
      <c r="J693" s="416">
        <f t="shared" si="219"/>
        <v>111.73</v>
      </c>
      <c r="K693" s="417" t="s">
        <v>18</v>
      </c>
      <c r="L693" s="29"/>
      <c r="M693" s="29"/>
      <c r="N693" s="297">
        <f t="shared" si="220"/>
        <v>0</v>
      </c>
      <c r="O693" s="297">
        <f t="shared" si="221"/>
        <v>0</v>
      </c>
      <c r="P693" s="298"/>
      <c r="Q693" s="397" t="str">
        <f t="shared" si="222"/>
        <v/>
      </c>
      <c r="R693" s="398" t="str">
        <f t="shared" si="217"/>
        <v/>
      </c>
    </row>
    <row r="694" spans="1:18" ht="25.5" hidden="1" x14ac:dyDescent="0.2">
      <c r="A694" s="311">
        <v>744</v>
      </c>
      <c r="B694" s="312" t="s">
        <v>515</v>
      </c>
      <c r="C694" s="418" t="s">
        <v>678</v>
      </c>
      <c r="D694" s="419"/>
      <c r="E694" s="420"/>
      <c r="F694" s="421"/>
      <c r="G694" s="422"/>
      <c r="H694" s="415">
        <v>421.76</v>
      </c>
      <c r="I694" s="415">
        <f t="shared" si="218"/>
        <v>421.76</v>
      </c>
      <c r="J694" s="416">
        <f t="shared" si="219"/>
        <v>531.04</v>
      </c>
      <c r="K694" s="417" t="s">
        <v>18</v>
      </c>
      <c r="L694" s="29"/>
      <c r="M694" s="29"/>
      <c r="N694" s="297">
        <f t="shared" si="220"/>
        <v>0</v>
      </c>
      <c r="O694" s="297">
        <f t="shared" si="221"/>
        <v>0</v>
      </c>
      <c r="P694" s="298"/>
      <c r="Q694" s="397" t="str">
        <f t="shared" si="222"/>
        <v/>
      </c>
      <c r="R694" s="398" t="str">
        <f t="shared" si="217"/>
        <v/>
      </c>
    </row>
    <row r="695" spans="1:18" ht="25.5" hidden="1" x14ac:dyDescent="0.2">
      <c r="A695" s="311" t="s">
        <v>585</v>
      </c>
      <c r="B695" s="312" t="s">
        <v>515</v>
      </c>
      <c r="C695" s="418" t="s">
        <v>679</v>
      </c>
      <c r="D695" s="419"/>
      <c r="E695" s="420"/>
      <c r="F695" s="421"/>
      <c r="G695" s="422"/>
      <c r="H695" s="415">
        <v>168.57</v>
      </c>
      <c r="I695" s="415">
        <f t="shared" si="218"/>
        <v>168.57</v>
      </c>
      <c r="J695" s="416">
        <f t="shared" si="219"/>
        <v>212.25</v>
      </c>
      <c r="K695" s="417" t="s">
        <v>18</v>
      </c>
      <c r="L695" s="29"/>
      <c r="M695" s="29"/>
      <c r="N695" s="297">
        <f t="shared" si="220"/>
        <v>0</v>
      </c>
      <c r="O695" s="297">
        <f t="shared" si="221"/>
        <v>0</v>
      </c>
      <c r="P695" s="298"/>
      <c r="Q695" s="397" t="str">
        <f t="shared" si="222"/>
        <v/>
      </c>
      <c r="R695" s="398" t="str">
        <f t="shared" si="217"/>
        <v/>
      </c>
    </row>
    <row r="696" spans="1:18" hidden="1" x14ac:dyDescent="0.2">
      <c r="A696" s="311">
        <v>745</v>
      </c>
      <c r="B696" s="312" t="s">
        <v>515</v>
      </c>
      <c r="C696" s="418" t="s">
        <v>680</v>
      </c>
      <c r="D696" s="419"/>
      <c r="E696" s="420"/>
      <c r="F696" s="421"/>
      <c r="G696" s="422"/>
      <c r="H696" s="415">
        <v>481.03</v>
      </c>
      <c r="I696" s="415">
        <f t="shared" si="218"/>
        <v>481.03</v>
      </c>
      <c r="J696" s="416">
        <f t="shared" si="219"/>
        <v>605.66</v>
      </c>
      <c r="K696" s="417" t="s">
        <v>18</v>
      </c>
      <c r="L696" s="29"/>
      <c r="M696" s="29"/>
      <c r="N696" s="297">
        <f t="shared" si="220"/>
        <v>0</v>
      </c>
      <c r="O696" s="297">
        <f t="shared" si="221"/>
        <v>0</v>
      </c>
      <c r="P696" s="298"/>
      <c r="Q696" s="397" t="str">
        <f t="shared" si="222"/>
        <v/>
      </c>
      <c r="R696" s="398" t="str">
        <f t="shared" si="217"/>
        <v/>
      </c>
    </row>
    <row r="697" spans="1:18" hidden="1" x14ac:dyDescent="0.2">
      <c r="A697" s="311" t="s">
        <v>586</v>
      </c>
      <c r="B697" s="312" t="s">
        <v>515</v>
      </c>
      <c r="C697" s="418" t="s">
        <v>681</v>
      </c>
      <c r="D697" s="419"/>
      <c r="E697" s="420"/>
      <c r="F697" s="421"/>
      <c r="G697" s="422"/>
      <c r="H697" s="415">
        <v>192.55</v>
      </c>
      <c r="I697" s="415">
        <f t="shared" si="218"/>
        <v>192.55</v>
      </c>
      <c r="J697" s="416">
        <f t="shared" si="219"/>
        <v>242.44</v>
      </c>
      <c r="K697" s="417" t="s">
        <v>18</v>
      </c>
      <c r="L697" s="29"/>
      <c r="M697" s="29"/>
      <c r="N697" s="297">
        <f t="shared" si="220"/>
        <v>0</v>
      </c>
      <c r="O697" s="297">
        <f t="shared" si="221"/>
        <v>0</v>
      </c>
      <c r="P697" s="298"/>
      <c r="Q697" s="397" t="str">
        <f t="shared" si="222"/>
        <v/>
      </c>
      <c r="R697" s="398" t="str">
        <f t="shared" si="217"/>
        <v/>
      </c>
    </row>
    <row r="698" spans="1:18" hidden="1" x14ac:dyDescent="0.2">
      <c r="A698" s="311">
        <v>746</v>
      </c>
      <c r="B698" s="312" t="s">
        <v>515</v>
      </c>
      <c r="C698" s="418" t="s">
        <v>682</v>
      </c>
      <c r="D698" s="419"/>
      <c r="E698" s="420"/>
      <c r="F698" s="421"/>
      <c r="G698" s="422"/>
      <c r="H698" s="415">
        <v>577.30999999999995</v>
      </c>
      <c r="I698" s="415">
        <f t="shared" si="218"/>
        <v>577.30999999999995</v>
      </c>
      <c r="J698" s="416">
        <f t="shared" si="219"/>
        <v>726.89</v>
      </c>
      <c r="K698" s="417" t="s">
        <v>18</v>
      </c>
      <c r="L698" s="29"/>
      <c r="M698" s="29"/>
      <c r="N698" s="297">
        <f t="shared" si="220"/>
        <v>0</v>
      </c>
      <c r="O698" s="297">
        <f t="shared" si="221"/>
        <v>0</v>
      </c>
      <c r="P698" s="298"/>
      <c r="Q698" s="397" t="str">
        <f t="shared" si="222"/>
        <v/>
      </c>
      <c r="R698" s="398" t="str">
        <f t="shared" si="217"/>
        <v/>
      </c>
    </row>
    <row r="699" spans="1:18" hidden="1" x14ac:dyDescent="0.2">
      <c r="A699" s="311" t="s">
        <v>587</v>
      </c>
      <c r="B699" s="312" t="s">
        <v>515</v>
      </c>
      <c r="C699" s="418" t="s">
        <v>683</v>
      </c>
      <c r="D699" s="419"/>
      <c r="E699" s="420"/>
      <c r="F699" s="421"/>
      <c r="G699" s="422"/>
      <c r="H699" s="415">
        <v>230.92</v>
      </c>
      <c r="I699" s="415">
        <f t="shared" si="218"/>
        <v>230.92</v>
      </c>
      <c r="J699" s="416">
        <f t="shared" si="219"/>
        <v>290.75</v>
      </c>
      <c r="K699" s="417" t="s">
        <v>18</v>
      </c>
      <c r="L699" s="29"/>
      <c r="M699" s="29"/>
      <c r="N699" s="297">
        <f t="shared" si="220"/>
        <v>0</v>
      </c>
      <c r="O699" s="297">
        <f t="shared" si="221"/>
        <v>0</v>
      </c>
      <c r="P699" s="298"/>
      <c r="Q699" s="397" t="str">
        <f t="shared" si="222"/>
        <v/>
      </c>
      <c r="R699" s="398" t="str">
        <f t="shared" si="217"/>
        <v/>
      </c>
    </row>
    <row r="700" spans="1:18" hidden="1" x14ac:dyDescent="0.2">
      <c r="A700" s="311">
        <v>747</v>
      </c>
      <c r="B700" s="312" t="s">
        <v>515</v>
      </c>
      <c r="C700" s="418" t="s">
        <v>684</v>
      </c>
      <c r="D700" s="419"/>
      <c r="E700" s="420"/>
      <c r="F700" s="421"/>
      <c r="G700" s="422"/>
      <c r="H700" s="415">
        <v>867.84</v>
      </c>
      <c r="I700" s="415">
        <f t="shared" si="218"/>
        <v>867.84</v>
      </c>
      <c r="J700" s="416">
        <f t="shared" si="219"/>
        <v>1092.7</v>
      </c>
      <c r="K700" s="417" t="s">
        <v>18</v>
      </c>
      <c r="L700" s="29"/>
      <c r="M700" s="29"/>
      <c r="N700" s="297">
        <f t="shared" si="220"/>
        <v>0</v>
      </c>
      <c r="O700" s="297">
        <f t="shared" si="221"/>
        <v>0</v>
      </c>
      <c r="P700" s="298"/>
      <c r="Q700" s="397" t="str">
        <f t="shared" si="222"/>
        <v/>
      </c>
      <c r="R700" s="398" t="str">
        <f t="shared" si="217"/>
        <v/>
      </c>
    </row>
    <row r="701" spans="1:18" hidden="1" x14ac:dyDescent="0.2">
      <c r="A701" s="311" t="s">
        <v>588</v>
      </c>
      <c r="B701" s="312" t="s">
        <v>515</v>
      </c>
      <c r="C701" s="418" t="s">
        <v>685</v>
      </c>
      <c r="D701" s="419"/>
      <c r="E701" s="420"/>
      <c r="F701" s="421"/>
      <c r="G701" s="422"/>
      <c r="H701" s="415">
        <v>347.07</v>
      </c>
      <c r="I701" s="415">
        <f t="shared" si="218"/>
        <v>347.07</v>
      </c>
      <c r="J701" s="416">
        <f t="shared" si="219"/>
        <v>437</v>
      </c>
      <c r="K701" s="417" t="s">
        <v>18</v>
      </c>
      <c r="L701" s="29"/>
      <c r="M701" s="29"/>
      <c r="N701" s="297">
        <f t="shared" si="220"/>
        <v>0</v>
      </c>
      <c r="O701" s="297">
        <f t="shared" si="221"/>
        <v>0</v>
      </c>
      <c r="P701" s="298"/>
      <c r="Q701" s="397" t="str">
        <f t="shared" si="222"/>
        <v/>
      </c>
      <c r="R701" s="398" t="str">
        <f t="shared" si="217"/>
        <v/>
      </c>
    </row>
    <row r="702" spans="1:18" hidden="1" x14ac:dyDescent="0.2">
      <c r="A702" s="311">
        <v>748</v>
      </c>
      <c r="B702" s="312" t="s">
        <v>515</v>
      </c>
      <c r="C702" s="418" t="s">
        <v>686</v>
      </c>
      <c r="D702" s="419"/>
      <c r="E702" s="420"/>
      <c r="F702" s="421"/>
      <c r="G702" s="422"/>
      <c r="H702" s="415">
        <v>69.89</v>
      </c>
      <c r="I702" s="415">
        <f t="shared" si="218"/>
        <v>69.89</v>
      </c>
      <c r="J702" s="416">
        <f t="shared" si="219"/>
        <v>88</v>
      </c>
      <c r="K702" s="417" t="s">
        <v>18</v>
      </c>
      <c r="L702" s="29"/>
      <c r="M702" s="29"/>
      <c r="N702" s="297">
        <f t="shared" si="220"/>
        <v>0</v>
      </c>
      <c r="O702" s="297">
        <f t="shared" si="221"/>
        <v>0</v>
      </c>
      <c r="P702" s="298"/>
      <c r="Q702" s="397" t="str">
        <f t="shared" si="222"/>
        <v/>
      </c>
      <c r="R702" s="398" t="str">
        <f t="shared" si="217"/>
        <v/>
      </c>
    </row>
    <row r="703" spans="1:18" hidden="1" x14ac:dyDescent="0.2">
      <c r="A703" s="311" t="s">
        <v>589</v>
      </c>
      <c r="B703" s="312" t="s">
        <v>515</v>
      </c>
      <c r="C703" s="418" t="s">
        <v>687</v>
      </c>
      <c r="D703" s="419"/>
      <c r="E703" s="420"/>
      <c r="F703" s="421"/>
      <c r="G703" s="422"/>
      <c r="H703" s="415">
        <v>28.09</v>
      </c>
      <c r="I703" s="415">
        <f t="shared" si="218"/>
        <v>28.09</v>
      </c>
      <c r="J703" s="416">
        <f t="shared" si="219"/>
        <v>35.369999999999997</v>
      </c>
      <c r="K703" s="417" t="s">
        <v>18</v>
      </c>
      <c r="L703" s="29"/>
      <c r="M703" s="29"/>
      <c r="N703" s="297">
        <f t="shared" si="220"/>
        <v>0</v>
      </c>
      <c r="O703" s="297">
        <f t="shared" si="221"/>
        <v>0</v>
      </c>
      <c r="P703" s="298"/>
      <c r="Q703" s="397" t="str">
        <f t="shared" si="222"/>
        <v/>
      </c>
      <c r="R703" s="398" t="str">
        <f t="shared" si="217"/>
        <v/>
      </c>
    </row>
    <row r="704" spans="1:18" hidden="1" x14ac:dyDescent="0.2">
      <c r="A704" s="311">
        <v>759</v>
      </c>
      <c r="B704" s="312" t="s">
        <v>515</v>
      </c>
      <c r="C704" s="418" t="s">
        <v>724</v>
      </c>
      <c r="D704" s="419"/>
      <c r="E704" s="420"/>
      <c r="F704" s="421"/>
      <c r="G704" s="422"/>
      <c r="H704" s="415">
        <v>536.12</v>
      </c>
      <c r="I704" s="415">
        <f t="shared" si="218"/>
        <v>536.12</v>
      </c>
      <c r="J704" s="416">
        <f t="shared" si="219"/>
        <v>675.03</v>
      </c>
      <c r="K704" s="417" t="s">
        <v>18</v>
      </c>
      <c r="L704" s="29"/>
      <c r="M704" s="29"/>
      <c r="N704" s="297">
        <f t="shared" si="220"/>
        <v>0</v>
      </c>
      <c r="O704" s="297">
        <f t="shared" si="221"/>
        <v>0</v>
      </c>
      <c r="P704" s="298"/>
      <c r="Q704" s="397" t="str">
        <f t="shared" si="222"/>
        <v/>
      </c>
      <c r="R704" s="398" t="str">
        <f t="shared" si="217"/>
        <v/>
      </c>
    </row>
    <row r="705" spans="1:18" hidden="1" x14ac:dyDescent="0.2">
      <c r="A705" s="311" t="s">
        <v>590</v>
      </c>
      <c r="B705" s="312" t="s">
        <v>515</v>
      </c>
      <c r="C705" s="418" t="s">
        <v>688</v>
      </c>
      <c r="D705" s="419"/>
      <c r="E705" s="420"/>
      <c r="F705" s="421"/>
      <c r="G705" s="422"/>
      <c r="H705" s="415">
        <v>70.239999999999995</v>
      </c>
      <c r="I705" s="415">
        <f t="shared" si="218"/>
        <v>70.239999999999995</v>
      </c>
      <c r="J705" s="416">
        <f t="shared" si="219"/>
        <v>88.44</v>
      </c>
      <c r="K705" s="417" t="s">
        <v>18</v>
      </c>
      <c r="L705" s="29"/>
      <c r="M705" s="29"/>
      <c r="N705" s="297">
        <f t="shared" si="220"/>
        <v>0</v>
      </c>
      <c r="O705" s="297">
        <f t="shared" si="221"/>
        <v>0</v>
      </c>
      <c r="P705" s="298"/>
      <c r="Q705" s="397" t="str">
        <f t="shared" si="222"/>
        <v/>
      </c>
      <c r="R705" s="398" t="str">
        <f t="shared" si="217"/>
        <v/>
      </c>
    </row>
    <row r="706" spans="1:18" hidden="1" x14ac:dyDescent="0.2">
      <c r="A706" s="311">
        <v>751</v>
      </c>
      <c r="B706" s="312" t="s">
        <v>515</v>
      </c>
      <c r="C706" s="418" t="s">
        <v>612</v>
      </c>
      <c r="D706" s="419"/>
      <c r="E706" s="420"/>
      <c r="F706" s="421"/>
      <c r="G706" s="422"/>
      <c r="H706" s="415">
        <v>11.31</v>
      </c>
      <c r="I706" s="415">
        <f t="shared" si="218"/>
        <v>11.31</v>
      </c>
      <c r="J706" s="416">
        <f t="shared" si="219"/>
        <v>14.24</v>
      </c>
      <c r="K706" s="417" t="s">
        <v>18</v>
      </c>
      <c r="L706" s="29"/>
      <c r="M706" s="29"/>
      <c r="N706" s="297">
        <f t="shared" si="220"/>
        <v>0</v>
      </c>
      <c r="O706" s="297">
        <f t="shared" si="221"/>
        <v>0</v>
      </c>
      <c r="P706" s="298"/>
      <c r="Q706" s="397" t="str">
        <f t="shared" si="222"/>
        <v/>
      </c>
      <c r="R706" s="398" t="str">
        <f t="shared" si="217"/>
        <v/>
      </c>
    </row>
    <row r="707" spans="1:18" hidden="1" x14ac:dyDescent="0.2">
      <c r="A707" s="311" t="s">
        <v>591</v>
      </c>
      <c r="B707" s="312" t="s">
        <v>515</v>
      </c>
      <c r="C707" s="418" t="s">
        <v>597</v>
      </c>
      <c r="D707" s="419"/>
      <c r="E707" s="420"/>
      <c r="F707" s="421"/>
      <c r="G707" s="422"/>
      <c r="H707" s="415">
        <v>4.45</v>
      </c>
      <c r="I707" s="415">
        <f t="shared" si="218"/>
        <v>4.45</v>
      </c>
      <c r="J707" s="416">
        <f t="shared" si="219"/>
        <v>5.6</v>
      </c>
      <c r="K707" s="417" t="s">
        <v>18</v>
      </c>
      <c r="L707" s="29"/>
      <c r="M707" s="29"/>
      <c r="N707" s="297">
        <f t="shared" si="220"/>
        <v>0</v>
      </c>
      <c r="O707" s="297">
        <f t="shared" si="221"/>
        <v>0</v>
      </c>
      <c r="P707" s="298"/>
      <c r="Q707" s="397" t="str">
        <f t="shared" si="222"/>
        <v/>
      </c>
      <c r="R707" s="398" t="str">
        <f t="shared" si="217"/>
        <v/>
      </c>
    </row>
    <row r="708" spans="1:18" hidden="1" x14ac:dyDescent="0.2">
      <c r="A708" s="311">
        <v>752</v>
      </c>
      <c r="B708" s="312" t="s">
        <v>515</v>
      </c>
      <c r="C708" s="418" t="s">
        <v>613</v>
      </c>
      <c r="D708" s="419"/>
      <c r="E708" s="420"/>
      <c r="F708" s="421"/>
      <c r="G708" s="422"/>
      <c r="H708" s="415">
        <v>28.78</v>
      </c>
      <c r="I708" s="415">
        <f t="shared" si="218"/>
        <v>28.78</v>
      </c>
      <c r="J708" s="416">
        <f t="shared" si="219"/>
        <v>36.24</v>
      </c>
      <c r="K708" s="417" t="s">
        <v>18</v>
      </c>
      <c r="L708" s="29"/>
      <c r="M708" s="29"/>
      <c r="N708" s="297">
        <f t="shared" si="220"/>
        <v>0</v>
      </c>
      <c r="O708" s="297">
        <f t="shared" si="221"/>
        <v>0</v>
      </c>
      <c r="P708" s="298"/>
      <c r="Q708" s="397" t="str">
        <f t="shared" si="222"/>
        <v/>
      </c>
      <c r="R708" s="398" t="str">
        <f t="shared" si="217"/>
        <v/>
      </c>
    </row>
    <row r="709" spans="1:18" hidden="1" x14ac:dyDescent="0.2">
      <c r="A709" s="311" t="s">
        <v>592</v>
      </c>
      <c r="B709" s="312" t="s">
        <v>515</v>
      </c>
      <c r="C709" s="418" t="s">
        <v>598</v>
      </c>
      <c r="D709" s="419"/>
      <c r="E709" s="420"/>
      <c r="F709" s="421"/>
      <c r="G709" s="422"/>
      <c r="H709" s="415">
        <v>28.78</v>
      </c>
      <c r="I709" s="415">
        <f t="shared" si="218"/>
        <v>28.78</v>
      </c>
      <c r="J709" s="416">
        <f t="shared" si="219"/>
        <v>36.24</v>
      </c>
      <c r="K709" s="417" t="s">
        <v>18</v>
      </c>
      <c r="L709" s="29"/>
      <c r="M709" s="29"/>
      <c r="N709" s="297">
        <f t="shared" si="220"/>
        <v>0</v>
      </c>
      <c r="O709" s="297">
        <f t="shared" si="221"/>
        <v>0</v>
      </c>
      <c r="P709" s="298"/>
      <c r="Q709" s="397" t="str">
        <f t="shared" si="222"/>
        <v/>
      </c>
      <c r="R709" s="398" t="str">
        <f t="shared" si="217"/>
        <v/>
      </c>
    </row>
    <row r="710" spans="1:18" hidden="1" x14ac:dyDescent="0.2">
      <c r="A710" s="311">
        <v>753</v>
      </c>
      <c r="B710" s="312" t="s">
        <v>515</v>
      </c>
      <c r="C710" s="418" t="s">
        <v>615</v>
      </c>
      <c r="D710" s="419"/>
      <c r="E710" s="420"/>
      <c r="F710" s="421"/>
      <c r="G710" s="422"/>
      <c r="H710" s="415">
        <v>62.7</v>
      </c>
      <c r="I710" s="415">
        <f t="shared" si="218"/>
        <v>62.7</v>
      </c>
      <c r="J710" s="416">
        <f t="shared" si="219"/>
        <v>78.95</v>
      </c>
      <c r="K710" s="417" t="s">
        <v>18</v>
      </c>
      <c r="L710" s="29"/>
      <c r="M710" s="29"/>
      <c r="N710" s="297">
        <f t="shared" si="220"/>
        <v>0</v>
      </c>
      <c r="O710" s="297">
        <f t="shared" si="221"/>
        <v>0</v>
      </c>
      <c r="P710" s="298"/>
      <c r="Q710" s="397" t="str">
        <f t="shared" si="222"/>
        <v/>
      </c>
      <c r="R710" s="398" t="str">
        <f t="shared" si="217"/>
        <v/>
      </c>
    </row>
    <row r="711" spans="1:18" hidden="1" x14ac:dyDescent="0.2">
      <c r="A711" s="311" t="s">
        <v>593</v>
      </c>
      <c r="B711" s="312" t="s">
        <v>515</v>
      </c>
      <c r="C711" s="418" t="s">
        <v>599</v>
      </c>
      <c r="D711" s="419"/>
      <c r="E711" s="420"/>
      <c r="F711" s="421"/>
      <c r="G711" s="422"/>
      <c r="H711" s="415">
        <v>62.7</v>
      </c>
      <c r="I711" s="415">
        <f t="shared" si="218"/>
        <v>62.7</v>
      </c>
      <c r="J711" s="416">
        <f t="shared" si="219"/>
        <v>78.95</v>
      </c>
      <c r="K711" s="417" t="s">
        <v>18</v>
      </c>
      <c r="L711" s="29"/>
      <c r="M711" s="29"/>
      <c r="N711" s="297">
        <f t="shared" si="220"/>
        <v>0</v>
      </c>
      <c r="O711" s="297">
        <f t="shared" si="221"/>
        <v>0</v>
      </c>
      <c r="P711" s="298"/>
      <c r="Q711" s="397" t="str">
        <f t="shared" si="222"/>
        <v/>
      </c>
      <c r="R711" s="398" t="str">
        <f t="shared" si="217"/>
        <v/>
      </c>
    </row>
    <row r="712" spans="1:18" hidden="1" x14ac:dyDescent="0.2">
      <c r="A712" s="311">
        <v>754</v>
      </c>
      <c r="B712" s="312" t="s">
        <v>515</v>
      </c>
      <c r="C712" s="418" t="s">
        <v>725</v>
      </c>
      <c r="D712" s="419"/>
      <c r="E712" s="420"/>
      <c r="F712" s="421"/>
      <c r="G712" s="422"/>
      <c r="H712" s="415">
        <v>71.95</v>
      </c>
      <c r="I712" s="415">
        <f t="shared" si="218"/>
        <v>71.95</v>
      </c>
      <c r="J712" s="416">
        <f t="shared" si="219"/>
        <v>90.59</v>
      </c>
      <c r="K712" s="417" t="s">
        <v>18</v>
      </c>
      <c r="L712" s="29"/>
      <c r="M712" s="29"/>
      <c r="N712" s="297">
        <f t="shared" si="220"/>
        <v>0</v>
      </c>
      <c r="O712" s="297">
        <f t="shared" si="221"/>
        <v>0</v>
      </c>
      <c r="P712" s="298"/>
      <c r="Q712" s="397" t="str">
        <f t="shared" si="222"/>
        <v/>
      </c>
      <c r="R712" s="398" t="str">
        <f t="shared" si="217"/>
        <v/>
      </c>
    </row>
    <row r="713" spans="1:18" hidden="1" x14ac:dyDescent="0.2">
      <c r="A713" s="311">
        <v>755</v>
      </c>
      <c r="B713" s="312" t="s">
        <v>515</v>
      </c>
      <c r="C713" s="418" t="s">
        <v>726</v>
      </c>
      <c r="D713" s="419"/>
      <c r="E713" s="420"/>
      <c r="F713" s="421"/>
      <c r="G713" s="422"/>
      <c r="H713" s="415">
        <v>15.08</v>
      </c>
      <c r="I713" s="415">
        <f t="shared" si="218"/>
        <v>15.08</v>
      </c>
      <c r="J713" s="416">
        <f t="shared" si="219"/>
        <v>18.989999999999998</v>
      </c>
      <c r="K713" s="417" t="s">
        <v>18</v>
      </c>
      <c r="L713" s="29"/>
      <c r="M713" s="29"/>
      <c r="N713" s="297">
        <f t="shared" si="220"/>
        <v>0</v>
      </c>
      <c r="O713" s="297">
        <f t="shared" si="221"/>
        <v>0</v>
      </c>
      <c r="P713" s="298"/>
      <c r="Q713" s="397" t="str">
        <f t="shared" si="222"/>
        <v/>
      </c>
      <c r="R713" s="398" t="str">
        <f t="shared" si="217"/>
        <v/>
      </c>
    </row>
    <row r="714" spans="1:18" hidden="1" x14ac:dyDescent="0.2">
      <c r="A714" s="311" t="s">
        <v>594</v>
      </c>
      <c r="B714" s="312" t="s">
        <v>515</v>
      </c>
      <c r="C714" s="418" t="s">
        <v>600</v>
      </c>
      <c r="D714" s="419"/>
      <c r="E714" s="420"/>
      <c r="F714" s="421"/>
      <c r="G714" s="422"/>
      <c r="H714" s="415">
        <v>6.17</v>
      </c>
      <c r="I714" s="415">
        <f t="shared" si="218"/>
        <v>6.17</v>
      </c>
      <c r="J714" s="416">
        <f t="shared" si="219"/>
        <v>7.77</v>
      </c>
      <c r="K714" s="417" t="s">
        <v>18</v>
      </c>
      <c r="L714" s="29"/>
      <c r="M714" s="29"/>
      <c r="N714" s="297">
        <f t="shared" si="220"/>
        <v>0</v>
      </c>
      <c r="O714" s="297">
        <f t="shared" si="221"/>
        <v>0</v>
      </c>
      <c r="P714" s="298"/>
      <c r="Q714" s="397" t="str">
        <f t="shared" si="222"/>
        <v/>
      </c>
      <c r="R714" s="398" t="str">
        <f t="shared" si="217"/>
        <v/>
      </c>
    </row>
    <row r="715" spans="1:18" ht="25.5" hidden="1" x14ac:dyDescent="0.2">
      <c r="A715" s="311">
        <v>756</v>
      </c>
      <c r="B715" s="312" t="s">
        <v>515</v>
      </c>
      <c r="C715" s="418" t="s">
        <v>727</v>
      </c>
      <c r="D715" s="419"/>
      <c r="E715" s="420"/>
      <c r="F715" s="421"/>
      <c r="G715" s="422"/>
      <c r="H715" s="415">
        <v>24.67</v>
      </c>
      <c r="I715" s="415">
        <f t="shared" si="218"/>
        <v>24.67</v>
      </c>
      <c r="J715" s="416">
        <f t="shared" si="219"/>
        <v>31.06</v>
      </c>
      <c r="K715" s="417" t="s">
        <v>18</v>
      </c>
      <c r="L715" s="29"/>
      <c r="M715" s="29"/>
      <c r="N715" s="297">
        <f t="shared" si="220"/>
        <v>0</v>
      </c>
      <c r="O715" s="297">
        <f t="shared" si="221"/>
        <v>0</v>
      </c>
      <c r="P715" s="298"/>
      <c r="Q715" s="397" t="str">
        <f t="shared" si="222"/>
        <v/>
      </c>
      <c r="R715" s="398" t="str">
        <f t="shared" si="217"/>
        <v/>
      </c>
    </row>
    <row r="716" spans="1:18" hidden="1" x14ac:dyDescent="0.2">
      <c r="A716" s="311" t="s">
        <v>595</v>
      </c>
      <c r="B716" s="312" t="s">
        <v>515</v>
      </c>
      <c r="C716" s="418" t="s">
        <v>601</v>
      </c>
      <c r="D716" s="419"/>
      <c r="E716" s="420"/>
      <c r="F716" s="421"/>
      <c r="G716" s="422"/>
      <c r="H716" s="415">
        <v>9.94</v>
      </c>
      <c r="I716" s="415">
        <f t="shared" si="218"/>
        <v>9.94</v>
      </c>
      <c r="J716" s="416">
        <f t="shared" si="219"/>
        <v>12.52</v>
      </c>
      <c r="K716" s="417" t="s">
        <v>18</v>
      </c>
      <c r="L716" s="29"/>
      <c r="M716" s="29"/>
      <c r="N716" s="297">
        <f t="shared" si="220"/>
        <v>0</v>
      </c>
      <c r="O716" s="297">
        <f t="shared" si="221"/>
        <v>0</v>
      </c>
      <c r="P716" s="298"/>
      <c r="Q716" s="397" t="str">
        <f t="shared" si="222"/>
        <v/>
      </c>
      <c r="R716" s="398" t="str">
        <f t="shared" si="217"/>
        <v/>
      </c>
    </row>
    <row r="717" spans="1:18" hidden="1" x14ac:dyDescent="0.2">
      <c r="A717" s="311">
        <v>757</v>
      </c>
      <c r="B717" s="312" t="s">
        <v>515</v>
      </c>
      <c r="C717" s="418" t="s">
        <v>728</v>
      </c>
      <c r="D717" s="419"/>
      <c r="E717" s="420"/>
      <c r="F717" s="421"/>
      <c r="G717" s="422"/>
      <c r="H717" s="415">
        <v>15.42</v>
      </c>
      <c r="I717" s="415">
        <f t="shared" si="218"/>
        <v>15.42</v>
      </c>
      <c r="J717" s="416">
        <f t="shared" si="219"/>
        <v>19.420000000000002</v>
      </c>
      <c r="K717" s="417" t="s">
        <v>18</v>
      </c>
      <c r="L717" s="29"/>
      <c r="M717" s="29"/>
      <c r="N717" s="297">
        <f t="shared" si="220"/>
        <v>0</v>
      </c>
      <c r="O717" s="297">
        <f t="shared" si="221"/>
        <v>0</v>
      </c>
      <c r="P717" s="298"/>
      <c r="Q717" s="397" t="str">
        <f t="shared" si="222"/>
        <v/>
      </c>
      <c r="R717" s="398" t="str">
        <f t="shared" si="217"/>
        <v/>
      </c>
    </row>
    <row r="718" spans="1:18" hidden="1" x14ac:dyDescent="0.2">
      <c r="A718" s="311" t="s">
        <v>596</v>
      </c>
      <c r="B718" s="312" t="s">
        <v>515</v>
      </c>
      <c r="C718" s="418" t="s">
        <v>602</v>
      </c>
      <c r="D718" s="419"/>
      <c r="E718" s="420"/>
      <c r="F718" s="421"/>
      <c r="G718" s="422"/>
      <c r="H718" s="415">
        <v>6.17</v>
      </c>
      <c r="I718" s="415">
        <f t="shared" si="218"/>
        <v>6.17</v>
      </c>
      <c r="J718" s="416">
        <f t="shared" si="219"/>
        <v>7.77</v>
      </c>
      <c r="K718" s="417" t="s">
        <v>18</v>
      </c>
      <c r="L718" s="29"/>
      <c r="M718" s="29"/>
      <c r="N718" s="297">
        <f t="shared" si="220"/>
        <v>0</v>
      </c>
      <c r="O718" s="297">
        <f t="shared" si="221"/>
        <v>0</v>
      </c>
      <c r="P718" s="298"/>
      <c r="Q718" s="397" t="str">
        <f t="shared" si="222"/>
        <v/>
      </c>
      <c r="R718" s="398" t="str">
        <f t="shared" si="217"/>
        <v/>
      </c>
    </row>
    <row r="719" spans="1:18" ht="25.5" hidden="1" x14ac:dyDescent="0.2">
      <c r="A719" s="311">
        <v>947</v>
      </c>
      <c r="B719" s="312" t="s">
        <v>515</v>
      </c>
      <c r="C719" s="418" t="s">
        <v>729</v>
      </c>
      <c r="D719" s="419"/>
      <c r="E719" s="420"/>
      <c r="F719" s="421"/>
      <c r="G719" s="422"/>
      <c r="H719" s="415">
        <v>34.26</v>
      </c>
      <c r="I719" s="415">
        <f t="shared" si="218"/>
        <v>34.26</v>
      </c>
      <c r="J719" s="416">
        <f t="shared" si="219"/>
        <v>43.14</v>
      </c>
      <c r="K719" s="417" t="s">
        <v>18</v>
      </c>
      <c r="L719" s="29"/>
      <c r="M719" s="29"/>
      <c r="N719" s="297">
        <f t="shared" si="220"/>
        <v>0</v>
      </c>
      <c r="O719" s="297">
        <f t="shared" si="221"/>
        <v>0</v>
      </c>
      <c r="P719" s="298"/>
      <c r="Q719" s="397" t="str">
        <f t="shared" si="222"/>
        <v/>
      </c>
      <c r="R719" s="398" t="str">
        <f t="shared" si="217"/>
        <v/>
      </c>
    </row>
    <row r="720" spans="1:18" hidden="1" x14ac:dyDescent="0.2">
      <c r="A720" s="311" t="s">
        <v>627</v>
      </c>
      <c r="B720" s="312" t="s">
        <v>515</v>
      </c>
      <c r="C720" s="418" t="s">
        <v>628</v>
      </c>
      <c r="D720" s="419"/>
      <c r="E720" s="420"/>
      <c r="F720" s="421"/>
      <c r="G720" s="422"/>
      <c r="H720" s="415">
        <v>34.26</v>
      </c>
      <c r="I720" s="415">
        <f t="shared" si="218"/>
        <v>34.26</v>
      </c>
      <c r="J720" s="416">
        <f t="shared" si="219"/>
        <v>43.14</v>
      </c>
      <c r="K720" s="417" t="s">
        <v>18</v>
      </c>
      <c r="L720" s="29"/>
      <c r="M720" s="29"/>
      <c r="N720" s="297">
        <f t="shared" si="220"/>
        <v>0</v>
      </c>
      <c r="O720" s="297">
        <f t="shared" si="221"/>
        <v>0</v>
      </c>
      <c r="P720" s="298"/>
      <c r="Q720" s="397" t="str">
        <f t="shared" si="222"/>
        <v/>
      </c>
      <c r="R720" s="398" t="str">
        <f t="shared" si="217"/>
        <v/>
      </c>
    </row>
    <row r="721" spans="1:18" hidden="1" x14ac:dyDescent="0.2">
      <c r="A721" s="311">
        <v>760</v>
      </c>
      <c r="B721" s="312" t="s">
        <v>515</v>
      </c>
      <c r="C721" s="418" t="s">
        <v>630</v>
      </c>
      <c r="D721" s="419"/>
      <c r="E721" s="420"/>
      <c r="F721" s="421"/>
      <c r="G721" s="422"/>
      <c r="H721" s="415">
        <v>17.47</v>
      </c>
      <c r="I721" s="415">
        <f t="shared" si="218"/>
        <v>17.47</v>
      </c>
      <c r="J721" s="416">
        <f t="shared" si="219"/>
        <v>22</v>
      </c>
      <c r="K721" s="417" t="s">
        <v>18</v>
      </c>
      <c r="L721" s="29"/>
      <c r="M721" s="29"/>
      <c r="N721" s="297">
        <f t="shared" si="220"/>
        <v>0</v>
      </c>
      <c r="O721" s="297">
        <f t="shared" si="221"/>
        <v>0</v>
      </c>
      <c r="P721" s="298"/>
      <c r="Q721" s="397" t="str">
        <f t="shared" si="222"/>
        <v/>
      </c>
      <c r="R721" s="398" t="str">
        <f t="shared" si="217"/>
        <v/>
      </c>
    </row>
    <row r="722" spans="1:18" hidden="1" x14ac:dyDescent="0.2">
      <c r="A722" s="311" t="s">
        <v>629</v>
      </c>
      <c r="B722" s="312" t="s">
        <v>515</v>
      </c>
      <c r="C722" s="418" t="s">
        <v>631</v>
      </c>
      <c r="D722" s="419"/>
      <c r="E722" s="420"/>
      <c r="F722" s="421"/>
      <c r="G722" s="422"/>
      <c r="H722" s="415">
        <v>6.85</v>
      </c>
      <c r="I722" s="415">
        <f t="shared" si="218"/>
        <v>6.85</v>
      </c>
      <c r="J722" s="416">
        <f t="shared" si="219"/>
        <v>8.6199999999999992</v>
      </c>
      <c r="K722" s="417" t="s">
        <v>18</v>
      </c>
      <c r="L722" s="29"/>
      <c r="M722" s="29"/>
      <c r="N722" s="297">
        <f t="shared" si="220"/>
        <v>0</v>
      </c>
      <c r="O722" s="297">
        <f t="shared" si="221"/>
        <v>0</v>
      </c>
      <c r="P722" s="298"/>
      <c r="Q722" s="397" t="str">
        <f t="shared" si="222"/>
        <v/>
      </c>
      <c r="R722" s="398" t="str">
        <f t="shared" si="217"/>
        <v/>
      </c>
    </row>
    <row r="723" spans="1:18" ht="25.5" hidden="1" x14ac:dyDescent="0.2">
      <c r="A723" s="311">
        <v>761</v>
      </c>
      <c r="B723" s="312" t="s">
        <v>515</v>
      </c>
      <c r="C723" s="418" t="s">
        <v>633</v>
      </c>
      <c r="D723" s="419"/>
      <c r="E723" s="420"/>
      <c r="F723" s="421"/>
      <c r="G723" s="422"/>
      <c r="H723" s="415">
        <v>13.36</v>
      </c>
      <c r="I723" s="415">
        <f t="shared" si="218"/>
        <v>13.36</v>
      </c>
      <c r="J723" s="416">
        <f t="shared" si="219"/>
        <v>16.82</v>
      </c>
      <c r="K723" s="417" t="s">
        <v>18</v>
      </c>
      <c r="L723" s="29"/>
      <c r="M723" s="29"/>
      <c r="N723" s="297">
        <f t="shared" si="220"/>
        <v>0</v>
      </c>
      <c r="O723" s="297">
        <f t="shared" si="221"/>
        <v>0</v>
      </c>
      <c r="P723" s="298"/>
      <c r="Q723" s="397" t="str">
        <f t="shared" si="222"/>
        <v/>
      </c>
      <c r="R723" s="398" t="str">
        <f t="shared" si="217"/>
        <v/>
      </c>
    </row>
    <row r="724" spans="1:18" hidden="1" x14ac:dyDescent="0.2">
      <c r="A724" s="311" t="s">
        <v>632</v>
      </c>
      <c r="B724" s="312" t="s">
        <v>515</v>
      </c>
      <c r="C724" s="418" t="s">
        <v>689</v>
      </c>
      <c r="D724" s="419"/>
      <c r="E724" s="420"/>
      <c r="F724" s="421"/>
      <c r="G724" s="422"/>
      <c r="H724" s="415">
        <v>5.48</v>
      </c>
      <c r="I724" s="415">
        <f t="shared" si="218"/>
        <v>5.48</v>
      </c>
      <c r="J724" s="416">
        <f t="shared" si="219"/>
        <v>6.9</v>
      </c>
      <c r="K724" s="417" t="s">
        <v>18</v>
      </c>
      <c r="L724" s="29"/>
      <c r="M724" s="29"/>
      <c r="N724" s="297">
        <f t="shared" si="220"/>
        <v>0</v>
      </c>
      <c r="O724" s="297">
        <f t="shared" si="221"/>
        <v>0</v>
      </c>
      <c r="P724" s="298"/>
      <c r="Q724" s="397" t="str">
        <f t="shared" si="222"/>
        <v/>
      </c>
      <c r="R724" s="398" t="str">
        <f t="shared" si="217"/>
        <v/>
      </c>
    </row>
    <row r="725" spans="1:18" hidden="1" x14ac:dyDescent="0.2">
      <c r="A725" s="311">
        <v>762</v>
      </c>
      <c r="B725" s="312" t="s">
        <v>515</v>
      </c>
      <c r="C725" s="418" t="s">
        <v>635</v>
      </c>
      <c r="D725" s="419"/>
      <c r="E725" s="420"/>
      <c r="F725" s="421"/>
      <c r="G725" s="422"/>
      <c r="H725" s="415">
        <v>21.58</v>
      </c>
      <c r="I725" s="415">
        <f t="shared" si="218"/>
        <v>21.58</v>
      </c>
      <c r="J725" s="416">
        <f t="shared" si="219"/>
        <v>27.17</v>
      </c>
      <c r="K725" s="417" t="s">
        <v>18</v>
      </c>
      <c r="L725" s="29"/>
      <c r="M725" s="29"/>
      <c r="N725" s="297">
        <f t="shared" si="220"/>
        <v>0</v>
      </c>
      <c r="O725" s="297">
        <f t="shared" si="221"/>
        <v>0</v>
      </c>
      <c r="P725" s="298"/>
      <c r="Q725" s="397" t="str">
        <f t="shared" si="222"/>
        <v/>
      </c>
      <c r="R725" s="398" t="str">
        <f t="shared" si="217"/>
        <v/>
      </c>
    </row>
    <row r="726" spans="1:18" hidden="1" x14ac:dyDescent="0.2">
      <c r="A726" s="311" t="s">
        <v>634</v>
      </c>
      <c r="B726" s="312" t="s">
        <v>515</v>
      </c>
      <c r="C726" s="418" t="s">
        <v>636</v>
      </c>
      <c r="D726" s="419"/>
      <c r="E726" s="420"/>
      <c r="F726" s="421"/>
      <c r="G726" s="422"/>
      <c r="H726" s="415">
        <v>8.57</v>
      </c>
      <c r="I726" s="415">
        <f t="shared" si="218"/>
        <v>8.57</v>
      </c>
      <c r="J726" s="416">
        <f t="shared" si="219"/>
        <v>10.79</v>
      </c>
      <c r="K726" s="417" t="s">
        <v>18</v>
      </c>
      <c r="L726" s="29"/>
      <c r="M726" s="29"/>
      <c r="N726" s="297">
        <f t="shared" si="220"/>
        <v>0</v>
      </c>
      <c r="O726" s="297">
        <f t="shared" si="221"/>
        <v>0</v>
      </c>
      <c r="P726" s="298"/>
      <c r="Q726" s="397" t="str">
        <f t="shared" si="222"/>
        <v/>
      </c>
      <c r="R726" s="398" t="str">
        <f t="shared" si="217"/>
        <v/>
      </c>
    </row>
    <row r="727" spans="1:18" ht="38.25" hidden="1" x14ac:dyDescent="0.2">
      <c r="A727" s="311">
        <v>763</v>
      </c>
      <c r="B727" s="312" t="s">
        <v>515</v>
      </c>
      <c r="C727" s="418" t="s">
        <v>637</v>
      </c>
      <c r="D727" s="419"/>
      <c r="E727" s="420"/>
      <c r="F727" s="421"/>
      <c r="G727" s="422"/>
      <c r="H727" s="415">
        <v>23.3</v>
      </c>
      <c r="I727" s="415">
        <f t="shared" si="218"/>
        <v>23.3</v>
      </c>
      <c r="J727" s="416">
        <f t="shared" si="219"/>
        <v>29.34</v>
      </c>
      <c r="K727" s="417" t="s">
        <v>18</v>
      </c>
      <c r="L727" s="29"/>
      <c r="M727" s="29"/>
      <c r="N727" s="297">
        <f t="shared" si="220"/>
        <v>0</v>
      </c>
      <c r="O727" s="297">
        <f t="shared" si="221"/>
        <v>0</v>
      </c>
      <c r="P727" s="298"/>
      <c r="Q727" s="397" t="str">
        <f t="shared" si="222"/>
        <v/>
      </c>
      <c r="R727" s="398" t="str">
        <f t="shared" si="217"/>
        <v/>
      </c>
    </row>
    <row r="728" spans="1:18" ht="25.5" hidden="1" x14ac:dyDescent="0.2">
      <c r="A728" s="311">
        <v>767</v>
      </c>
      <c r="B728" s="312" t="s">
        <v>515</v>
      </c>
      <c r="C728" s="418" t="s">
        <v>730</v>
      </c>
      <c r="D728" s="419"/>
      <c r="E728" s="420">
        <v>0</v>
      </c>
      <c r="F728" s="421"/>
      <c r="G728" s="422">
        <v>0</v>
      </c>
      <c r="H728" s="415">
        <v>19.53</v>
      </c>
      <c r="I728" s="415">
        <f t="shared" si="218"/>
        <v>19.53</v>
      </c>
      <c r="J728" s="416">
        <f t="shared" si="219"/>
        <v>24.59</v>
      </c>
      <c r="K728" s="417" t="s">
        <v>18</v>
      </c>
      <c r="L728" s="29"/>
      <c r="M728" s="29"/>
      <c r="N728" s="297">
        <f t="shared" si="220"/>
        <v>0</v>
      </c>
      <c r="O728" s="297">
        <f t="shared" si="221"/>
        <v>0</v>
      </c>
      <c r="P728" s="298"/>
      <c r="Q728" s="397" t="str">
        <f t="shared" si="222"/>
        <v/>
      </c>
      <c r="R728" s="398" t="str">
        <f t="shared" si="217"/>
        <v/>
      </c>
    </row>
    <row r="729" spans="1:18" hidden="1" x14ac:dyDescent="0.2">
      <c r="A729" s="311">
        <v>768</v>
      </c>
      <c r="B729" s="312" t="s">
        <v>515</v>
      </c>
      <c r="C729" s="418" t="s">
        <v>731</v>
      </c>
      <c r="D729" s="419"/>
      <c r="E729" s="420">
        <v>0</v>
      </c>
      <c r="F729" s="421"/>
      <c r="G729" s="422">
        <v>0</v>
      </c>
      <c r="H729" s="415">
        <v>44.54</v>
      </c>
      <c r="I729" s="415">
        <f t="shared" si="218"/>
        <v>44.54</v>
      </c>
      <c r="J729" s="416">
        <f t="shared" si="219"/>
        <v>56.08</v>
      </c>
      <c r="K729" s="417" t="s">
        <v>18</v>
      </c>
      <c r="L729" s="29"/>
      <c r="M729" s="29"/>
      <c r="N729" s="297">
        <f t="shared" si="220"/>
        <v>0</v>
      </c>
      <c r="O729" s="297">
        <f t="shared" si="221"/>
        <v>0</v>
      </c>
      <c r="P729" s="298"/>
      <c r="Q729" s="397" t="str">
        <f t="shared" si="222"/>
        <v/>
      </c>
      <c r="R729" s="398" t="str">
        <f t="shared" si="217"/>
        <v/>
      </c>
    </row>
    <row r="730" spans="1:18" hidden="1" x14ac:dyDescent="0.2">
      <c r="A730" s="311">
        <v>769</v>
      </c>
      <c r="B730" s="312" t="s">
        <v>515</v>
      </c>
      <c r="C730" s="418" t="s">
        <v>732</v>
      </c>
      <c r="D730" s="419"/>
      <c r="E730" s="420">
        <v>0</v>
      </c>
      <c r="F730" s="421"/>
      <c r="G730" s="422">
        <v>0</v>
      </c>
      <c r="H730" s="415">
        <v>163.77000000000001</v>
      </c>
      <c r="I730" s="415">
        <f t="shared" si="218"/>
        <v>163.77000000000001</v>
      </c>
      <c r="J730" s="416">
        <f t="shared" si="219"/>
        <v>206.2</v>
      </c>
      <c r="K730" s="417" t="s">
        <v>18</v>
      </c>
      <c r="L730" s="29"/>
      <c r="M730" s="29"/>
      <c r="N730" s="297">
        <f t="shared" si="220"/>
        <v>0</v>
      </c>
      <c r="O730" s="297">
        <f t="shared" si="221"/>
        <v>0</v>
      </c>
      <c r="P730" s="298"/>
      <c r="Q730" s="397" t="str">
        <f t="shared" si="222"/>
        <v/>
      </c>
      <c r="R730" s="398" t="str">
        <f t="shared" si="217"/>
        <v/>
      </c>
    </row>
    <row r="731" spans="1:18" hidden="1" x14ac:dyDescent="0.2">
      <c r="A731" s="311">
        <v>770</v>
      </c>
      <c r="B731" s="312" t="s">
        <v>515</v>
      </c>
      <c r="C731" s="418" t="s">
        <v>606</v>
      </c>
      <c r="D731" s="419"/>
      <c r="E731" s="420"/>
      <c r="F731" s="421"/>
      <c r="G731" s="422"/>
      <c r="H731" s="415">
        <v>56.53</v>
      </c>
      <c r="I731" s="415">
        <f t="shared" si="218"/>
        <v>56.53</v>
      </c>
      <c r="J731" s="416">
        <f t="shared" si="219"/>
        <v>71.180000000000007</v>
      </c>
      <c r="K731" s="417" t="s">
        <v>18</v>
      </c>
      <c r="L731" s="29"/>
      <c r="M731" s="29"/>
      <c r="N731" s="297">
        <f t="shared" si="220"/>
        <v>0</v>
      </c>
      <c r="O731" s="297">
        <f t="shared" si="221"/>
        <v>0</v>
      </c>
      <c r="P731" s="298"/>
      <c r="Q731" s="397" t="str">
        <f t="shared" si="222"/>
        <v/>
      </c>
      <c r="R731" s="398" t="str">
        <f t="shared" si="217"/>
        <v/>
      </c>
    </row>
    <row r="732" spans="1:18" hidden="1" x14ac:dyDescent="0.2">
      <c r="A732" s="311" t="s">
        <v>603</v>
      </c>
      <c r="B732" s="312" t="s">
        <v>515</v>
      </c>
      <c r="C732" s="418" t="s">
        <v>607</v>
      </c>
      <c r="D732" s="419"/>
      <c r="E732" s="420"/>
      <c r="F732" s="421"/>
      <c r="G732" s="422"/>
      <c r="H732" s="415">
        <v>22.61</v>
      </c>
      <c r="I732" s="415">
        <f t="shared" si="218"/>
        <v>22.61</v>
      </c>
      <c r="J732" s="416">
        <f t="shared" si="219"/>
        <v>28.47</v>
      </c>
      <c r="K732" s="417" t="s">
        <v>18</v>
      </c>
      <c r="L732" s="29"/>
      <c r="M732" s="29"/>
      <c r="N732" s="297">
        <f t="shared" si="220"/>
        <v>0</v>
      </c>
      <c r="O732" s="297">
        <f t="shared" si="221"/>
        <v>0</v>
      </c>
      <c r="P732" s="298"/>
      <c r="Q732" s="397" t="str">
        <f t="shared" si="222"/>
        <v/>
      </c>
      <c r="R732" s="398" t="str">
        <f t="shared" si="217"/>
        <v/>
      </c>
    </row>
    <row r="733" spans="1:18" hidden="1" x14ac:dyDescent="0.2">
      <c r="A733" s="311">
        <v>771</v>
      </c>
      <c r="B733" s="312" t="s">
        <v>515</v>
      </c>
      <c r="C733" s="418" t="s">
        <v>608</v>
      </c>
      <c r="D733" s="419"/>
      <c r="E733" s="420"/>
      <c r="F733" s="421"/>
      <c r="G733" s="422"/>
      <c r="H733" s="415">
        <v>81.2</v>
      </c>
      <c r="I733" s="415">
        <f t="shared" si="218"/>
        <v>81.2</v>
      </c>
      <c r="J733" s="416">
        <f t="shared" si="219"/>
        <v>102.24</v>
      </c>
      <c r="K733" s="417" t="s">
        <v>18</v>
      </c>
      <c r="L733" s="29"/>
      <c r="M733" s="29"/>
      <c r="N733" s="297">
        <f t="shared" si="220"/>
        <v>0</v>
      </c>
      <c r="O733" s="297">
        <f t="shared" si="221"/>
        <v>0</v>
      </c>
      <c r="P733" s="298"/>
      <c r="Q733" s="397" t="str">
        <f t="shared" si="222"/>
        <v/>
      </c>
      <c r="R733" s="398" t="str">
        <f t="shared" si="217"/>
        <v/>
      </c>
    </row>
    <row r="734" spans="1:18" hidden="1" x14ac:dyDescent="0.2">
      <c r="A734" s="311" t="s">
        <v>604</v>
      </c>
      <c r="B734" s="312" t="s">
        <v>515</v>
      </c>
      <c r="C734" s="418" t="s">
        <v>609</v>
      </c>
      <c r="D734" s="419"/>
      <c r="E734" s="420"/>
      <c r="F734" s="421"/>
      <c r="G734" s="422"/>
      <c r="H734" s="415">
        <v>32.549999999999997</v>
      </c>
      <c r="I734" s="415">
        <f t="shared" si="218"/>
        <v>32.549999999999997</v>
      </c>
      <c r="J734" s="416">
        <f t="shared" si="219"/>
        <v>40.98</v>
      </c>
      <c r="K734" s="417" t="s">
        <v>18</v>
      </c>
      <c r="L734" s="29"/>
      <c r="M734" s="29"/>
      <c r="N734" s="297">
        <f t="shared" si="220"/>
        <v>0</v>
      </c>
      <c r="O734" s="297">
        <f t="shared" si="221"/>
        <v>0</v>
      </c>
      <c r="P734" s="298"/>
      <c r="Q734" s="397" t="str">
        <f t="shared" si="222"/>
        <v/>
      </c>
      <c r="R734" s="398" t="str">
        <f t="shared" si="217"/>
        <v/>
      </c>
    </row>
    <row r="735" spans="1:18" hidden="1" x14ac:dyDescent="0.2">
      <c r="A735" s="311">
        <v>772</v>
      </c>
      <c r="B735" s="312" t="s">
        <v>515</v>
      </c>
      <c r="C735" s="418" t="s">
        <v>610</v>
      </c>
      <c r="D735" s="419"/>
      <c r="E735" s="420"/>
      <c r="F735" s="421"/>
      <c r="G735" s="422"/>
      <c r="H735" s="415">
        <v>26.72</v>
      </c>
      <c r="I735" s="415">
        <f t="shared" si="218"/>
        <v>26.72</v>
      </c>
      <c r="J735" s="416">
        <f t="shared" si="219"/>
        <v>33.64</v>
      </c>
      <c r="K735" s="417" t="s">
        <v>18</v>
      </c>
      <c r="L735" s="29"/>
      <c r="M735" s="29"/>
      <c r="N735" s="297">
        <f t="shared" si="220"/>
        <v>0</v>
      </c>
      <c r="O735" s="297">
        <f t="shared" si="221"/>
        <v>0</v>
      </c>
      <c r="P735" s="298"/>
      <c r="Q735" s="397" t="str">
        <f t="shared" si="222"/>
        <v/>
      </c>
      <c r="R735" s="398" t="str">
        <f t="shared" si="217"/>
        <v/>
      </c>
    </row>
    <row r="736" spans="1:18" hidden="1" x14ac:dyDescent="0.2">
      <c r="A736" s="311" t="s">
        <v>605</v>
      </c>
      <c r="B736" s="312" t="s">
        <v>515</v>
      </c>
      <c r="C736" s="418" t="s">
        <v>611</v>
      </c>
      <c r="D736" s="419"/>
      <c r="E736" s="420"/>
      <c r="F736" s="421"/>
      <c r="G736" s="422"/>
      <c r="H736" s="415">
        <v>10.62</v>
      </c>
      <c r="I736" s="415">
        <f t="shared" si="218"/>
        <v>10.62</v>
      </c>
      <c r="J736" s="416">
        <f t="shared" si="219"/>
        <v>13.37</v>
      </c>
      <c r="K736" s="417" t="s">
        <v>18</v>
      </c>
      <c r="L736" s="29"/>
      <c r="M736" s="29"/>
      <c r="N736" s="297">
        <f t="shared" si="220"/>
        <v>0</v>
      </c>
      <c r="O736" s="297">
        <f t="shared" si="221"/>
        <v>0</v>
      </c>
      <c r="P736" s="298"/>
      <c r="Q736" s="397" t="str">
        <f t="shared" si="222"/>
        <v/>
      </c>
      <c r="R736" s="398" t="str">
        <f t="shared" si="217"/>
        <v/>
      </c>
    </row>
    <row r="737" spans="1:18" ht="25.5" hidden="1" x14ac:dyDescent="0.2">
      <c r="A737" s="311">
        <v>773</v>
      </c>
      <c r="B737" s="312" t="s">
        <v>515</v>
      </c>
      <c r="C737" s="418" t="s">
        <v>614</v>
      </c>
      <c r="D737" s="419"/>
      <c r="E737" s="420"/>
      <c r="F737" s="421"/>
      <c r="G737" s="422"/>
      <c r="H737" s="415">
        <v>88.39</v>
      </c>
      <c r="I737" s="415">
        <f t="shared" si="218"/>
        <v>88.39</v>
      </c>
      <c r="J737" s="416">
        <f t="shared" si="219"/>
        <v>111.29</v>
      </c>
      <c r="K737" s="417" t="s">
        <v>18</v>
      </c>
      <c r="L737" s="29"/>
      <c r="M737" s="29"/>
      <c r="N737" s="297">
        <f t="shared" si="220"/>
        <v>0</v>
      </c>
      <c r="O737" s="297">
        <f t="shared" si="221"/>
        <v>0</v>
      </c>
      <c r="P737" s="298"/>
      <c r="Q737" s="397" t="str">
        <f t="shared" si="222"/>
        <v/>
      </c>
      <c r="R737" s="398" t="str">
        <f t="shared" si="217"/>
        <v/>
      </c>
    </row>
    <row r="738" spans="1:18" hidden="1" x14ac:dyDescent="0.2">
      <c r="A738" s="311">
        <v>774</v>
      </c>
      <c r="B738" s="312" t="s">
        <v>515</v>
      </c>
      <c r="C738" s="418" t="s">
        <v>617</v>
      </c>
      <c r="D738" s="419"/>
      <c r="E738" s="420"/>
      <c r="F738" s="421"/>
      <c r="G738" s="422"/>
      <c r="H738" s="415">
        <v>119.92</v>
      </c>
      <c r="I738" s="415">
        <f t="shared" si="218"/>
        <v>119.92</v>
      </c>
      <c r="J738" s="416">
        <f t="shared" si="219"/>
        <v>150.99</v>
      </c>
      <c r="K738" s="417" t="s">
        <v>18</v>
      </c>
      <c r="L738" s="29"/>
      <c r="M738" s="29"/>
      <c r="N738" s="297">
        <f t="shared" si="220"/>
        <v>0</v>
      </c>
      <c r="O738" s="297">
        <f t="shared" si="221"/>
        <v>0</v>
      </c>
      <c r="P738" s="298"/>
      <c r="Q738" s="397" t="str">
        <f t="shared" si="222"/>
        <v/>
      </c>
      <c r="R738" s="398" t="str">
        <f t="shared" si="217"/>
        <v/>
      </c>
    </row>
    <row r="739" spans="1:18" hidden="1" x14ac:dyDescent="0.2">
      <c r="A739" s="311" t="s">
        <v>616</v>
      </c>
      <c r="B739" s="312" t="s">
        <v>515</v>
      </c>
      <c r="C739" s="418" t="s">
        <v>618</v>
      </c>
      <c r="D739" s="419"/>
      <c r="E739" s="420"/>
      <c r="F739" s="421"/>
      <c r="G739" s="422"/>
      <c r="H739" s="415">
        <v>17.13</v>
      </c>
      <c r="I739" s="415">
        <f t="shared" si="218"/>
        <v>17.13</v>
      </c>
      <c r="J739" s="416">
        <f t="shared" si="219"/>
        <v>21.57</v>
      </c>
      <c r="K739" s="417" t="s">
        <v>18</v>
      </c>
      <c r="L739" s="29"/>
      <c r="M739" s="29"/>
      <c r="N739" s="297">
        <f t="shared" si="220"/>
        <v>0</v>
      </c>
      <c r="O739" s="297">
        <f t="shared" si="221"/>
        <v>0</v>
      </c>
      <c r="P739" s="298"/>
      <c r="Q739" s="397" t="str">
        <f t="shared" si="222"/>
        <v/>
      </c>
      <c r="R739" s="398" t="str">
        <f t="shared" si="217"/>
        <v/>
      </c>
    </row>
    <row r="740" spans="1:18" ht="38.25" hidden="1" x14ac:dyDescent="0.2">
      <c r="A740" s="311">
        <v>775</v>
      </c>
      <c r="B740" s="312" t="s">
        <v>515</v>
      </c>
      <c r="C740" s="418" t="s">
        <v>733</v>
      </c>
      <c r="D740" s="419"/>
      <c r="E740" s="420"/>
      <c r="F740" s="421"/>
      <c r="G740" s="422"/>
      <c r="H740" s="415">
        <v>14.05</v>
      </c>
      <c r="I740" s="415">
        <f t="shared" si="218"/>
        <v>14.05</v>
      </c>
      <c r="J740" s="416">
        <f t="shared" si="219"/>
        <v>17.690000000000001</v>
      </c>
      <c r="K740" s="417" t="s">
        <v>18</v>
      </c>
      <c r="L740" s="29"/>
      <c r="M740" s="29"/>
      <c r="N740" s="297">
        <f t="shared" si="220"/>
        <v>0</v>
      </c>
      <c r="O740" s="297">
        <f t="shared" si="221"/>
        <v>0</v>
      </c>
      <c r="P740" s="298"/>
      <c r="Q740" s="397" t="str">
        <f t="shared" si="222"/>
        <v/>
      </c>
      <c r="R740" s="398" t="str">
        <f t="shared" si="217"/>
        <v/>
      </c>
    </row>
    <row r="741" spans="1:18" hidden="1" x14ac:dyDescent="0.2">
      <c r="A741" s="311">
        <v>776</v>
      </c>
      <c r="B741" s="312" t="s">
        <v>515</v>
      </c>
      <c r="C741" s="418" t="s">
        <v>622</v>
      </c>
      <c r="D741" s="419"/>
      <c r="E741" s="420"/>
      <c r="F741" s="421"/>
      <c r="G741" s="422"/>
      <c r="H741" s="415">
        <v>17.47</v>
      </c>
      <c r="I741" s="415">
        <f t="shared" si="218"/>
        <v>17.47</v>
      </c>
      <c r="J741" s="416">
        <f t="shared" si="219"/>
        <v>22</v>
      </c>
      <c r="K741" s="417" t="s">
        <v>18</v>
      </c>
      <c r="L741" s="29"/>
      <c r="M741" s="29"/>
      <c r="N741" s="297">
        <f t="shared" si="220"/>
        <v>0</v>
      </c>
      <c r="O741" s="297">
        <f t="shared" si="221"/>
        <v>0</v>
      </c>
      <c r="P741" s="298"/>
      <c r="Q741" s="397" t="str">
        <f t="shared" si="222"/>
        <v/>
      </c>
      <c r="R741" s="398" t="str">
        <f t="shared" si="217"/>
        <v/>
      </c>
    </row>
    <row r="742" spans="1:18" hidden="1" x14ac:dyDescent="0.2">
      <c r="A742" s="311" t="s">
        <v>619</v>
      </c>
      <c r="B742" s="312" t="s">
        <v>515</v>
      </c>
      <c r="C742" s="418" t="s">
        <v>623</v>
      </c>
      <c r="D742" s="419"/>
      <c r="E742" s="420"/>
      <c r="F742" s="421"/>
      <c r="G742" s="422"/>
      <c r="H742" s="415">
        <v>6.85</v>
      </c>
      <c r="I742" s="415">
        <f t="shared" si="218"/>
        <v>6.85</v>
      </c>
      <c r="J742" s="416">
        <f t="shared" si="219"/>
        <v>8.6199999999999992</v>
      </c>
      <c r="K742" s="417" t="s">
        <v>18</v>
      </c>
      <c r="L742" s="29"/>
      <c r="M742" s="29"/>
      <c r="N742" s="297">
        <f t="shared" si="220"/>
        <v>0</v>
      </c>
      <c r="O742" s="297">
        <f t="shared" si="221"/>
        <v>0</v>
      </c>
      <c r="P742" s="298"/>
      <c r="Q742" s="397" t="str">
        <f t="shared" si="222"/>
        <v/>
      </c>
      <c r="R742" s="398" t="str">
        <f t="shared" si="217"/>
        <v/>
      </c>
    </row>
    <row r="743" spans="1:18" hidden="1" x14ac:dyDescent="0.2">
      <c r="A743" s="311">
        <v>862</v>
      </c>
      <c r="B743" s="312" t="s">
        <v>515</v>
      </c>
      <c r="C743" s="426" t="s">
        <v>734</v>
      </c>
      <c r="D743" s="419"/>
      <c r="E743" s="420"/>
      <c r="F743" s="421"/>
      <c r="G743" s="422"/>
      <c r="H743" s="415">
        <v>425.19</v>
      </c>
      <c r="I743" s="415">
        <f t="shared" si="218"/>
        <v>425.19</v>
      </c>
      <c r="J743" s="416">
        <f t="shared" si="219"/>
        <v>535.36</v>
      </c>
      <c r="K743" s="417" t="s">
        <v>12</v>
      </c>
      <c r="L743" s="29"/>
      <c r="M743" s="29"/>
      <c r="N743" s="297">
        <f t="shared" si="220"/>
        <v>0</v>
      </c>
      <c r="O743" s="297">
        <f t="shared" si="221"/>
        <v>0</v>
      </c>
      <c r="P743" s="298"/>
      <c r="Q743" s="397" t="str">
        <f t="shared" si="222"/>
        <v/>
      </c>
      <c r="R743" s="398" t="str">
        <f t="shared" si="217"/>
        <v/>
      </c>
    </row>
    <row r="744" spans="1:18" hidden="1" x14ac:dyDescent="0.2">
      <c r="A744" s="311" t="s">
        <v>620</v>
      </c>
      <c r="B744" s="312" t="s">
        <v>515</v>
      </c>
      <c r="C744" s="418" t="s">
        <v>624</v>
      </c>
      <c r="D744" s="419"/>
      <c r="E744" s="420"/>
      <c r="F744" s="421"/>
      <c r="G744" s="422"/>
      <c r="H744" s="415">
        <v>297.73</v>
      </c>
      <c r="I744" s="415">
        <f t="shared" si="218"/>
        <v>297.73</v>
      </c>
      <c r="J744" s="416">
        <f t="shared" si="219"/>
        <v>374.87</v>
      </c>
      <c r="K744" s="417" t="s">
        <v>12</v>
      </c>
      <c r="L744" s="29"/>
      <c r="M744" s="29"/>
      <c r="N744" s="297">
        <f t="shared" si="220"/>
        <v>0</v>
      </c>
      <c r="O744" s="297">
        <f t="shared" si="221"/>
        <v>0</v>
      </c>
      <c r="P744" s="298"/>
      <c r="Q744" s="397" t="str">
        <f t="shared" si="222"/>
        <v/>
      </c>
      <c r="R744" s="398" t="str">
        <f t="shared" si="217"/>
        <v/>
      </c>
    </row>
    <row r="745" spans="1:18" hidden="1" x14ac:dyDescent="0.2">
      <c r="A745" s="311">
        <v>875</v>
      </c>
      <c r="B745" s="312" t="s">
        <v>515</v>
      </c>
      <c r="C745" s="426" t="s">
        <v>625</v>
      </c>
      <c r="D745" s="419"/>
      <c r="E745" s="420"/>
      <c r="F745" s="421"/>
      <c r="G745" s="422"/>
      <c r="H745" s="415">
        <v>7.19</v>
      </c>
      <c r="I745" s="415">
        <f t="shared" si="218"/>
        <v>7.19</v>
      </c>
      <c r="J745" s="416">
        <f t="shared" si="219"/>
        <v>9.0500000000000007</v>
      </c>
      <c r="K745" s="417" t="s">
        <v>18</v>
      </c>
      <c r="L745" s="29"/>
      <c r="M745" s="29"/>
      <c r="N745" s="297">
        <f t="shared" si="220"/>
        <v>0</v>
      </c>
      <c r="O745" s="297">
        <f t="shared" si="221"/>
        <v>0</v>
      </c>
      <c r="P745" s="298"/>
      <c r="Q745" s="397" t="str">
        <f t="shared" si="222"/>
        <v/>
      </c>
      <c r="R745" s="398" t="str">
        <f t="shared" si="217"/>
        <v/>
      </c>
    </row>
    <row r="746" spans="1:18" hidden="1" x14ac:dyDescent="0.2">
      <c r="A746" s="311" t="s">
        <v>621</v>
      </c>
      <c r="B746" s="312" t="s">
        <v>515</v>
      </c>
      <c r="C746" s="426" t="s">
        <v>626</v>
      </c>
      <c r="D746" s="419"/>
      <c r="E746" s="420"/>
      <c r="F746" s="421"/>
      <c r="G746" s="422"/>
      <c r="H746" s="415">
        <v>2.74</v>
      </c>
      <c r="I746" s="415">
        <f t="shared" si="218"/>
        <v>2.74</v>
      </c>
      <c r="J746" s="416">
        <f t="shared" si="219"/>
        <v>3.45</v>
      </c>
      <c r="K746" s="417" t="s">
        <v>18</v>
      </c>
      <c r="L746" s="29"/>
      <c r="M746" s="29"/>
      <c r="N746" s="297">
        <f t="shared" si="220"/>
        <v>0</v>
      </c>
      <c r="O746" s="297">
        <f t="shared" si="221"/>
        <v>0</v>
      </c>
      <c r="P746" s="298"/>
      <c r="Q746" s="397" t="str">
        <f t="shared" si="222"/>
        <v/>
      </c>
      <c r="R746" s="398" t="str">
        <f t="shared" si="217"/>
        <v/>
      </c>
    </row>
    <row r="747" spans="1:18" ht="25.5" hidden="1" x14ac:dyDescent="0.2">
      <c r="A747" s="311">
        <v>780</v>
      </c>
      <c r="B747" s="312" t="s">
        <v>515</v>
      </c>
      <c r="C747" s="418" t="s">
        <v>696</v>
      </c>
      <c r="D747" s="419"/>
      <c r="E747" s="420"/>
      <c r="F747" s="421"/>
      <c r="G747" s="422"/>
      <c r="H747" s="415">
        <v>528.30999999999995</v>
      </c>
      <c r="I747" s="415">
        <f t="shared" si="218"/>
        <v>528.30999999999995</v>
      </c>
      <c r="J747" s="416">
        <f t="shared" si="219"/>
        <v>665.2</v>
      </c>
      <c r="K747" s="417" t="s">
        <v>185</v>
      </c>
      <c r="L747" s="29"/>
      <c r="M747" s="29"/>
      <c r="N747" s="297">
        <f t="shared" si="220"/>
        <v>0</v>
      </c>
      <c r="O747" s="297">
        <f t="shared" si="221"/>
        <v>0</v>
      </c>
      <c r="P747" s="298"/>
      <c r="Q747" s="397" t="str">
        <f t="shared" si="222"/>
        <v/>
      </c>
      <c r="R747" s="398" t="str">
        <f t="shared" ref="R747:R810" si="223">IF(Q747="X","x",IF(O747&gt;0,"x",""))</f>
        <v/>
      </c>
    </row>
    <row r="748" spans="1:18" hidden="1" x14ac:dyDescent="0.2">
      <c r="A748" s="311" t="s">
        <v>638</v>
      </c>
      <c r="B748" s="312" t="s">
        <v>515</v>
      </c>
      <c r="C748" s="418" t="s">
        <v>697</v>
      </c>
      <c r="D748" s="419"/>
      <c r="E748" s="420"/>
      <c r="F748" s="421"/>
      <c r="G748" s="422"/>
      <c r="H748" s="415">
        <v>211.39</v>
      </c>
      <c r="I748" s="415">
        <f t="shared" si="218"/>
        <v>211.39</v>
      </c>
      <c r="J748" s="416">
        <f t="shared" si="219"/>
        <v>266.16000000000003</v>
      </c>
      <c r="K748" s="417" t="s">
        <v>185</v>
      </c>
      <c r="L748" s="29"/>
      <c r="M748" s="29"/>
      <c r="N748" s="297">
        <f t="shared" si="220"/>
        <v>0</v>
      </c>
      <c r="O748" s="297">
        <f t="shared" si="221"/>
        <v>0</v>
      </c>
      <c r="P748" s="298"/>
      <c r="Q748" s="397" t="str">
        <f t="shared" ref="Q748:Q811" si="224">IF(P748&gt;0,"X","")</f>
        <v/>
      </c>
      <c r="R748" s="398" t="str">
        <f t="shared" si="223"/>
        <v/>
      </c>
    </row>
    <row r="749" spans="1:18" ht="25.5" hidden="1" x14ac:dyDescent="0.2">
      <c r="A749" s="311">
        <v>781</v>
      </c>
      <c r="B749" s="312" t="s">
        <v>515</v>
      </c>
      <c r="C749" s="418" t="s">
        <v>647</v>
      </c>
      <c r="D749" s="419"/>
      <c r="E749" s="420"/>
      <c r="F749" s="421"/>
      <c r="G749" s="422"/>
      <c r="H749" s="415">
        <v>879.15</v>
      </c>
      <c r="I749" s="415">
        <f t="shared" ref="I749:I812" si="225">IF(ISBLANK(H749),"",SUM(G749:H749))</f>
        <v>879.15</v>
      </c>
      <c r="J749" s="416">
        <f t="shared" ref="J749:J812" si="226">IF(ISBLANK(H749),0,ROUND(I749*(1+$E$7)*(1+$E$8*D749),2))</f>
        <v>1106.94</v>
      </c>
      <c r="K749" s="417" t="s">
        <v>185</v>
      </c>
      <c r="L749" s="29"/>
      <c r="M749" s="29"/>
      <c r="N749" s="297">
        <f t="shared" ref="N749:N812" si="227">IF(ISBLANK(L749),0,ROUND(J749*L749,2))</f>
        <v>0</v>
      </c>
      <c r="O749" s="297">
        <f t="shared" ref="O749:O812" si="228">IF(ISBLANK(M749),0,ROUND(L749*M749,2))</f>
        <v>0</v>
      </c>
      <c r="P749" s="298"/>
      <c r="Q749" s="397" t="str">
        <f t="shared" si="224"/>
        <v/>
      </c>
      <c r="R749" s="398" t="str">
        <f t="shared" si="223"/>
        <v/>
      </c>
    </row>
    <row r="750" spans="1:18" ht="25.5" hidden="1" x14ac:dyDescent="0.2">
      <c r="A750" s="311" t="s">
        <v>639</v>
      </c>
      <c r="B750" s="312" t="s">
        <v>515</v>
      </c>
      <c r="C750" s="418" t="s">
        <v>648</v>
      </c>
      <c r="D750" s="419"/>
      <c r="E750" s="420"/>
      <c r="F750" s="421"/>
      <c r="G750" s="422"/>
      <c r="H750" s="415">
        <v>351.52</v>
      </c>
      <c r="I750" s="415">
        <f t="shared" si="225"/>
        <v>351.52</v>
      </c>
      <c r="J750" s="416">
        <f t="shared" si="226"/>
        <v>442.6</v>
      </c>
      <c r="K750" s="417" t="s">
        <v>185</v>
      </c>
      <c r="L750" s="29"/>
      <c r="M750" s="29"/>
      <c r="N750" s="297">
        <f t="shared" si="227"/>
        <v>0</v>
      </c>
      <c r="O750" s="297">
        <f t="shared" si="228"/>
        <v>0</v>
      </c>
      <c r="P750" s="298"/>
      <c r="Q750" s="397" t="str">
        <f t="shared" si="224"/>
        <v/>
      </c>
      <c r="R750" s="398" t="str">
        <f t="shared" si="223"/>
        <v/>
      </c>
    </row>
    <row r="751" spans="1:18" ht="38.25" hidden="1" x14ac:dyDescent="0.2">
      <c r="A751" s="311">
        <v>782</v>
      </c>
      <c r="B751" s="312" t="s">
        <v>515</v>
      </c>
      <c r="C751" s="418" t="s">
        <v>649</v>
      </c>
      <c r="D751" s="419"/>
      <c r="E751" s="420"/>
      <c r="F751" s="421"/>
      <c r="G751" s="422"/>
      <c r="H751" s="415">
        <v>1465.37</v>
      </c>
      <c r="I751" s="415">
        <f t="shared" si="225"/>
        <v>1465.37</v>
      </c>
      <c r="J751" s="416">
        <f t="shared" si="226"/>
        <v>1845.05</v>
      </c>
      <c r="K751" s="417" t="s">
        <v>185</v>
      </c>
      <c r="L751" s="29"/>
      <c r="M751" s="29"/>
      <c r="N751" s="297">
        <f t="shared" si="227"/>
        <v>0</v>
      </c>
      <c r="O751" s="297">
        <f t="shared" si="228"/>
        <v>0</v>
      </c>
      <c r="P751" s="298"/>
      <c r="Q751" s="397" t="str">
        <f t="shared" si="224"/>
        <v/>
      </c>
      <c r="R751" s="398" t="str">
        <f t="shared" si="223"/>
        <v/>
      </c>
    </row>
    <row r="752" spans="1:18" ht="25.5" hidden="1" x14ac:dyDescent="0.2">
      <c r="A752" s="311" t="s">
        <v>640</v>
      </c>
      <c r="B752" s="312" t="s">
        <v>515</v>
      </c>
      <c r="C752" s="418" t="s">
        <v>650</v>
      </c>
      <c r="D752" s="419"/>
      <c r="E752" s="420"/>
      <c r="F752" s="421"/>
      <c r="G752" s="422"/>
      <c r="H752" s="415">
        <v>586.21</v>
      </c>
      <c r="I752" s="415">
        <f t="shared" si="225"/>
        <v>586.21</v>
      </c>
      <c r="J752" s="416">
        <f t="shared" si="226"/>
        <v>738.1</v>
      </c>
      <c r="K752" s="417" t="s">
        <v>185</v>
      </c>
      <c r="L752" s="29"/>
      <c r="M752" s="29"/>
      <c r="N752" s="297">
        <f t="shared" si="227"/>
        <v>0</v>
      </c>
      <c r="O752" s="297">
        <f t="shared" si="228"/>
        <v>0</v>
      </c>
      <c r="P752" s="298"/>
      <c r="Q752" s="397" t="str">
        <f t="shared" si="224"/>
        <v/>
      </c>
      <c r="R752" s="398" t="str">
        <f t="shared" si="223"/>
        <v/>
      </c>
    </row>
    <row r="753" spans="1:18" ht="25.5" hidden="1" x14ac:dyDescent="0.2">
      <c r="A753" s="311">
        <v>783</v>
      </c>
      <c r="B753" s="312" t="s">
        <v>515</v>
      </c>
      <c r="C753" s="418" t="s">
        <v>651</v>
      </c>
      <c r="D753" s="419"/>
      <c r="E753" s="420"/>
      <c r="F753" s="421"/>
      <c r="G753" s="422"/>
      <c r="H753" s="415">
        <v>1721.98</v>
      </c>
      <c r="I753" s="415">
        <f t="shared" si="225"/>
        <v>1721.98</v>
      </c>
      <c r="J753" s="416">
        <f t="shared" si="226"/>
        <v>2168.15</v>
      </c>
      <c r="K753" s="417" t="s">
        <v>185</v>
      </c>
      <c r="L753" s="29"/>
      <c r="M753" s="29"/>
      <c r="N753" s="297">
        <f t="shared" si="227"/>
        <v>0</v>
      </c>
      <c r="O753" s="297">
        <f t="shared" si="228"/>
        <v>0</v>
      </c>
      <c r="P753" s="298"/>
      <c r="Q753" s="397" t="str">
        <f t="shared" si="224"/>
        <v/>
      </c>
      <c r="R753" s="398" t="str">
        <f t="shared" si="223"/>
        <v/>
      </c>
    </row>
    <row r="754" spans="1:18" hidden="1" x14ac:dyDescent="0.2">
      <c r="A754" s="311" t="s">
        <v>641</v>
      </c>
      <c r="B754" s="312" t="s">
        <v>515</v>
      </c>
      <c r="C754" s="418" t="s">
        <v>652</v>
      </c>
      <c r="D754" s="419"/>
      <c r="E754" s="420"/>
      <c r="F754" s="421"/>
      <c r="G754" s="422"/>
      <c r="H754" s="415">
        <v>688.66</v>
      </c>
      <c r="I754" s="415">
        <f t="shared" si="225"/>
        <v>688.66</v>
      </c>
      <c r="J754" s="416">
        <f t="shared" si="226"/>
        <v>867.09</v>
      </c>
      <c r="K754" s="417" t="s">
        <v>185</v>
      </c>
      <c r="L754" s="29"/>
      <c r="M754" s="29"/>
      <c r="N754" s="297">
        <f t="shared" si="227"/>
        <v>0</v>
      </c>
      <c r="O754" s="297">
        <f t="shared" si="228"/>
        <v>0</v>
      </c>
      <c r="P754" s="298"/>
      <c r="Q754" s="397" t="str">
        <f t="shared" si="224"/>
        <v/>
      </c>
      <c r="R754" s="398" t="str">
        <f t="shared" si="223"/>
        <v/>
      </c>
    </row>
    <row r="755" spans="1:18" ht="25.5" hidden="1" x14ac:dyDescent="0.2">
      <c r="A755" s="311">
        <v>784</v>
      </c>
      <c r="B755" s="312" t="s">
        <v>515</v>
      </c>
      <c r="C755" s="418" t="s">
        <v>653</v>
      </c>
      <c r="D755" s="419"/>
      <c r="E755" s="420"/>
      <c r="F755" s="421"/>
      <c r="G755" s="422"/>
      <c r="H755" s="415">
        <v>642.75</v>
      </c>
      <c r="I755" s="415">
        <f t="shared" si="225"/>
        <v>642.75</v>
      </c>
      <c r="J755" s="416">
        <f t="shared" si="226"/>
        <v>809.29</v>
      </c>
      <c r="K755" s="417" t="s">
        <v>185</v>
      </c>
      <c r="L755" s="29"/>
      <c r="M755" s="29"/>
      <c r="N755" s="297">
        <f t="shared" si="227"/>
        <v>0</v>
      </c>
      <c r="O755" s="297">
        <f t="shared" si="228"/>
        <v>0</v>
      </c>
      <c r="P755" s="298"/>
      <c r="Q755" s="397" t="str">
        <f t="shared" si="224"/>
        <v/>
      </c>
      <c r="R755" s="398" t="str">
        <f t="shared" si="223"/>
        <v/>
      </c>
    </row>
    <row r="756" spans="1:18" ht="25.5" hidden="1" x14ac:dyDescent="0.2">
      <c r="A756" s="311" t="s">
        <v>642</v>
      </c>
      <c r="B756" s="312" t="s">
        <v>515</v>
      </c>
      <c r="C756" s="418" t="s">
        <v>673</v>
      </c>
      <c r="D756" s="419"/>
      <c r="E756" s="420"/>
      <c r="F756" s="421"/>
      <c r="G756" s="422"/>
      <c r="H756" s="415">
        <v>256.95999999999998</v>
      </c>
      <c r="I756" s="415">
        <f t="shared" si="225"/>
        <v>256.95999999999998</v>
      </c>
      <c r="J756" s="416">
        <f t="shared" si="226"/>
        <v>323.54000000000002</v>
      </c>
      <c r="K756" s="417" t="s">
        <v>185</v>
      </c>
      <c r="L756" s="29"/>
      <c r="M756" s="29"/>
      <c r="N756" s="297">
        <f t="shared" si="227"/>
        <v>0</v>
      </c>
      <c r="O756" s="297">
        <f t="shared" si="228"/>
        <v>0</v>
      </c>
      <c r="P756" s="298"/>
      <c r="Q756" s="397" t="str">
        <f t="shared" si="224"/>
        <v/>
      </c>
      <c r="R756" s="398" t="str">
        <f t="shared" si="223"/>
        <v/>
      </c>
    </row>
    <row r="757" spans="1:18" hidden="1" x14ac:dyDescent="0.2">
      <c r="A757" s="311">
        <v>785</v>
      </c>
      <c r="B757" s="312" t="s">
        <v>515</v>
      </c>
      <c r="C757" s="418" t="s">
        <v>654</v>
      </c>
      <c r="D757" s="419"/>
      <c r="E757" s="420"/>
      <c r="F757" s="421"/>
      <c r="G757" s="422"/>
      <c r="H757" s="415">
        <v>1706.57</v>
      </c>
      <c r="I757" s="415">
        <f t="shared" si="225"/>
        <v>1706.57</v>
      </c>
      <c r="J757" s="416">
        <f t="shared" si="226"/>
        <v>2148.7399999999998</v>
      </c>
      <c r="K757" s="417" t="s">
        <v>185</v>
      </c>
      <c r="L757" s="29"/>
      <c r="M757" s="29"/>
      <c r="N757" s="297">
        <f t="shared" si="227"/>
        <v>0</v>
      </c>
      <c r="O757" s="297">
        <f t="shared" si="228"/>
        <v>0</v>
      </c>
      <c r="P757" s="298"/>
      <c r="Q757" s="397" t="str">
        <f t="shared" si="224"/>
        <v/>
      </c>
      <c r="R757" s="398" t="str">
        <f t="shared" si="223"/>
        <v/>
      </c>
    </row>
    <row r="758" spans="1:18" hidden="1" x14ac:dyDescent="0.2">
      <c r="A758" s="311" t="s">
        <v>643</v>
      </c>
      <c r="B758" s="312" t="s">
        <v>515</v>
      </c>
      <c r="C758" s="418" t="s">
        <v>655</v>
      </c>
      <c r="D758" s="419"/>
      <c r="E758" s="420"/>
      <c r="F758" s="421"/>
      <c r="G758" s="422"/>
      <c r="H758" s="415">
        <v>659.19</v>
      </c>
      <c r="I758" s="415">
        <f t="shared" si="225"/>
        <v>659.19</v>
      </c>
      <c r="J758" s="416">
        <f t="shared" si="226"/>
        <v>829.99</v>
      </c>
      <c r="K758" s="417" t="s">
        <v>185</v>
      </c>
      <c r="L758" s="29"/>
      <c r="M758" s="29"/>
      <c r="N758" s="297">
        <f t="shared" si="227"/>
        <v>0</v>
      </c>
      <c r="O758" s="297">
        <f t="shared" si="228"/>
        <v>0</v>
      </c>
      <c r="P758" s="298"/>
      <c r="Q758" s="397" t="str">
        <f t="shared" si="224"/>
        <v/>
      </c>
      <c r="R758" s="398" t="str">
        <f t="shared" si="223"/>
        <v/>
      </c>
    </row>
    <row r="759" spans="1:18" ht="25.5" hidden="1" x14ac:dyDescent="0.2">
      <c r="A759" s="311">
        <v>786</v>
      </c>
      <c r="B759" s="312" t="s">
        <v>515</v>
      </c>
      <c r="C759" s="418" t="s">
        <v>656</v>
      </c>
      <c r="D759" s="419"/>
      <c r="E759" s="420"/>
      <c r="F759" s="421"/>
      <c r="G759" s="422"/>
      <c r="H759" s="415">
        <v>535.51</v>
      </c>
      <c r="I759" s="415">
        <f t="shared" si="225"/>
        <v>535.51</v>
      </c>
      <c r="J759" s="416">
        <f t="shared" si="226"/>
        <v>674.26</v>
      </c>
      <c r="K759" s="417" t="s">
        <v>185</v>
      </c>
      <c r="L759" s="29"/>
      <c r="M759" s="29"/>
      <c r="N759" s="297">
        <f t="shared" si="227"/>
        <v>0</v>
      </c>
      <c r="O759" s="297">
        <f t="shared" si="228"/>
        <v>0</v>
      </c>
      <c r="P759" s="298"/>
      <c r="Q759" s="397" t="str">
        <f t="shared" si="224"/>
        <v/>
      </c>
      <c r="R759" s="398" t="str">
        <f t="shared" si="223"/>
        <v/>
      </c>
    </row>
    <row r="760" spans="1:18" hidden="1" x14ac:dyDescent="0.2">
      <c r="A760" s="311" t="s">
        <v>644</v>
      </c>
      <c r="B760" s="312" t="s">
        <v>515</v>
      </c>
      <c r="C760" s="418" t="s">
        <v>657</v>
      </c>
      <c r="D760" s="419"/>
      <c r="E760" s="420"/>
      <c r="F760" s="421"/>
      <c r="G760" s="422"/>
      <c r="H760" s="415">
        <v>214.13</v>
      </c>
      <c r="I760" s="415">
        <f t="shared" si="225"/>
        <v>214.13</v>
      </c>
      <c r="J760" s="416">
        <f t="shared" si="226"/>
        <v>269.61</v>
      </c>
      <c r="K760" s="417" t="s">
        <v>185</v>
      </c>
      <c r="L760" s="29"/>
      <c r="M760" s="29"/>
      <c r="N760" s="297">
        <f t="shared" si="227"/>
        <v>0</v>
      </c>
      <c r="O760" s="297">
        <f t="shared" si="228"/>
        <v>0</v>
      </c>
      <c r="P760" s="298"/>
      <c r="Q760" s="397" t="str">
        <f t="shared" si="224"/>
        <v/>
      </c>
      <c r="R760" s="398" t="str">
        <f t="shared" si="223"/>
        <v/>
      </c>
    </row>
    <row r="761" spans="1:18" hidden="1" x14ac:dyDescent="0.2">
      <c r="A761" s="311">
        <v>787</v>
      </c>
      <c r="B761" s="312" t="s">
        <v>515</v>
      </c>
      <c r="C761" s="418" t="s">
        <v>658</v>
      </c>
      <c r="D761" s="419"/>
      <c r="E761" s="420"/>
      <c r="F761" s="421"/>
      <c r="G761" s="422"/>
      <c r="H761" s="415">
        <v>484.12</v>
      </c>
      <c r="I761" s="415">
        <f t="shared" si="225"/>
        <v>484.12</v>
      </c>
      <c r="J761" s="416">
        <f t="shared" si="226"/>
        <v>609.55999999999995</v>
      </c>
      <c r="K761" s="417" t="s">
        <v>185</v>
      </c>
      <c r="L761" s="29"/>
      <c r="M761" s="29"/>
      <c r="N761" s="297">
        <f t="shared" si="227"/>
        <v>0</v>
      </c>
      <c r="O761" s="297">
        <f t="shared" si="228"/>
        <v>0</v>
      </c>
      <c r="P761" s="298"/>
      <c r="Q761" s="397" t="str">
        <f t="shared" si="224"/>
        <v/>
      </c>
      <c r="R761" s="398" t="str">
        <f t="shared" si="223"/>
        <v/>
      </c>
    </row>
    <row r="762" spans="1:18" hidden="1" x14ac:dyDescent="0.2">
      <c r="A762" s="311" t="s">
        <v>645</v>
      </c>
      <c r="B762" s="312" t="s">
        <v>515</v>
      </c>
      <c r="C762" s="418" t="s">
        <v>659</v>
      </c>
      <c r="D762" s="419"/>
      <c r="E762" s="420"/>
      <c r="F762" s="421"/>
      <c r="G762" s="422"/>
      <c r="H762" s="415">
        <v>193.58</v>
      </c>
      <c r="I762" s="415">
        <f t="shared" si="225"/>
        <v>193.58</v>
      </c>
      <c r="J762" s="416">
        <f t="shared" si="226"/>
        <v>243.74</v>
      </c>
      <c r="K762" s="417" t="s">
        <v>185</v>
      </c>
      <c r="L762" s="29"/>
      <c r="M762" s="29"/>
      <c r="N762" s="297">
        <f t="shared" si="227"/>
        <v>0</v>
      </c>
      <c r="O762" s="297">
        <f t="shared" si="228"/>
        <v>0</v>
      </c>
      <c r="P762" s="298"/>
      <c r="Q762" s="397" t="str">
        <f t="shared" si="224"/>
        <v/>
      </c>
      <c r="R762" s="398" t="str">
        <f t="shared" si="223"/>
        <v/>
      </c>
    </row>
    <row r="763" spans="1:18" hidden="1" x14ac:dyDescent="0.2">
      <c r="A763" s="311">
        <v>790</v>
      </c>
      <c r="B763" s="312" t="s">
        <v>515</v>
      </c>
      <c r="C763" s="418" t="s">
        <v>660</v>
      </c>
      <c r="D763" s="419"/>
      <c r="E763" s="420"/>
      <c r="F763" s="421"/>
      <c r="G763" s="422"/>
      <c r="H763" s="415">
        <v>12.68</v>
      </c>
      <c r="I763" s="415">
        <f t="shared" si="225"/>
        <v>12.68</v>
      </c>
      <c r="J763" s="416">
        <f t="shared" si="226"/>
        <v>15.97</v>
      </c>
      <c r="K763" s="417" t="s">
        <v>15</v>
      </c>
      <c r="L763" s="29"/>
      <c r="M763" s="29"/>
      <c r="N763" s="297">
        <f t="shared" si="227"/>
        <v>0</v>
      </c>
      <c r="O763" s="297">
        <f t="shared" si="228"/>
        <v>0</v>
      </c>
      <c r="P763" s="298"/>
      <c r="Q763" s="397" t="str">
        <f t="shared" si="224"/>
        <v/>
      </c>
      <c r="R763" s="398" t="str">
        <f t="shared" si="223"/>
        <v/>
      </c>
    </row>
    <row r="764" spans="1:18" hidden="1" x14ac:dyDescent="0.2">
      <c r="A764" s="311" t="s">
        <v>646</v>
      </c>
      <c r="B764" s="312" t="s">
        <v>515</v>
      </c>
      <c r="C764" s="418" t="s">
        <v>661</v>
      </c>
      <c r="D764" s="419"/>
      <c r="E764" s="420"/>
      <c r="F764" s="421"/>
      <c r="G764" s="422"/>
      <c r="H764" s="415">
        <v>5.14</v>
      </c>
      <c r="I764" s="415">
        <f t="shared" si="225"/>
        <v>5.14</v>
      </c>
      <c r="J764" s="416">
        <f t="shared" si="226"/>
        <v>6.47</v>
      </c>
      <c r="K764" s="417" t="s">
        <v>15</v>
      </c>
      <c r="L764" s="29"/>
      <c r="M764" s="29"/>
      <c r="N764" s="297">
        <f t="shared" si="227"/>
        <v>0</v>
      </c>
      <c r="O764" s="297">
        <f t="shared" si="228"/>
        <v>0</v>
      </c>
      <c r="P764" s="298"/>
      <c r="Q764" s="397" t="str">
        <f t="shared" si="224"/>
        <v/>
      </c>
      <c r="R764" s="398" t="str">
        <f t="shared" si="223"/>
        <v/>
      </c>
    </row>
    <row r="765" spans="1:18" hidden="1" x14ac:dyDescent="0.2">
      <c r="A765" s="311">
        <v>800</v>
      </c>
      <c r="B765" s="312" t="s">
        <v>515</v>
      </c>
      <c r="C765" s="418" t="s">
        <v>662</v>
      </c>
      <c r="D765" s="419"/>
      <c r="E765" s="420"/>
      <c r="F765" s="421"/>
      <c r="G765" s="422"/>
      <c r="H765" s="415">
        <v>15.08</v>
      </c>
      <c r="I765" s="415">
        <f t="shared" si="225"/>
        <v>15.08</v>
      </c>
      <c r="J765" s="416">
        <f t="shared" si="226"/>
        <v>18.989999999999998</v>
      </c>
      <c r="K765" s="417" t="s">
        <v>18</v>
      </c>
      <c r="L765" s="29"/>
      <c r="M765" s="29"/>
      <c r="N765" s="297">
        <f t="shared" si="227"/>
        <v>0</v>
      </c>
      <c r="O765" s="297">
        <f t="shared" si="228"/>
        <v>0</v>
      </c>
      <c r="P765" s="298"/>
      <c r="Q765" s="397" t="str">
        <f t="shared" si="224"/>
        <v/>
      </c>
      <c r="R765" s="398" t="str">
        <f t="shared" si="223"/>
        <v/>
      </c>
    </row>
    <row r="766" spans="1:18" hidden="1" x14ac:dyDescent="0.2">
      <c r="A766" s="311">
        <v>860</v>
      </c>
      <c r="B766" s="312" t="s">
        <v>515</v>
      </c>
      <c r="C766" s="418" t="s">
        <v>667</v>
      </c>
      <c r="D766" s="419"/>
      <c r="E766" s="420"/>
      <c r="F766" s="421"/>
      <c r="G766" s="422"/>
      <c r="H766" s="415">
        <v>560.17999999999995</v>
      </c>
      <c r="I766" s="415">
        <f t="shared" si="225"/>
        <v>560.17999999999995</v>
      </c>
      <c r="J766" s="416">
        <f t="shared" si="226"/>
        <v>705.32</v>
      </c>
      <c r="K766" s="417" t="s">
        <v>185</v>
      </c>
      <c r="L766" s="29"/>
      <c r="M766" s="29"/>
      <c r="N766" s="297">
        <f t="shared" si="227"/>
        <v>0</v>
      </c>
      <c r="O766" s="297">
        <f t="shared" si="228"/>
        <v>0</v>
      </c>
      <c r="P766" s="298"/>
      <c r="Q766" s="397" t="str">
        <f t="shared" si="224"/>
        <v/>
      </c>
      <c r="R766" s="398" t="str">
        <f t="shared" si="223"/>
        <v/>
      </c>
    </row>
    <row r="767" spans="1:18" hidden="1" x14ac:dyDescent="0.2">
      <c r="A767" s="311" t="s">
        <v>664</v>
      </c>
      <c r="B767" s="312" t="s">
        <v>515</v>
      </c>
      <c r="C767" s="418" t="s">
        <v>668</v>
      </c>
      <c r="D767" s="419"/>
      <c r="E767" s="420"/>
      <c r="F767" s="421"/>
      <c r="G767" s="422"/>
      <c r="H767" s="415">
        <v>224.07</v>
      </c>
      <c r="I767" s="415">
        <f t="shared" si="225"/>
        <v>224.07</v>
      </c>
      <c r="J767" s="416">
        <f t="shared" si="226"/>
        <v>282.13</v>
      </c>
      <c r="K767" s="417" t="s">
        <v>185</v>
      </c>
      <c r="L767" s="29"/>
      <c r="M767" s="29"/>
      <c r="N767" s="297">
        <f t="shared" si="227"/>
        <v>0</v>
      </c>
      <c r="O767" s="297">
        <f t="shared" si="228"/>
        <v>0</v>
      </c>
      <c r="P767" s="298"/>
      <c r="Q767" s="397" t="str">
        <f t="shared" si="224"/>
        <v/>
      </c>
      <c r="R767" s="398" t="str">
        <f t="shared" si="223"/>
        <v/>
      </c>
    </row>
    <row r="768" spans="1:18" hidden="1" x14ac:dyDescent="0.2">
      <c r="A768" s="311">
        <v>864</v>
      </c>
      <c r="B768" s="312" t="s">
        <v>515</v>
      </c>
      <c r="C768" s="418" t="s">
        <v>670</v>
      </c>
      <c r="D768" s="419"/>
      <c r="E768" s="420"/>
      <c r="F768" s="421"/>
      <c r="G768" s="422"/>
      <c r="H768" s="415">
        <v>6.85</v>
      </c>
      <c r="I768" s="415">
        <f t="shared" si="225"/>
        <v>6.85</v>
      </c>
      <c r="J768" s="416">
        <f t="shared" si="226"/>
        <v>8.6199999999999992</v>
      </c>
      <c r="K768" s="417" t="s">
        <v>15</v>
      </c>
      <c r="L768" s="29"/>
      <c r="M768" s="29"/>
      <c r="N768" s="297">
        <f t="shared" si="227"/>
        <v>0</v>
      </c>
      <c r="O768" s="297">
        <f t="shared" si="228"/>
        <v>0</v>
      </c>
      <c r="P768" s="298"/>
      <c r="Q768" s="397" t="str">
        <f t="shared" si="224"/>
        <v/>
      </c>
      <c r="R768" s="398" t="str">
        <f t="shared" si="223"/>
        <v/>
      </c>
    </row>
    <row r="769" spans="1:18" hidden="1" x14ac:dyDescent="0.2">
      <c r="A769" s="311" t="s">
        <v>665</v>
      </c>
      <c r="B769" s="312" t="s">
        <v>515</v>
      </c>
      <c r="C769" s="418" t="s">
        <v>671</v>
      </c>
      <c r="D769" s="419"/>
      <c r="E769" s="420"/>
      <c r="F769" s="421"/>
      <c r="G769" s="422"/>
      <c r="H769" s="415">
        <v>5.14</v>
      </c>
      <c r="I769" s="415">
        <f t="shared" si="225"/>
        <v>5.14</v>
      </c>
      <c r="J769" s="416">
        <f t="shared" si="226"/>
        <v>6.47</v>
      </c>
      <c r="K769" s="417" t="s">
        <v>15</v>
      </c>
      <c r="L769" s="29"/>
      <c r="M769" s="29"/>
      <c r="N769" s="297">
        <f t="shared" si="227"/>
        <v>0</v>
      </c>
      <c r="O769" s="297">
        <f t="shared" si="228"/>
        <v>0</v>
      </c>
      <c r="P769" s="298"/>
      <c r="Q769" s="397" t="str">
        <f t="shared" si="224"/>
        <v/>
      </c>
      <c r="R769" s="398" t="str">
        <f t="shared" si="223"/>
        <v/>
      </c>
    </row>
    <row r="770" spans="1:18" hidden="1" x14ac:dyDescent="0.2">
      <c r="A770" s="311">
        <v>866</v>
      </c>
      <c r="B770" s="312" t="s">
        <v>515</v>
      </c>
      <c r="C770" s="418" t="s">
        <v>669</v>
      </c>
      <c r="D770" s="419"/>
      <c r="E770" s="420"/>
      <c r="F770" s="421"/>
      <c r="G770" s="422"/>
      <c r="H770" s="415">
        <v>33.92</v>
      </c>
      <c r="I770" s="415">
        <f t="shared" si="225"/>
        <v>33.92</v>
      </c>
      <c r="J770" s="416">
        <f t="shared" si="226"/>
        <v>42.71</v>
      </c>
      <c r="K770" s="417" t="s">
        <v>18</v>
      </c>
      <c r="L770" s="29"/>
      <c r="M770" s="29"/>
      <c r="N770" s="297">
        <f t="shared" si="227"/>
        <v>0</v>
      </c>
      <c r="O770" s="297">
        <f t="shared" si="228"/>
        <v>0</v>
      </c>
      <c r="P770" s="298"/>
      <c r="Q770" s="397" t="str">
        <f t="shared" si="224"/>
        <v/>
      </c>
      <c r="R770" s="398" t="str">
        <f t="shared" si="223"/>
        <v/>
      </c>
    </row>
    <row r="771" spans="1:18" hidden="1" x14ac:dyDescent="0.2">
      <c r="A771" s="311" t="s">
        <v>666</v>
      </c>
      <c r="B771" s="312" t="s">
        <v>515</v>
      </c>
      <c r="C771" s="418" t="s">
        <v>672</v>
      </c>
      <c r="D771" s="419"/>
      <c r="E771" s="420"/>
      <c r="F771" s="421"/>
      <c r="G771" s="422"/>
      <c r="H771" s="415">
        <v>13.7</v>
      </c>
      <c r="I771" s="415">
        <f t="shared" si="225"/>
        <v>13.7</v>
      </c>
      <c r="J771" s="416">
        <f t="shared" si="226"/>
        <v>17.25</v>
      </c>
      <c r="K771" s="417" t="s">
        <v>18</v>
      </c>
      <c r="L771" s="29"/>
      <c r="M771" s="29"/>
      <c r="N771" s="297">
        <f t="shared" si="227"/>
        <v>0</v>
      </c>
      <c r="O771" s="297">
        <f t="shared" si="228"/>
        <v>0</v>
      </c>
      <c r="P771" s="298"/>
      <c r="Q771" s="397" t="str">
        <f t="shared" si="224"/>
        <v/>
      </c>
      <c r="R771" s="398" t="str">
        <f t="shared" si="223"/>
        <v/>
      </c>
    </row>
    <row r="772" spans="1:18" ht="25.5" hidden="1" x14ac:dyDescent="0.2">
      <c r="A772" s="311">
        <v>792</v>
      </c>
      <c r="B772" s="312" t="s">
        <v>515</v>
      </c>
      <c r="C772" s="418" t="s">
        <v>695</v>
      </c>
      <c r="D772" s="419"/>
      <c r="E772" s="420"/>
      <c r="F772" s="421"/>
      <c r="G772" s="422"/>
      <c r="H772" s="415">
        <v>395.04</v>
      </c>
      <c r="I772" s="415">
        <f t="shared" si="225"/>
        <v>395.04</v>
      </c>
      <c r="J772" s="416">
        <f t="shared" si="226"/>
        <v>497.39</v>
      </c>
      <c r="K772" s="417" t="s">
        <v>185</v>
      </c>
      <c r="L772" s="29"/>
      <c r="M772" s="29"/>
      <c r="N772" s="297">
        <f t="shared" si="227"/>
        <v>0</v>
      </c>
      <c r="O772" s="297">
        <f t="shared" si="228"/>
        <v>0</v>
      </c>
      <c r="P772" s="298"/>
      <c r="Q772" s="397" t="str">
        <f t="shared" si="224"/>
        <v/>
      </c>
      <c r="R772" s="398" t="str">
        <f t="shared" si="223"/>
        <v/>
      </c>
    </row>
    <row r="773" spans="1:18" hidden="1" x14ac:dyDescent="0.2">
      <c r="A773" s="311" t="s">
        <v>692</v>
      </c>
      <c r="B773" s="312" t="s">
        <v>515</v>
      </c>
      <c r="C773" s="418" t="s">
        <v>772</v>
      </c>
      <c r="D773" s="419"/>
      <c r="E773" s="420"/>
      <c r="F773" s="421"/>
      <c r="G773" s="422"/>
      <c r="H773" s="415">
        <v>157.94999999999999</v>
      </c>
      <c r="I773" s="415">
        <f t="shared" si="225"/>
        <v>157.94999999999999</v>
      </c>
      <c r="J773" s="416">
        <f t="shared" si="226"/>
        <v>198.87</v>
      </c>
      <c r="K773" s="417" t="s">
        <v>185</v>
      </c>
      <c r="L773" s="29"/>
      <c r="M773" s="29"/>
      <c r="N773" s="297">
        <f t="shared" si="227"/>
        <v>0</v>
      </c>
      <c r="O773" s="297">
        <f t="shared" si="228"/>
        <v>0</v>
      </c>
      <c r="P773" s="298"/>
      <c r="Q773" s="397" t="str">
        <f t="shared" si="224"/>
        <v/>
      </c>
      <c r="R773" s="398" t="str">
        <f t="shared" si="223"/>
        <v/>
      </c>
    </row>
    <row r="774" spans="1:18" ht="25.5" hidden="1" x14ac:dyDescent="0.2">
      <c r="A774" s="311">
        <v>793</v>
      </c>
      <c r="B774" s="312" t="s">
        <v>515</v>
      </c>
      <c r="C774" s="418" t="s">
        <v>698</v>
      </c>
      <c r="D774" s="419"/>
      <c r="E774" s="420"/>
      <c r="F774" s="421"/>
      <c r="G774" s="422"/>
      <c r="H774" s="415">
        <v>504.33</v>
      </c>
      <c r="I774" s="415">
        <f t="shared" si="225"/>
        <v>504.33</v>
      </c>
      <c r="J774" s="416">
        <f t="shared" si="226"/>
        <v>635</v>
      </c>
      <c r="K774" s="417" t="s">
        <v>185</v>
      </c>
      <c r="L774" s="29"/>
      <c r="M774" s="29"/>
      <c r="N774" s="297">
        <f t="shared" si="227"/>
        <v>0</v>
      </c>
      <c r="O774" s="297">
        <f t="shared" si="228"/>
        <v>0</v>
      </c>
      <c r="P774" s="298"/>
      <c r="Q774" s="397" t="str">
        <f t="shared" si="224"/>
        <v/>
      </c>
      <c r="R774" s="398" t="str">
        <f t="shared" si="223"/>
        <v/>
      </c>
    </row>
    <row r="775" spans="1:18" ht="25.5" hidden="1" x14ac:dyDescent="0.2">
      <c r="A775" s="311" t="s">
        <v>738</v>
      </c>
      <c r="B775" s="312" t="s">
        <v>515</v>
      </c>
      <c r="C775" s="418" t="s">
        <v>771</v>
      </c>
      <c r="D775" s="419"/>
      <c r="E775" s="420"/>
      <c r="F775" s="421"/>
      <c r="G775" s="422"/>
      <c r="H775" s="415">
        <v>202.14</v>
      </c>
      <c r="I775" s="415">
        <f t="shared" si="225"/>
        <v>202.14</v>
      </c>
      <c r="J775" s="416">
        <f t="shared" si="226"/>
        <v>254.51</v>
      </c>
      <c r="K775" s="417" t="s">
        <v>185</v>
      </c>
      <c r="L775" s="29"/>
      <c r="M775" s="29"/>
      <c r="N775" s="297">
        <f t="shared" si="227"/>
        <v>0</v>
      </c>
      <c r="O775" s="297">
        <f t="shared" si="228"/>
        <v>0</v>
      </c>
      <c r="P775" s="298"/>
      <c r="Q775" s="397" t="str">
        <f t="shared" si="224"/>
        <v/>
      </c>
      <c r="R775" s="398" t="str">
        <f t="shared" si="223"/>
        <v/>
      </c>
    </row>
    <row r="776" spans="1:18" hidden="1" x14ac:dyDescent="0.2">
      <c r="A776" s="311">
        <v>794</v>
      </c>
      <c r="B776" s="312" t="s">
        <v>515</v>
      </c>
      <c r="C776" s="418" t="s">
        <v>699</v>
      </c>
      <c r="D776" s="419"/>
      <c r="E776" s="420"/>
      <c r="F776" s="421"/>
      <c r="G776" s="422"/>
      <c r="H776" s="415">
        <v>516.32000000000005</v>
      </c>
      <c r="I776" s="415">
        <f t="shared" si="225"/>
        <v>516.32000000000005</v>
      </c>
      <c r="J776" s="416">
        <f t="shared" si="226"/>
        <v>650.1</v>
      </c>
      <c r="K776" s="417" t="s">
        <v>185</v>
      </c>
      <c r="L776" s="29"/>
      <c r="M776" s="29"/>
      <c r="N776" s="297">
        <f t="shared" si="227"/>
        <v>0</v>
      </c>
      <c r="O776" s="297">
        <f t="shared" si="228"/>
        <v>0</v>
      </c>
      <c r="P776" s="298"/>
      <c r="Q776" s="397" t="str">
        <f t="shared" si="224"/>
        <v/>
      </c>
      <c r="R776" s="398" t="str">
        <f t="shared" si="223"/>
        <v/>
      </c>
    </row>
    <row r="777" spans="1:18" hidden="1" x14ac:dyDescent="0.2">
      <c r="A777" s="311" t="s">
        <v>690</v>
      </c>
      <c r="B777" s="312" t="s">
        <v>515</v>
      </c>
      <c r="C777" s="418" t="s">
        <v>700</v>
      </c>
      <c r="D777" s="419"/>
      <c r="E777" s="420"/>
      <c r="F777" s="421"/>
      <c r="G777" s="422"/>
      <c r="H777" s="415">
        <v>206.6</v>
      </c>
      <c r="I777" s="415">
        <f t="shared" si="225"/>
        <v>206.6</v>
      </c>
      <c r="J777" s="416">
        <f t="shared" si="226"/>
        <v>260.13</v>
      </c>
      <c r="K777" s="417" t="s">
        <v>185</v>
      </c>
      <c r="L777" s="29"/>
      <c r="M777" s="29"/>
      <c r="N777" s="297">
        <f t="shared" si="227"/>
        <v>0</v>
      </c>
      <c r="O777" s="297">
        <f t="shared" si="228"/>
        <v>0</v>
      </c>
      <c r="P777" s="298"/>
      <c r="Q777" s="397" t="str">
        <f t="shared" si="224"/>
        <v/>
      </c>
      <c r="R777" s="398" t="str">
        <f t="shared" si="223"/>
        <v/>
      </c>
    </row>
    <row r="778" spans="1:18" ht="25.5" hidden="1" x14ac:dyDescent="0.2">
      <c r="A778" s="311">
        <v>795</v>
      </c>
      <c r="B778" s="312" t="s">
        <v>515</v>
      </c>
      <c r="C778" s="418" t="s">
        <v>701</v>
      </c>
      <c r="D778" s="419"/>
      <c r="E778" s="420"/>
      <c r="F778" s="421"/>
      <c r="G778" s="422"/>
      <c r="H778" s="415">
        <v>1527.72</v>
      </c>
      <c r="I778" s="415">
        <f t="shared" si="225"/>
        <v>1527.72</v>
      </c>
      <c r="J778" s="416">
        <f t="shared" si="226"/>
        <v>1923.55</v>
      </c>
      <c r="K778" s="417" t="s">
        <v>185</v>
      </c>
      <c r="L778" s="29"/>
      <c r="M778" s="29"/>
      <c r="N778" s="297">
        <f t="shared" si="227"/>
        <v>0</v>
      </c>
      <c r="O778" s="297">
        <f t="shared" si="228"/>
        <v>0</v>
      </c>
      <c r="P778" s="298"/>
      <c r="Q778" s="397" t="str">
        <f t="shared" si="224"/>
        <v/>
      </c>
      <c r="R778" s="398" t="str">
        <f t="shared" si="223"/>
        <v/>
      </c>
    </row>
    <row r="779" spans="1:18" hidden="1" x14ac:dyDescent="0.2">
      <c r="A779" s="311" t="s">
        <v>691</v>
      </c>
      <c r="B779" s="312" t="s">
        <v>515</v>
      </c>
      <c r="C779" s="418" t="s">
        <v>702</v>
      </c>
      <c r="D779" s="419"/>
      <c r="E779" s="420"/>
      <c r="F779" s="421"/>
      <c r="G779" s="422"/>
      <c r="H779" s="415">
        <v>611.23</v>
      </c>
      <c r="I779" s="415">
        <f t="shared" si="225"/>
        <v>611.23</v>
      </c>
      <c r="J779" s="416">
        <f t="shared" si="226"/>
        <v>769.6</v>
      </c>
      <c r="K779" s="417" t="s">
        <v>185</v>
      </c>
      <c r="L779" s="29"/>
      <c r="M779" s="29"/>
      <c r="N779" s="297">
        <f t="shared" si="227"/>
        <v>0</v>
      </c>
      <c r="O779" s="297">
        <f t="shared" si="228"/>
        <v>0</v>
      </c>
      <c r="P779" s="298"/>
      <c r="Q779" s="397" t="str">
        <f t="shared" si="224"/>
        <v/>
      </c>
      <c r="R779" s="398" t="str">
        <f t="shared" si="223"/>
        <v/>
      </c>
    </row>
    <row r="780" spans="1:18" hidden="1" x14ac:dyDescent="0.2">
      <c r="A780" s="311">
        <v>796</v>
      </c>
      <c r="B780" s="312" t="s">
        <v>515</v>
      </c>
      <c r="C780" s="418" t="s">
        <v>703</v>
      </c>
      <c r="D780" s="419"/>
      <c r="E780" s="420"/>
      <c r="F780" s="421"/>
      <c r="G780" s="422"/>
      <c r="H780" s="415">
        <v>8.57</v>
      </c>
      <c r="I780" s="415">
        <f t="shared" si="225"/>
        <v>8.57</v>
      </c>
      <c r="J780" s="416">
        <f t="shared" si="226"/>
        <v>10.79</v>
      </c>
      <c r="K780" s="417" t="s">
        <v>15</v>
      </c>
      <c r="L780" s="29"/>
      <c r="M780" s="29"/>
      <c r="N780" s="297">
        <f t="shared" si="227"/>
        <v>0</v>
      </c>
      <c r="O780" s="297">
        <f t="shared" si="228"/>
        <v>0</v>
      </c>
      <c r="P780" s="298"/>
      <c r="Q780" s="397" t="str">
        <f t="shared" si="224"/>
        <v/>
      </c>
      <c r="R780" s="398" t="str">
        <f t="shared" si="223"/>
        <v/>
      </c>
    </row>
    <row r="781" spans="1:18" hidden="1" x14ac:dyDescent="0.2">
      <c r="A781" s="311" t="s">
        <v>693</v>
      </c>
      <c r="B781" s="312" t="s">
        <v>515</v>
      </c>
      <c r="C781" s="418" t="s">
        <v>704</v>
      </c>
      <c r="D781" s="419"/>
      <c r="E781" s="420"/>
      <c r="F781" s="421"/>
      <c r="G781" s="422"/>
      <c r="H781" s="415">
        <v>3.43</v>
      </c>
      <c r="I781" s="415">
        <f t="shared" si="225"/>
        <v>3.43</v>
      </c>
      <c r="J781" s="416">
        <f t="shared" si="226"/>
        <v>4.32</v>
      </c>
      <c r="K781" s="417" t="s">
        <v>15</v>
      </c>
      <c r="L781" s="29"/>
      <c r="M781" s="29"/>
      <c r="N781" s="297">
        <f t="shared" si="227"/>
        <v>0</v>
      </c>
      <c r="O781" s="297">
        <f t="shared" si="228"/>
        <v>0</v>
      </c>
      <c r="P781" s="298"/>
      <c r="Q781" s="397" t="str">
        <f t="shared" si="224"/>
        <v/>
      </c>
      <c r="R781" s="398" t="str">
        <f t="shared" si="223"/>
        <v/>
      </c>
    </row>
    <row r="782" spans="1:18" hidden="1" x14ac:dyDescent="0.2">
      <c r="A782" s="311">
        <v>867</v>
      </c>
      <c r="B782" s="312" t="s">
        <v>515</v>
      </c>
      <c r="C782" s="418" t="s">
        <v>706</v>
      </c>
      <c r="D782" s="419"/>
      <c r="E782" s="420"/>
      <c r="F782" s="421"/>
      <c r="G782" s="422"/>
      <c r="H782" s="415">
        <v>11.99</v>
      </c>
      <c r="I782" s="415">
        <f t="shared" si="225"/>
        <v>11.99</v>
      </c>
      <c r="J782" s="416">
        <f t="shared" si="226"/>
        <v>15.1</v>
      </c>
      <c r="K782" s="417" t="s">
        <v>18</v>
      </c>
      <c r="L782" s="29"/>
      <c r="M782" s="29"/>
      <c r="N782" s="297">
        <f t="shared" si="227"/>
        <v>0</v>
      </c>
      <c r="O782" s="297">
        <f t="shared" si="228"/>
        <v>0</v>
      </c>
      <c r="P782" s="298"/>
      <c r="Q782" s="397" t="str">
        <f t="shared" si="224"/>
        <v/>
      </c>
      <c r="R782" s="398" t="str">
        <f t="shared" si="223"/>
        <v/>
      </c>
    </row>
    <row r="783" spans="1:18" hidden="1" x14ac:dyDescent="0.2">
      <c r="A783" s="311" t="s">
        <v>694</v>
      </c>
      <c r="B783" s="312" t="s">
        <v>515</v>
      </c>
      <c r="C783" s="418" t="s">
        <v>705</v>
      </c>
      <c r="D783" s="419"/>
      <c r="E783" s="420"/>
      <c r="F783" s="421"/>
      <c r="G783" s="422"/>
      <c r="H783" s="415">
        <v>4.8</v>
      </c>
      <c r="I783" s="415">
        <f t="shared" si="225"/>
        <v>4.8</v>
      </c>
      <c r="J783" s="416">
        <f t="shared" si="226"/>
        <v>6.04</v>
      </c>
      <c r="K783" s="417" t="s">
        <v>18</v>
      </c>
      <c r="L783" s="29"/>
      <c r="M783" s="29"/>
      <c r="N783" s="297">
        <f t="shared" si="227"/>
        <v>0</v>
      </c>
      <c r="O783" s="297">
        <f t="shared" si="228"/>
        <v>0</v>
      </c>
      <c r="P783" s="298"/>
      <c r="Q783" s="397" t="str">
        <f t="shared" si="224"/>
        <v/>
      </c>
      <c r="R783" s="398" t="str">
        <f t="shared" si="223"/>
        <v/>
      </c>
    </row>
    <row r="784" spans="1:18" ht="25.5" hidden="1" x14ac:dyDescent="0.2">
      <c r="A784" s="311">
        <v>801</v>
      </c>
      <c r="B784" s="312" t="s">
        <v>515</v>
      </c>
      <c r="C784" s="418" t="s">
        <v>735</v>
      </c>
      <c r="D784" s="419"/>
      <c r="E784" s="420"/>
      <c r="F784" s="421"/>
      <c r="G784" s="422"/>
      <c r="H784" s="415">
        <v>12.68</v>
      </c>
      <c r="I784" s="415">
        <f t="shared" si="225"/>
        <v>12.68</v>
      </c>
      <c r="J784" s="416">
        <f t="shared" si="226"/>
        <v>15.97</v>
      </c>
      <c r="K784" s="417" t="s">
        <v>18</v>
      </c>
      <c r="L784" s="29"/>
      <c r="M784" s="29"/>
      <c r="N784" s="297">
        <f t="shared" si="227"/>
        <v>0</v>
      </c>
      <c r="O784" s="297">
        <f t="shared" si="228"/>
        <v>0</v>
      </c>
      <c r="P784" s="298"/>
      <c r="Q784" s="397" t="str">
        <f t="shared" si="224"/>
        <v/>
      </c>
      <c r="R784" s="398" t="str">
        <f t="shared" si="223"/>
        <v/>
      </c>
    </row>
    <row r="785" spans="1:18" ht="25.5" hidden="1" x14ac:dyDescent="0.2">
      <c r="A785" s="311">
        <v>813</v>
      </c>
      <c r="B785" s="312" t="s">
        <v>515</v>
      </c>
      <c r="C785" s="418" t="s">
        <v>709</v>
      </c>
      <c r="D785" s="419"/>
      <c r="E785" s="420"/>
      <c r="F785" s="421"/>
      <c r="G785" s="422"/>
      <c r="H785" s="415">
        <v>26.72</v>
      </c>
      <c r="I785" s="415">
        <f t="shared" si="225"/>
        <v>26.72</v>
      </c>
      <c r="J785" s="416">
        <f t="shared" si="226"/>
        <v>33.64</v>
      </c>
      <c r="K785" s="417" t="s">
        <v>18</v>
      </c>
      <c r="L785" s="29"/>
      <c r="M785" s="29"/>
      <c r="N785" s="297">
        <f t="shared" si="227"/>
        <v>0</v>
      </c>
      <c r="O785" s="297">
        <f t="shared" si="228"/>
        <v>0</v>
      </c>
      <c r="P785" s="298"/>
      <c r="Q785" s="397" t="str">
        <f t="shared" si="224"/>
        <v/>
      </c>
      <c r="R785" s="398" t="str">
        <f t="shared" si="223"/>
        <v/>
      </c>
    </row>
    <row r="786" spans="1:18" ht="25.5" hidden="1" x14ac:dyDescent="0.2">
      <c r="A786" s="311" t="s">
        <v>707</v>
      </c>
      <c r="B786" s="312" t="s">
        <v>515</v>
      </c>
      <c r="C786" s="418" t="s">
        <v>710</v>
      </c>
      <c r="D786" s="419"/>
      <c r="E786" s="420"/>
      <c r="F786" s="421"/>
      <c r="G786" s="422"/>
      <c r="H786" s="415">
        <v>10.62</v>
      </c>
      <c r="I786" s="415">
        <f t="shared" si="225"/>
        <v>10.62</v>
      </c>
      <c r="J786" s="416">
        <f t="shared" si="226"/>
        <v>13.37</v>
      </c>
      <c r="K786" s="417" t="s">
        <v>18</v>
      </c>
      <c r="L786" s="29"/>
      <c r="M786" s="29"/>
      <c r="N786" s="297">
        <f t="shared" si="227"/>
        <v>0</v>
      </c>
      <c r="O786" s="297">
        <f t="shared" si="228"/>
        <v>0</v>
      </c>
      <c r="P786" s="298"/>
      <c r="Q786" s="397" t="str">
        <f t="shared" si="224"/>
        <v/>
      </c>
      <c r="R786" s="398" t="str">
        <f t="shared" si="223"/>
        <v/>
      </c>
    </row>
    <row r="787" spans="1:18" hidden="1" x14ac:dyDescent="0.2">
      <c r="A787" s="311">
        <v>811</v>
      </c>
      <c r="B787" s="312" t="s">
        <v>515</v>
      </c>
      <c r="C787" s="418" t="s">
        <v>712</v>
      </c>
      <c r="D787" s="419"/>
      <c r="E787" s="420"/>
      <c r="F787" s="421"/>
      <c r="G787" s="422"/>
      <c r="H787" s="415">
        <v>13.02</v>
      </c>
      <c r="I787" s="415">
        <f t="shared" si="225"/>
        <v>13.02</v>
      </c>
      <c r="J787" s="416">
        <f t="shared" si="226"/>
        <v>16.39</v>
      </c>
      <c r="K787" s="417" t="s">
        <v>18</v>
      </c>
      <c r="L787" s="29"/>
      <c r="M787" s="29"/>
      <c r="N787" s="297">
        <f t="shared" si="227"/>
        <v>0</v>
      </c>
      <c r="O787" s="297">
        <f t="shared" si="228"/>
        <v>0</v>
      </c>
      <c r="P787" s="298"/>
      <c r="Q787" s="397" t="str">
        <f t="shared" si="224"/>
        <v/>
      </c>
      <c r="R787" s="398" t="str">
        <f t="shared" si="223"/>
        <v/>
      </c>
    </row>
    <row r="788" spans="1:18" hidden="1" x14ac:dyDescent="0.2">
      <c r="A788" s="311">
        <v>814</v>
      </c>
      <c r="B788" s="312" t="s">
        <v>515</v>
      </c>
      <c r="C788" s="418" t="s">
        <v>711</v>
      </c>
      <c r="D788" s="419"/>
      <c r="E788" s="420"/>
      <c r="F788" s="421"/>
      <c r="G788" s="422"/>
      <c r="H788" s="415">
        <v>34.6</v>
      </c>
      <c r="I788" s="415">
        <f t="shared" si="225"/>
        <v>34.6</v>
      </c>
      <c r="J788" s="416">
        <f t="shared" si="226"/>
        <v>43.56</v>
      </c>
      <c r="K788" s="417" t="s">
        <v>18</v>
      </c>
      <c r="L788" s="29"/>
      <c r="M788" s="29"/>
      <c r="N788" s="297">
        <f t="shared" si="227"/>
        <v>0</v>
      </c>
      <c r="O788" s="297">
        <f t="shared" si="228"/>
        <v>0</v>
      </c>
      <c r="P788" s="298"/>
      <c r="Q788" s="397" t="str">
        <f t="shared" si="224"/>
        <v/>
      </c>
      <c r="R788" s="398" t="str">
        <f t="shared" si="223"/>
        <v/>
      </c>
    </row>
    <row r="789" spans="1:18" hidden="1" x14ac:dyDescent="0.2">
      <c r="A789" s="311">
        <v>815</v>
      </c>
      <c r="B789" s="312" t="s">
        <v>515</v>
      </c>
      <c r="C789" s="418" t="s">
        <v>713</v>
      </c>
      <c r="D789" s="419"/>
      <c r="E789" s="420"/>
      <c r="F789" s="421"/>
      <c r="G789" s="422"/>
      <c r="H789" s="415">
        <v>60.64</v>
      </c>
      <c r="I789" s="415">
        <f t="shared" si="225"/>
        <v>60.64</v>
      </c>
      <c r="J789" s="416">
        <f t="shared" si="226"/>
        <v>76.349999999999994</v>
      </c>
      <c r="K789" s="417" t="s">
        <v>18</v>
      </c>
      <c r="L789" s="29"/>
      <c r="M789" s="29"/>
      <c r="N789" s="297">
        <f t="shared" si="227"/>
        <v>0</v>
      </c>
      <c r="O789" s="297">
        <f t="shared" si="228"/>
        <v>0</v>
      </c>
      <c r="P789" s="298"/>
      <c r="Q789" s="397" t="str">
        <f t="shared" si="224"/>
        <v/>
      </c>
      <c r="R789" s="398" t="str">
        <f t="shared" si="223"/>
        <v/>
      </c>
    </row>
    <row r="790" spans="1:18" hidden="1" x14ac:dyDescent="0.2">
      <c r="A790" s="311">
        <v>816</v>
      </c>
      <c r="B790" s="312" t="s">
        <v>515</v>
      </c>
      <c r="C790" s="418" t="s">
        <v>714</v>
      </c>
      <c r="D790" s="419"/>
      <c r="E790" s="420"/>
      <c r="F790" s="421"/>
      <c r="G790" s="422"/>
      <c r="H790" s="415">
        <v>28.78</v>
      </c>
      <c r="I790" s="415">
        <f t="shared" si="225"/>
        <v>28.78</v>
      </c>
      <c r="J790" s="416">
        <f t="shared" si="226"/>
        <v>36.24</v>
      </c>
      <c r="K790" s="417" t="s">
        <v>18</v>
      </c>
      <c r="L790" s="29"/>
      <c r="M790" s="29"/>
      <c r="N790" s="297">
        <f t="shared" si="227"/>
        <v>0</v>
      </c>
      <c r="O790" s="297">
        <f t="shared" si="228"/>
        <v>0</v>
      </c>
      <c r="P790" s="298"/>
      <c r="Q790" s="397" t="str">
        <f t="shared" si="224"/>
        <v/>
      </c>
      <c r="R790" s="398" t="str">
        <f t="shared" si="223"/>
        <v/>
      </c>
    </row>
    <row r="791" spans="1:18" hidden="1" x14ac:dyDescent="0.2">
      <c r="A791" s="311">
        <v>817</v>
      </c>
      <c r="B791" s="312" t="s">
        <v>515</v>
      </c>
      <c r="C791" s="418" t="s">
        <v>715</v>
      </c>
      <c r="D791" s="419"/>
      <c r="E791" s="420"/>
      <c r="F791" s="421"/>
      <c r="G791" s="422"/>
      <c r="H791" s="415">
        <v>41.46</v>
      </c>
      <c r="I791" s="415">
        <f t="shared" si="225"/>
        <v>41.46</v>
      </c>
      <c r="J791" s="416">
        <f t="shared" si="226"/>
        <v>52.2</v>
      </c>
      <c r="K791" s="417" t="s">
        <v>18</v>
      </c>
      <c r="L791" s="29"/>
      <c r="M791" s="29"/>
      <c r="N791" s="297">
        <f t="shared" si="227"/>
        <v>0</v>
      </c>
      <c r="O791" s="297">
        <f t="shared" si="228"/>
        <v>0</v>
      </c>
      <c r="P791" s="298"/>
      <c r="Q791" s="397" t="str">
        <f t="shared" si="224"/>
        <v/>
      </c>
      <c r="R791" s="398" t="str">
        <f t="shared" si="223"/>
        <v/>
      </c>
    </row>
    <row r="792" spans="1:18" hidden="1" x14ac:dyDescent="0.2">
      <c r="A792" s="311">
        <v>818</v>
      </c>
      <c r="B792" s="312" t="s">
        <v>515</v>
      </c>
      <c r="C792" s="418" t="s">
        <v>716</v>
      </c>
      <c r="D792" s="419"/>
      <c r="E792" s="420"/>
      <c r="F792" s="421"/>
      <c r="G792" s="422"/>
      <c r="H792" s="415">
        <v>15.42</v>
      </c>
      <c r="I792" s="415">
        <f t="shared" si="225"/>
        <v>15.42</v>
      </c>
      <c r="J792" s="416">
        <f t="shared" si="226"/>
        <v>19.420000000000002</v>
      </c>
      <c r="K792" s="417" t="s">
        <v>18</v>
      </c>
      <c r="L792" s="29"/>
      <c r="M792" s="29"/>
      <c r="N792" s="297">
        <f t="shared" si="227"/>
        <v>0</v>
      </c>
      <c r="O792" s="297">
        <f t="shared" si="228"/>
        <v>0</v>
      </c>
      <c r="P792" s="298"/>
      <c r="Q792" s="397" t="str">
        <f t="shared" si="224"/>
        <v/>
      </c>
      <c r="R792" s="398" t="str">
        <f t="shared" si="223"/>
        <v/>
      </c>
    </row>
    <row r="793" spans="1:18" hidden="1" x14ac:dyDescent="0.2">
      <c r="A793" s="311">
        <v>819</v>
      </c>
      <c r="B793" s="312" t="s">
        <v>515</v>
      </c>
      <c r="C793" s="418" t="s">
        <v>717</v>
      </c>
      <c r="D793" s="419"/>
      <c r="E793" s="420"/>
      <c r="F793" s="421"/>
      <c r="G793" s="422"/>
      <c r="H793" s="415">
        <v>23.3</v>
      </c>
      <c r="I793" s="415">
        <f t="shared" si="225"/>
        <v>23.3</v>
      </c>
      <c r="J793" s="416">
        <f t="shared" si="226"/>
        <v>29.34</v>
      </c>
      <c r="K793" s="417" t="s">
        <v>15</v>
      </c>
      <c r="L793" s="29"/>
      <c r="M793" s="29"/>
      <c r="N793" s="297">
        <f t="shared" si="227"/>
        <v>0</v>
      </c>
      <c r="O793" s="297">
        <f t="shared" si="228"/>
        <v>0</v>
      </c>
      <c r="P793" s="298"/>
      <c r="Q793" s="397" t="str">
        <f t="shared" si="224"/>
        <v/>
      </c>
      <c r="R793" s="398" t="str">
        <f t="shared" si="223"/>
        <v/>
      </c>
    </row>
    <row r="794" spans="1:18" hidden="1" x14ac:dyDescent="0.2">
      <c r="A794" s="311">
        <v>820</v>
      </c>
      <c r="B794" s="312" t="s">
        <v>515</v>
      </c>
      <c r="C794" s="418" t="s">
        <v>718</v>
      </c>
      <c r="D794" s="419"/>
      <c r="E794" s="420"/>
      <c r="F794" s="421"/>
      <c r="G794" s="422"/>
      <c r="H794" s="415">
        <v>14.08</v>
      </c>
      <c r="I794" s="415">
        <f t="shared" si="225"/>
        <v>14.08</v>
      </c>
      <c r="J794" s="416">
        <f t="shared" si="226"/>
        <v>17.73</v>
      </c>
      <c r="K794" s="417" t="s">
        <v>18</v>
      </c>
      <c r="L794" s="29"/>
      <c r="M794" s="29"/>
      <c r="N794" s="297">
        <f t="shared" si="227"/>
        <v>0</v>
      </c>
      <c r="O794" s="297">
        <f t="shared" si="228"/>
        <v>0</v>
      </c>
      <c r="P794" s="298"/>
      <c r="Q794" s="397" t="str">
        <f t="shared" si="224"/>
        <v/>
      </c>
      <c r="R794" s="398" t="str">
        <f t="shared" si="223"/>
        <v/>
      </c>
    </row>
    <row r="795" spans="1:18" hidden="1" x14ac:dyDescent="0.2">
      <c r="A795" s="311">
        <v>821</v>
      </c>
      <c r="B795" s="312" t="s">
        <v>515</v>
      </c>
      <c r="C795" s="418" t="s">
        <v>719</v>
      </c>
      <c r="D795" s="419"/>
      <c r="E795" s="420"/>
      <c r="F795" s="421"/>
      <c r="G795" s="422"/>
      <c r="H795" s="415">
        <v>22.96</v>
      </c>
      <c r="I795" s="415">
        <f t="shared" si="225"/>
        <v>22.96</v>
      </c>
      <c r="J795" s="416">
        <f t="shared" si="226"/>
        <v>28.91</v>
      </c>
      <c r="K795" s="417" t="s">
        <v>18</v>
      </c>
      <c r="L795" s="29"/>
      <c r="M795" s="29"/>
      <c r="N795" s="297">
        <f t="shared" si="227"/>
        <v>0</v>
      </c>
      <c r="O795" s="297">
        <f t="shared" si="228"/>
        <v>0</v>
      </c>
      <c r="P795" s="298"/>
      <c r="Q795" s="397" t="str">
        <f t="shared" si="224"/>
        <v/>
      </c>
      <c r="R795" s="398" t="str">
        <f t="shared" si="223"/>
        <v/>
      </c>
    </row>
    <row r="796" spans="1:18" hidden="1" x14ac:dyDescent="0.2">
      <c r="A796" s="311">
        <v>871</v>
      </c>
      <c r="B796" s="312" t="s">
        <v>515</v>
      </c>
      <c r="C796" s="418" t="s">
        <v>720</v>
      </c>
      <c r="D796" s="419"/>
      <c r="E796" s="420"/>
      <c r="F796" s="421"/>
      <c r="G796" s="422"/>
      <c r="H796" s="415">
        <v>11.31</v>
      </c>
      <c r="I796" s="415">
        <f t="shared" si="225"/>
        <v>11.31</v>
      </c>
      <c r="J796" s="416">
        <f t="shared" si="226"/>
        <v>14.24</v>
      </c>
      <c r="K796" s="417" t="s">
        <v>18</v>
      </c>
      <c r="L796" s="29"/>
      <c r="M796" s="29"/>
      <c r="N796" s="297">
        <f t="shared" si="227"/>
        <v>0</v>
      </c>
      <c r="O796" s="297">
        <f t="shared" si="228"/>
        <v>0</v>
      </c>
      <c r="P796" s="298"/>
      <c r="Q796" s="397" t="str">
        <f t="shared" si="224"/>
        <v/>
      </c>
      <c r="R796" s="398" t="str">
        <f t="shared" si="223"/>
        <v/>
      </c>
    </row>
    <row r="797" spans="1:18" hidden="1" x14ac:dyDescent="0.2">
      <c r="A797" s="311" t="s">
        <v>708</v>
      </c>
      <c r="B797" s="312" t="s">
        <v>515</v>
      </c>
      <c r="C797" s="418" t="s">
        <v>721</v>
      </c>
      <c r="D797" s="419"/>
      <c r="E797" s="420"/>
      <c r="F797" s="421"/>
      <c r="G797" s="422"/>
      <c r="H797" s="415">
        <v>4.45</v>
      </c>
      <c r="I797" s="415">
        <f t="shared" si="225"/>
        <v>4.45</v>
      </c>
      <c r="J797" s="416">
        <f t="shared" si="226"/>
        <v>5.6</v>
      </c>
      <c r="K797" s="417" t="s">
        <v>18</v>
      </c>
      <c r="L797" s="29"/>
      <c r="M797" s="29"/>
      <c r="N797" s="297">
        <f t="shared" si="227"/>
        <v>0</v>
      </c>
      <c r="O797" s="297">
        <f t="shared" si="228"/>
        <v>0</v>
      </c>
      <c r="P797" s="298"/>
      <c r="Q797" s="397" t="str">
        <f t="shared" si="224"/>
        <v/>
      </c>
      <c r="R797" s="398" t="str">
        <f t="shared" si="223"/>
        <v/>
      </c>
    </row>
    <row r="798" spans="1:18" ht="25.5" hidden="1" x14ac:dyDescent="0.2">
      <c r="A798" s="311">
        <v>834</v>
      </c>
      <c r="B798" s="312" t="s">
        <v>515</v>
      </c>
      <c r="C798" s="418" t="s">
        <v>739</v>
      </c>
      <c r="D798" s="419"/>
      <c r="E798" s="420"/>
      <c r="F798" s="421"/>
      <c r="G798" s="422"/>
      <c r="H798" s="415">
        <v>11.99</v>
      </c>
      <c r="I798" s="415">
        <f t="shared" si="225"/>
        <v>11.99</v>
      </c>
      <c r="J798" s="416">
        <f t="shared" si="226"/>
        <v>15.1</v>
      </c>
      <c r="K798" s="417" t="s">
        <v>18</v>
      </c>
      <c r="L798" s="29"/>
      <c r="M798" s="29"/>
      <c r="N798" s="297">
        <f t="shared" si="227"/>
        <v>0</v>
      </c>
      <c r="O798" s="297">
        <f t="shared" si="228"/>
        <v>0</v>
      </c>
      <c r="P798" s="298"/>
      <c r="Q798" s="397" t="str">
        <f t="shared" si="224"/>
        <v/>
      </c>
      <c r="R798" s="398" t="str">
        <f t="shared" si="223"/>
        <v/>
      </c>
    </row>
    <row r="799" spans="1:18" hidden="1" x14ac:dyDescent="0.2">
      <c r="A799" s="311" t="s">
        <v>736</v>
      </c>
      <c r="B799" s="312" t="s">
        <v>515</v>
      </c>
      <c r="C799" s="418" t="s">
        <v>770</v>
      </c>
      <c r="D799" s="419"/>
      <c r="E799" s="420"/>
      <c r="F799" s="421"/>
      <c r="G799" s="422"/>
      <c r="H799" s="415">
        <v>4.8</v>
      </c>
      <c r="I799" s="415">
        <f t="shared" si="225"/>
        <v>4.8</v>
      </c>
      <c r="J799" s="416">
        <f t="shared" si="226"/>
        <v>6.04</v>
      </c>
      <c r="K799" s="417" t="s">
        <v>18</v>
      </c>
      <c r="L799" s="29"/>
      <c r="M799" s="29"/>
      <c r="N799" s="297">
        <f t="shared" si="227"/>
        <v>0</v>
      </c>
      <c r="O799" s="297">
        <f t="shared" si="228"/>
        <v>0</v>
      </c>
      <c r="P799" s="298"/>
      <c r="Q799" s="397" t="str">
        <f t="shared" si="224"/>
        <v/>
      </c>
      <c r="R799" s="398" t="str">
        <f t="shared" si="223"/>
        <v/>
      </c>
    </row>
    <row r="800" spans="1:18" ht="25.5" hidden="1" x14ac:dyDescent="0.2">
      <c r="A800" s="311">
        <v>835</v>
      </c>
      <c r="B800" s="312" t="s">
        <v>515</v>
      </c>
      <c r="C800" s="418" t="s">
        <v>740</v>
      </c>
      <c r="D800" s="419"/>
      <c r="E800" s="420"/>
      <c r="F800" s="421"/>
      <c r="G800" s="422"/>
      <c r="H800" s="415">
        <v>43.85</v>
      </c>
      <c r="I800" s="415">
        <f t="shared" si="225"/>
        <v>43.85</v>
      </c>
      <c r="J800" s="416">
        <f t="shared" si="226"/>
        <v>55.21</v>
      </c>
      <c r="K800" s="417" t="s">
        <v>18</v>
      </c>
      <c r="L800" s="29"/>
      <c r="M800" s="29"/>
      <c r="N800" s="297">
        <f t="shared" si="227"/>
        <v>0</v>
      </c>
      <c r="O800" s="297">
        <f t="shared" si="228"/>
        <v>0</v>
      </c>
      <c r="P800" s="298"/>
      <c r="Q800" s="397" t="str">
        <f t="shared" si="224"/>
        <v/>
      </c>
      <c r="R800" s="398" t="str">
        <f t="shared" si="223"/>
        <v/>
      </c>
    </row>
    <row r="801" spans="1:18" ht="25.5" hidden="1" x14ac:dyDescent="0.2">
      <c r="A801" s="311" t="s">
        <v>744</v>
      </c>
      <c r="B801" s="312" t="s">
        <v>515</v>
      </c>
      <c r="C801" s="418" t="s">
        <v>741</v>
      </c>
      <c r="D801" s="419"/>
      <c r="E801" s="420"/>
      <c r="F801" s="421"/>
      <c r="G801" s="422"/>
      <c r="H801" s="415">
        <v>17.47</v>
      </c>
      <c r="I801" s="415">
        <f t="shared" si="225"/>
        <v>17.47</v>
      </c>
      <c r="J801" s="416">
        <f t="shared" si="226"/>
        <v>22</v>
      </c>
      <c r="K801" s="417" t="s">
        <v>18</v>
      </c>
      <c r="L801" s="29"/>
      <c r="M801" s="29"/>
      <c r="N801" s="297">
        <f t="shared" si="227"/>
        <v>0</v>
      </c>
      <c r="O801" s="297">
        <f t="shared" si="228"/>
        <v>0</v>
      </c>
      <c r="P801" s="298"/>
      <c r="Q801" s="397" t="str">
        <f t="shared" si="224"/>
        <v/>
      </c>
      <c r="R801" s="398" t="str">
        <f t="shared" si="223"/>
        <v/>
      </c>
    </row>
    <row r="802" spans="1:18" ht="25.5" hidden="1" x14ac:dyDescent="0.2">
      <c r="A802" s="311">
        <v>836</v>
      </c>
      <c r="B802" s="312" t="s">
        <v>515</v>
      </c>
      <c r="C802" s="418" t="s">
        <v>742</v>
      </c>
      <c r="D802" s="419"/>
      <c r="E802" s="420"/>
      <c r="F802" s="421"/>
      <c r="G802" s="422"/>
      <c r="H802" s="415">
        <v>114.78</v>
      </c>
      <c r="I802" s="415">
        <f t="shared" si="225"/>
        <v>114.78</v>
      </c>
      <c r="J802" s="416">
        <f t="shared" si="226"/>
        <v>144.52000000000001</v>
      </c>
      <c r="K802" s="417" t="s">
        <v>18</v>
      </c>
      <c r="L802" s="29"/>
      <c r="M802" s="29"/>
      <c r="N802" s="297">
        <f t="shared" si="227"/>
        <v>0</v>
      </c>
      <c r="O802" s="297">
        <f t="shared" si="228"/>
        <v>0</v>
      </c>
      <c r="P802" s="298"/>
      <c r="Q802" s="397" t="str">
        <f t="shared" si="224"/>
        <v/>
      </c>
      <c r="R802" s="398" t="str">
        <f t="shared" si="223"/>
        <v/>
      </c>
    </row>
    <row r="803" spans="1:18" ht="25.5" hidden="1" x14ac:dyDescent="0.2">
      <c r="A803" s="311" t="s">
        <v>737</v>
      </c>
      <c r="B803" s="312" t="s">
        <v>515</v>
      </c>
      <c r="C803" s="418" t="s">
        <v>769</v>
      </c>
      <c r="D803" s="419"/>
      <c r="E803" s="420"/>
      <c r="F803" s="421"/>
      <c r="G803" s="422"/>
      <c r="H803" s="415">
        <v>57.56</v>
      </c>
      <c r="I803" s="415">
        <f t="shared" si="225"/>
        <v>57.56</v>
      </c>
      <c r="J803" s="416">
        <f t="shared" si="226"/>
        <v>72.47</v>
      </c>
      <c r="K803" s="417" t="s">
        <v>18</v>
      </c>
      <c r="L803" s="29"/>
      <c r="M803" s="29"/>
      <c r="N803" s="297">
        <f t="shared" si="227"/>
        <v>0</v>
      </c>
      <c r="O803" s="297">
        <f t="shared" si="228"/>
        <v>0</v>
      </c>
      <c r="P803" s="298"/>
      <c r="Q803" s="397" t="str">
        <f t="shared" si="224"/>
        <v/>
      </c>
      <c r="R803" s="398" t="str">
        <f t="shared" si="223"/>
        <v/>
      </c>
    </row>
    <row r="804" spans="1:18" hidden="1" x14ac:dyDescent="0.2">
      <c r="A804" s="311">
        <v>837</v>
      </c>
      <c r="B804" s="312" t="s">
        <v>515</v>
      </c>
      <c r="C804" s="418" t="s">
        <v>743</v>
      </c>
      <c r="D804" s="419"/>
      <c r="E804" s="420"/>
      <c r="F804" s="421"/>
      <c r="G804" s="422"/>
      <c r="H804" s="415">
        <v>20.9</v>
      </c>
      <c r="I804" s="415">
        <f t="shared" si="225"/>
        <v>20.9</v>
      </c>
      <c r="J804" s="416">
        <f t="shared" si="226"/>
        <v>26.32</v>
      </c>
      <c r="K804" s="417" t="s">
        <v>18</v>
      </c>
      <c r="L804" s="29"/>
      <c r="M804" s="29"/>
      <c r="N804" s="297">
        <f t="shared" si="227"/>
        <v>0</v>
      </c>
      <c r="O804" s="297">
        <f t="shared" si="228"/>
        <v>0</v>
      </c>
      <c r="P804" s="298"/>
      <c r="Q804" s="397" t="str">
        <f t="shared" si="224"/>
        <v/>
      </c>
      <c r="R804" s="398" t="str">
        <f t="shared" si="223"/>
        <v/>
      </c>
    </row>
    <row r="805" spans="1:18" hidden="1" x14ac:dyDescent="0.2">
      <c r="A805" s="311">
        <v>838</v>
      </c>
      <c r="B805" s="312" t="s">
        <v>515</v>
      </c>
      <c r="C805" s="418" t="s">
        <v>753</v>
      </c>
      <c r="D805" s="419"/>
      <c r="E805" s="420"/>
      <c r="F805" s="421"/>
      <c r="G805" s="422"/>
      <c r="H805" s="415">
        <v>53.11</v>
      </c>
      <c r="I805" s="415">
        <f t="shared" si="225"/>
        <v>53.11</v>
      </c>
      <c r="J805" s="416">
        <f t="shared" si="226"/>
        <v>66.87</v>
      </c>
      <c r="K805" s="417" t="s">
        <v>18</v>
      </c>
      <c r="L805" s="29"/>
      <c r="M805" s="29"/>
      <c r="N805" s="297">
        <f t="shared" si="227"/>
        <v>0</v>
      </c>
      <c r="O805" s="297">
        <f t="shared" si="228"/>
        <v>0</v>
      </c>
      <c r="P805" s="298"/>
      <c r="Q805" s="397" t="str">
        <f t="shared" si="224"/>
        <v/>
      </c>
      <c r="R805" s="398" t="str">
        <f t="shared" si="223"/>
        <v/>
      </c>
    </row>
    <row r="806" spans="1:18" hidden="1" x14ac:dyDescent="0.2">
      <c r="A806" s="311" t="s">
        <v>745</v>
      </c>
      <c r="B806" s="312" t="s">
        <v>515</v>
      </c>
      <c r="C806" s="418" t="s">
        <v>754</v>
      </c>
      <c r="D806" s="419"/>
      <c r="E806" s="420"/>
      <c r="F806" s="421"/>
      <c r="G806" s="422"/>
      <c r="H806" s="415">
        <v>21.24</v>
      </c>
      <c r="I806" s="415">
        <f t="shared" si="225"/>
        <v>21.24</v>
      </c>
      <c r="J806" s="416">
        <f t="shared" si="226"/>
        <v>26.74</v>
      </c>
      <c r="K806" s="417" t="s">
        <v>18</v>
      </c>
      <c r="L806" s="29"/>
      <c r="M806" s="29"/>
      <c r="N806" s="297">
        <f t="shared" si="227"/>
        <v>0</v>
      </c>
      <c r="O806" s="297">
        <f t="shared" si="228"/>
        <v>0</v>
      </c>
      <c r="P806" s="298"/>
      <c r="Q806" s="397" t="str">
        <f t="shared" si="224"/>
        <v/>
      </c>
      <c r="R806" s="398" t="str">
        <f t="shared" si="223"/>
        <v/>
      </c>
    </row>
    <row r="807" spans="1:18" hidden="1" x14ac:dyDescent="0.2">
      <c r="A807" s="311">
        <v>839</v>
      </c>
      <c r="B807" s="312" t="s">
        <v>515</v>
      </c>
      <c r="C807" s="418" t="s">
        <v>755</v>
      </c>
      <c r="D807" s="419"/>
      <c r="E807" s="420"/>
      <c r="F807" s="421"/>
      <c r="G807" s="422"/>
      <c r="H807" s="415">
        <v>171.99</v>
      </c>
      <c r="I807" s="415">
        <f t="shared" si="225"/>
        <v>171.99</v>
      </c>
      <c r="J807" s="416">
        <f t="shared" si="226"/>
        <v>216.55</v>
      </c>
      <c r="K807" s="417" t="s">
        <v>18</v>
      </c>
      <c r="L807" s="29"/>
      <c r="M807" s="29"/>
      <c r="N807" s="297">
        <f t="shared" si="227"/>
        <v>0</v>
      </c>
      <c r="O807" s="297">
        <f t="shared" si="228"/>
        <v>0</v>
      </c>
      <c r="P807" s="298"/>
      <c r="Q807" s="397" t="str">
        <f t="shared" si="224"/>
        <v/>
      </c>
      <c r="R807" s="398" t="str">
        <f t="shared" si="223"/>
        <v/>
      </c>
    </row>
    <row r="808" spans="1:18" hidden="1" x14ac:dyDescent="0.2">
      <c r="A808" s="311" t="s">
        <v>746</v>
      </c>
      <c r="B808" s="312" t="s">
        <v>515</v>
      </c>
      <c r="C808" s="418" t="s">
        <v>756</v>
      </c>
      <c r="D808" s="419"/>
      <c r="E808" s="420"/>
      <c r="F808" s="421"/>
      <c r="G808" s="422"/>
      <c r="H808" s="415">
        <v>120.26</v>
      </c>
      <c r="I808" s="415">
        <f t="shared" si="225"/>
        <v>120.26</v>
      </c>
      <c r="J808" s="416">
        <f t="shared" si="226"/>
        <v>151.41999999999999</v>
      </c>
      <c r="K808" s="417" t="s">
        <v>18</v>
      </c>
      <c r="L808" s="29"/>
      <c r="M808" s="29"/>
      <c r="N808" s="297">
        <f t="shared" si="227"/>
        <v>0</v>
      </c>
      <c r="O808" s="297">
        <f t="shared" si="228"/>
        <v>0</v>
      </c>
      <c r="P808" s="298"/>
      <c r="Q808" s="397" t="str">
        <f t="shared" si="224"/>
        <v/>
      </c>
      <c r="R808" s="398" t="str">
        <f t="shared" si="223"/>
        <v/>
      </c>
    </row>
    <row r="809" spans="1:18" hidden="1" x14ac:dyDescent="0.2">
      <c r="A809" s="311">
        <v>840</v>
      </c>
      <c r="B809" s="312" t="s">
        <v>515</v>
      </c>
      <c r="C809" s="418" t="s">
        <v>757</v>
      </c>
      <c r="D809" s="419"/>
      <c r="E809" s="420"/>
      <c r="F809" s="421"/>
      <c r="G809" s="422"/>
      <c r="H809" s="415">
        <v>402.57</v>
      </c>
      <c r="I809" s="415">
        <f t="shared" si="225"/>
        <v>402.57</v>
      </c>
      <c r="J809" s="416">
        <f t="shared" si="226"/>
        <v>506.88</v>
      </c>
      <c r="K809" s="417" t="s">
        <v>18</v>
      </c>
      <c r="L809" s="29"/>
      <c r="M809" s="29"/>
      <c r="N809" s="297">
        <f t="shared" si="227"/>
        <v>0</v>
      </c>
      <c r="O809" s="297">
        <f t="shared" si="228"/>
        <v>0</v>
      </c>
      <c r="P809" s="298"/>
      <c r="Q809" s="397" t="str">
        <f t="shared" si="224"/>
        <v/>
      </c>
      <c r="R809" s="398" t="str">
        <f t="shared" si="223"/>
        <v/>
      </c>
    </row>
    <row r="810" spans="1:18" hidden="1" x14ac:dyDescent="0.2">
      <c r="A810" s="311" t="s">
        <v>747</v>
      </c>
      <c r="B810" s="312" t="s">
        <v>515</v>
      </c>
      <c r="C810" s="418" t="s">
        <v>774</v>
      </c>
      <c r="D810" s="419"/>
      <c r="E810" s="420"/>
      <c r="F810" s="421"/>
      <c r="G810" s="422"/>
      <c r="H810" s="415">
        <v>161.03</v>
      </c>
      <c r="I810" s="415">
        <f t="shared" si="225"/>
        <v>161.03</v>
      </c>
      <c r="J810" s="416">
        <f t="shared" si="226"/>
        <v>202.75</v>
      </c>
      <c r="K810" s="417" t="s">
        <v>18</v>
      </c>
      <c r="L810" s="29"/>
      <c r="M810" s="29"/>
      <c r="N810" s="297">
        <f t="shared" si="227"/>
        <v>0</v>
      </c>
      <c r="O810" s="297">
        <f t="shared" si="228"/>
        <v>0</v>
      </c>
      <c r="P810" s="298"/>
      <c r="Q810" s="397" t="str">
        <f t="shared" si="224"/>
        <v/>
      </c>
      <c r="R810" s="398" t="str">
        <f t="shared" si="223"/>
        <v/>
      </c>
    </row>
    <row r="811" spans="1:18" ht="25.5" hidden="1" x14ac:dyDescent="0.2">
      <c r="A811" s="311">
        <v>841</v>
      </c>
      <c r="B811" s="312" t="s">
        <v>515</v>
      </c>
      <c r="C811" s="418" t="s">
        <v>758</v>
      </c>
      <c r="D811" s="419"/>
      <c r="E811" s="420"/>
      <c r="F811" s="421"/>
      <c r="G811" s="422"/>
      <c r="H811" s="415">
        <v>191.86</v>
      </c>
      <c r="I811" s="415">
        <f t="shared" si="225"/>
        <v>191.86</v>
      </c>
      <c r="J811" s="416">
        <f t="shared" si="226"/>
        <v>241.57</v>
      </c>
      <c r="K811" s="417" t="s">
        <v>18</v>
      </c>
      <c r="L811" s="29"/>
      <c r="M811" s="29"/>
      <c r="N811" s="297">
        <f t="shared" si="227"/>
        <v>0</v>
      </c>
      <c r="O811" s="297">
        <f t="shared" si="228"/>
        <v>0</v>
      </c>
      <c r="P811" s="298"/>
      <c r="Q811" s="397" t="str">
        <f t="shared" si="224"/>
        <v/>
      </c>
      <c r="R811" s="398" t="str">
        <f t="shared" ref="R811:R874" si="229">IF(Q811="X","x",IF(O811&gt;0,"x",""))</f>
        <v/>
      </c>
    </row>
    <row r="812" spans="1:18" ht="25.5" hidden="1" x14ac:dyDescent="0.2">
      <c r="A812" s="311" t="s">
        <v>748</v>
      </c>
      <c r="B812" s="312" t="s">
        <v>515</v>
      </c>
      <c r="C812" s="418" t="s">
        <v>768</v>
      </c>
      <c r="D812" s="419"/>
      <c r="E812" s="420"/>
      <c r="F812" s="421"/>
      <c r="G812" s="422"/>
      <c r="H812" s="415">
        <v>76.75</v>
      </c>
      <c r="I812" s="415">
        <f t="shared" si="225"/>
        <v>76.75</v>
      </c>
      <c r="J812" s="416">
        <f t="shared" si="226"/>
        <v>96.64</v>
      </c>
      <c r="K812" s="417" t="s">
        <v>18</v>
      </c>
      <c r="L812" s="29"/>
      <c r="M812" s="29"/>
      <c r="N812" s="297">
        <f t="shared" si="227"/>
        <v>0</v>
      </c>
      <c r="O812" s="297">
        <f t="shared" si="228"/>
        <v>0</v>
      </c>
      <c r="P812" s="298"/>
      <c r="Q812" s="397" t="str">
        <f t="shared" ref="Q812:Q875" si="230">IF(P812&gt;0,"X","")</f>
        <v/>
      </c>
      <c r="R812" s="398" t="str">
        <f t="shared" si="229"/>
        <v/>
      </c>
    </row>
    <row r="813" spans="1:18" ht="25.5" hidden="1" x14ac:dyDescent="0.2">
      <c r="A813" s="311">
        <v>842</v>
      </c>
      <c r="B813" s="312" t="s">
        <v>515</v>
      </c>
      <c r="C813" s="418" t="s">
        <v>759</v>
      </c>
      <c r="D813" s="419"/>
      <c r="E813" s="420"/>
      <c r="F813" s="421"/>
      <c r="G813" s="422"/>
      <c r="H813" s="415">
        <v>11.99</v>
      </c>
      <c r="I813" s="415">
        <f t="shared" ref="I813:I876" si="231">IF(ISBLANK(H813),"",SUM(G813:H813))</f>
        <v>11.99</v>
      </c>
      <c r="J813" s="416">
        <f t="shared" ref="J813:J876" si="232">IF(ISBLANK(H813),0,ROUND(I813*(1+$E$7)*(1+$E$8*D813),2))</f>
        <v>15.1</v>
      </c>
      <c r="K813" s="417" t="s">
        <v>18</v>
      </c>
      <c r="L813" s="29"/>
      <c r="M813" s="29"/>
      <c r="N813" s="297">
        <f t="shared" ref="N813:N876" si="233">IF(ISBLANK(L813),0,ROUND(J813*L813,2))</f>
        <v>0</v>
      </c>
      <c r="O813" s="297">
        <f t="shared" ref="O813:O876" si="234">IF(ISBLANK(M813),0,ROUND(L813*M813,2))</f>
        <v>0</v>
      </c>
      <c r="P813" s="298"/>
      <c r="Q813" s="397" t="str">
        <f t="shared" si="230"/>
        <v/>
      </c>
      <c r="R813" s="398" t="str">
        <f t="shared" si="229"/>
        <v/>
      </c>
    </row>
    <row r="814" spans="1:18" ht="25.5" hidden="1" x14ac:dyDescent="0.2">
      <c r="A814" s="311" t="s">
        <v>749</v>
      </c>
      <c r="B814" s="312" t="s">
        <v>515</v>
      </c>
      <c r="C814" s="418" t="s">
        <v>760</v>
      </c>
      <c r="D814" s="419"/>
      <c r="E814" s="420"/>
      <c r="F814" s="421"/>
      <c r="G814" s="422"/>
      <c r="H814" s="415">
        <v>4.8</v>
      </c>
      <c r="I814" s="415">
        <f t="shared" si="231"/>
        <v>4.8</v>
      </c>
      <c r="J814" s="416">
        <f t="shared" si="232"/>
        <v>6.04</v>
      </c>
      <c r="K814" s="417" t="s">
        <v>18</v>
      </c>
      <c r="L814" s="29"/>
      <c r="M814" s="29"/>
      <c r="N814" s="297">
        <f t="shared" si="233"/>
        <v>0</v>
      </c>
      <c r="O814" s="297">
        <f t="shared" si="234"/>
        <v>0</v>
      </c>
      <c r="P814" s="298"/>
      <c r="Q814" s="397" t="str">
        <f t="shared" si="230"/>
        <v/>
      </c>
      <c r="R814" s="398" t="str">
        <f t="shared" si="229"/>
        <v/>
      </c>
    </row>
    <row r="815" spans="1:18" ht="25.5" hidden="1" x14ac:dyDescent="0.2">
      <c r="A815" s="311">
        <v>843</v>
      </c>
      <c r="B815" s="312" t="s">
        <v>515</v>
      </c>
      <c r="C815" s="418" t="s">
        <v>761</v>
      </c>
      <c r="D815" s="419"/>
      <c r="E815" s="420"/>
      <c r="F815" s="421"/>
      <c r="G815" s="422"/>
      <c r="H815" s="415">
        <v>133.28</v>
      </c>
      <c r="I815" s="415">
        <f t="shared" si="231"/>
        <v>133.28</v>
      </c>
      <c r="J815" s="416">
        <f t="shared" si="232"/>
        <v>167.81</v>
      </c>
      <c r="K815" s="417" t="s">
        <v>18</v>
      </c>
      <c r="L815" s="29"/>
      <c r="M815" s="29"/>
      <c r="N815" s="297">
        <f t="shared" si="233"/>
        <v>0</v>
      </c>
      <c r="O815" s="297">
        <f t="shared" si="234"/>
        <v>0</v>
      </c>
      <c r="P815" s="298"/>
      <c r="Q815" s="397" t="str">
        <f t="shared" si="230"/>
        <v/>
      </c>
      <c r="R815" s="398" t="str">
        <f t="shared" si="229"/>
        <v/>
      </c>
    </row>
    <row r="816" spans="1:18" ht="38.25" hidden="1" x14ac:dyDescent="0.2">
      <c r="A816" s="311" t="s">
        <v>751</v>
      </c>
      <c r="B816" s="312" t="s">
        <v>515</v>
      </c>
      <c r="C816" s="418" t="s">
        <v>773</v>
      </c>
      <c r="D816" s="419"/>
      <c r="E816" s="420"/>
      <c r="F816" s="421"/>
      <c r="G816" s="422"/>
      <c r="H816" s="415">
        <v>53.45</v>
      </c>
      <c r="I816" s="415">
        <f t="shared" si="231"/>
        <v>53.45</v>
      </c>
      <c r="J816" s="416">
        <f t="shared" si="232"/>
        <v>67.3</v>
      </c>
      <c r="K816" s="417" t="s">
        <v>18</v>
      </c>
      <c r="L816" s="29"/>
      <c r="M816" s="29"/>
      <c r="N816" s="297">
        <f t="shared" si="233"/>
        <v>0</v>
      </c>
      <c r="O816" s="297">
        <f t="shared" si="234"/>
        <v>0</v>
      </c>
      <c r="P816" s="298"/>
      <c r="Q816" s="397" t="str">
        <f t="shared" si="230"/>
        <v/>
      </c>
      <c r="R816" s="398" t="str">
        <f t="shared" si="229"/>
        <v/>
      </c>
    </row>
    <row r="817" spans="1:18" hidden="1" x14ac:dyDescent="0.2">
      <c r="A817" s="311">
        <v>844</v>
      </c>
      <c r="B817" s="312" t="s">
        <v>515</v>
      </c>
      <c r="C817" s="418" t="s">
        <v>762</v>
      </c>
      <c r="D817" s="419"/>
      <c r="E817" s="420"/>
      <c r="F817" s="421"/>
      <c r="G817" s="422"/>
      <c r="H817" s="415">
        <v>45.23</v>
      </c>
      <c r="I817" s="415">
        <f t="shared" si="231"/>
        <v>45.23</v>
      </c>
      <c r="J817" s="416">
        <f t="shared" si="232"/>
        <v>56.95</v>
      </c>
      <c r="K817" s="417" t="s">
        <v>18</v>
      </c>
      <c r="L817" s="29"/>
      <c r="M817" s="29"/>
      <c r="N817" s="297">
        <f t="shared" si="233"/>
        <v>0</v>
      </c>
      <c r="O817" s="297">
        <f t="shared" si="234"/>
        <v>0</v>
      </c>
      <c r="P817" s="298"/>
      <c r="Q817" s="397" t="str">
        <f t="shared" si="230"/>
        <v/>
      </c>
      <c r="R817" s="398" t="str">
        <f t="shared" si="229"/>
        <v/>
      </c>
    </row>
    <row r="818" spans="1:18" hidden="1" x14ac:dyDescent="0.2">
      <c r="A818" s="311">
        <v>845</v>
      </c>
      <c r="B818" s="312" t="s">
        <v>515</v>
      </c>
      <c r="C818" s="418" t="s">
        <v>763</v>
      </c>
      <c r="D818" s="419"/>
      <c r="E818" s="420"/>
      <c r="F818" s="421"/>
      <c r="G818" s="422"/>
      <c r="H818" s="415">
        <v>6.85</v>
      </c>
      <c r="I818" s="415">
        <f t="shared" si="231"/>
        <v>6.85</v>
      </c>
      <c r="J818" s="416">
        <f t="shared" si="232"/>
        <v>8.6199999999999992</v>
      </c>
      <c r="K818" s="417" t="s">
        <v>18</v>
      </c>
      <c r="L818" s="29"/>
      <c r="M818" s="29"/>
      <c r="N818" s="297">
        <f t="shared" si="233"/>
        <v>0</v>
      </c>
      <c r="O818" s="297">
        <f t="shared" si="234"/>
        <v>0</v>
      </c>
      <c r="P818" s="298"/>
      <c r="Q818" s="397" t="str">
        <f t="shared" si="230"/>
        <v/>
      </c>
      <c r="R818" s="398" t="str">
        <f t="shared" si="229"/>
        <v/>
      </c>
    </row>
    <row r="819" spans="1:18" hidden="1" x14ac:dyDescent="0.2">
      <c r="A819" s="311" t="s">
        <v>750</v>
      </c>
      <c r="B819" s="312" t="s">
        <v>515</v>
      </c>
      <c r="C819" s="418" t="s">
        <v>764</v>
      </c>
      <c r="D819" s="419"/>
      <c r="E819" s="420"/>
      <c r="F819" s="421"/>
      <c r="G819" s="422"/>
      <c r="H819" s="415">
        <v>2.74</v>
      </c>
      <c r="I819" s="415">
        <f t="shared" si="231"/>
        <v>2.74</v>
      </c>
      <c r="J819" s="416">
        <f t="shared" si="232"/>
        <v>3.45</v>
      </c>
      <c r="K819" s="417" t="s">
        <v>18</v>
      </c>
      <c r="L819" s="29"/>
      <c r="M819" s="29"/>
      <c r="N819" s="297">
        <f t="shared" si="233"/>
        <v>0</v>
      </c>
      <c r="O819" s="297">
        <f t="shared" si="234"/>
        <v>0</v>
      </c>
      <c r="P819" s="298"/>
      <c r="Q819" s="397" t="str">
        <f t="shared" si="230"/>
        <v/>
      </c>
      <c r="R819" s="398" t="str">
        <f t="shared" si="229"/>
        <v/>
      </c>
    </row>
    <row r="820" spans="1:18" hidden="1" x14ac:dyDescent="0.2">
      <c r="A820" s="311">
        <v>846</v>
      </c>
      <c r="B820" s="312" t="s">
        <v>515</v>
      </c>
      <c r="C820" s="418" t="s">
        <v>765</v>
      </c>
      <c r="D820" s="419"/>
      <c r="E820" s="420"/>
      <c r="F820" s="421"/>
      <c r="G820" s="422"/>
      <c r="H820" s="415">
        <v>6.85</v>
      </c>
      <c r="I820" s="415">
        <f t="shared" si="231"/>
        <v>6.85</v>
      </c>
      <c r="J820" s="416">
        <f t="shared" si="232"/>
        <v>8.6199999999999992</v>
      </c>
      <c r="K820" s="417" t="s">
        <v>18</v>
      </c>
      <c r="L820" s="29"/>
      <c r="M820" s="29"/>
      <c r="N820" s="297">
        <f t="shared" si="233"/>
        <v>0</v>
      </c>
      <c r="O820" s="297">
        <f t="shared" si="234"/>
        <v>0</v>
      </c>
      <c r="P820" s="298"/>
      <c r="Q820" s="397" t="str">
        <f t="shared" si="230"/>
        <v/>
      </c>
      <c r="R820" s="398" t="str">
        <f t="shared" si="229"/>
        <v/>
      </c>
    </row>
    <row r="821" spans="1:18" ht="25.5" hidden="1" x14ac:dyDescent="0.2">
      <c r="A821" s="311">
        <v>859</v>
      </c>
      <c r="B821" s="312" t="s">
        <v>515</v>
      </c>
      <c r="C821" s="418" t="s">
        <v>766</v>
      </c>
      <c r="D821" s="419"/>
      <c r="E821" s="420"/>
      <c r="F821" s="421"/>
      <c r="G821" s="422"/>
      <c r="H821" s="415">
        <v>148.69999999999999</v>
      </c>
      <c r="I821" s="415">
        <f t="shared" si="231"/>
        <v>148.69999999999999</v>
      </c>
      <c r="J821" s="416">
        <f t="shared" si="232"/>
        <v>187.23</v>
      </c>
      <c r="K821" s="417" t="s">
        <v>18</v>
      </c>
      <c r="L821" s="29"/>
      <c r="M821" s="29"/>
      <c r="N821" s="297">
        <f t="shared" si="233"/>
        <v>0</v>
      </c>
      <c r="O821" s="297">
        <f t="shared" si="234"/>
        <v>0</v>
      </c>
      <c r="P821" s="298"/>
      <c r="Q821" s="397" t="str">
        <f t="shared" si="230"/>
        <v/>
      </c>
      <c r="R821" s="398" t="str">
        <f t="shared" si="229"/>
        <v/>
      </c>
    </row>
    <row r="822" spans="1:18" ht="25.5" hidden="1" x14ac:dyDescent="0.2">
      <c r="A822" s="311" t="s">
        <v>752</v>
      </c>
      <c r="B822" s="312" t="s">
        <v>515</v>
      </c>
      <c r="C822" s="418" t="s">
        <v>767</v>
      </c>
      <c r="D822" s="419"/>
      <c r="E822" s="420"/>
      <c r="F822" s="421"/>
      <c r="G822" s="422"/>
      <c r="H822" s="415">
        <v>59.62</v>
      </c>
      <c r="I822" s="415">
        <f t="shared" si="231"/>
        <v>59.62</v>
      </c>
      <c r="J822" s="416">
        <f t="shared" si="232"/>
        <v>75.069999999999993</v>
      </c>
      <c r="K822" s="417" t="s">
        <v>18</v>
      </c>
      <c r="L822" s="29"/>
      <c r="M822" s="29"/>
      <c r="N822" s="297">
        <f t="shared" si="233"/>
        <v>0</v>
      </c>
      <c r="O822" s="297">
        <f t="shared" si="234"/>
        <v>0</v>
      </c>
      <c r="P822" s="298"/>
      <c r="Q822" s="397" t="str">
        <f t="shared" si="230"/>
        <v/>
      </c>
      <c r="R822" s="398" t="str">
        <f t="shared" si="229"/>
        <v/>
      </c>
    </row>
    <row r="823" spans="1:18" ht="38.25" hidden="1" x14ac:dyDescent="0.2">
      <c r="A823" s="311" t="s">
        <v>775</v>
      </c>
      <c r="B823" s="312" t="s">
        <v>212</v>
      </c>
      <c r="C823" s="418" t="s">
        <v>816</v>
      </c>
      <c r="D823" s="419"/>
      <c r="E823" s="420"/>
      <c r="F823" s="421"/>
      <c r="G823" s="422"/>
      <c r="H823" s="415">
        <v>8.06</v>
      </c>
      <c r="I823" s="415">
        <f t="shared" si="231"/>
        <v>8.06</v>
      </c>
      <c r="J823" s="416">
        <f t="shared" si="232"/>
        <v>10.15</v>
      </c>
      <c r="K823" s="417" t="s">
        <v>18</v>
      </c>
      <c r="L823" s="29"/>
      <c r="M823" s="29"/>
      <c r="N823" s="297">
        <f t="shared" si="233"/>
        <v>0</v>
      </c>
      <c r="O823" s="297">
        <f t="shared" si="234"/>
        <v>0</v>
      </c>
      <c r="P823" s="298"/>
      <c r="Q823" s="397" t="str">
        <f t="shared" si="230"/>
        <v/>
      </c>
      <c r="R823" s="398" t="str">
        <f t="shared" si="229"/>
        <v/>
      </c>
    </row>
    <row r="824" spans="1:18" ht="38.25" hidden="1" x14ac:dyDescent="0.2">
      <c r="A824" s="311" t="s">
        <v>776</v>
      </c>
      <c r="B824" s="312" t="s">
        <v>212</v>
      </c>
      <c r="C824" s="418" t="s">
        <v>817</v>
      </c>
      <c r="D824" s="419"/>
      <c r="E824" s="420"/>
      <c r="F824" s="421"/>
      <c r="G824" s="422"/>
      <c r="H824" s="415">
        <v>9.15</v>
      </c>
      <c r="I824" s="415">
        <f t="shared" si="231"/>
        <v>9.15</v>
      </c>
      <c r="J824" s="416">
        <f t="shared" si="232"/>
        <v>11.52</v>
      </c>
      <c r="K824" s="417" t="s">
        <v>18</v>
      </c>
      <c r="L824" s="29"/>
      <c r="M824" s="29"/>
      <c r="N824" s="297">
        <f t="shared" si="233"/>
        <v>0</v>
      </c>
      <c r="O824" s="297">
        <f t="shared" si="234"/>
        <v>0</v>
      </c>
      <c r="P824" s="298"/>
      <c r="Q824" s="397" t="str">
        <f t="shared" si="230"/>
        <v/>
      </c>
      <c r="R824" s="398" t="str">
        <f t="shared" si="229"/>
        <v/>
      </c>
    </row>
    <row r="825" spans="1:18" ht="38.25" hidden="1" x14ac:dyDescent="0.2">
      <c r="A825" s="311" t="s">
        <v>777</v>
      </c>
      <c r="B825" s="312" t="s">
        <v>212</v>
      </c>
      <c r="C825" s="418" t="s">
        <v>818</v>
      </c>
      <c r="D825" s="419"/>
      <c r="E825" s="420"/>
      <c r="F825" s="421"/>
      <c r="G825" s="422"/>
      <c r="H825" s="415">
        <v>6.68</v>
      </c>
      <c r="I825" s="415">
        <f t="shared" si="231"/>
        <v>6.68</v>
      </c>
      <c r="J825" s="416">
        <f t="shared" si="232"/>
        <v>8.41</v>
      </c>
      <c r="K825" s="417" t="s">
        <v>18</v>
      </c>
      <c r="L825" s="29"/>
      <c r="M825" s="29"/>
      <c r="N825" s="297">
        <f t="shared" si="233"/>
        <v>0</v>
      </c>
      <c r="O825" s="297">
        <f t="shared" si="234"/>
        <v>0</v>
      </c>
      <c r="P825" s="298"/>
      <c r="Q825" s="397" t="str">
        <f t="shared" si="230"/>
        <v/>
      </c>
      <c r="R825" s="398" t="str">
        <f t="shared" si="229"/>
        <v/>
      </c>
    </row>
    <row r="826" spans="1:18" ht="38.25" hidden="1" x14ac:dyDescent="0.2">
      <c r="A826" s="311" t="s">
        <v>778</v>
      </c>
      <c r="B826" s="312" t="s">
        <v>212</v>
      </c>
      <c r="C826" s="418" t="s">
        <v>819</v>
      </c>
      <c r="D826" s="419"/>
      <c r="E826" s="420"/>
      <c r="F826" s="421"/>
      <c r="G826" s="422"/>
      <c r="H826" s="415">
        <v>4.43</v>
      </c>
      <c r="I826" s="415">
        <f t="shared" si="231"/>
        <v>4.43</v>
      </c>
      <c r="J826" s="416">
        <f t="shared" si="232"/>
        <v>5.58</v>
      </c>
      <c r="K826" s="417" t="s">
        <v>18</v>
      </c>
      <c r="L826" s="29"/>
      <c r="M826" s="29"/>
      <c r="N826" s="297">
        <f t="shared" si="233"/>
        <v>0</v>
      </c>
      <c r="O826" s="297">
        <f t="shared" si="234"/>
        <v>0</v>
      </c>
      <c r="P826" s="298"/>
      <c r="Q826" s="397" t="str">
        <f t="shared" si="230"/>
        <v/>
      </c>
      <c r="R826" s="398" t="str">
        <f t="shared" si="229"/>
        <v/>
      </c>
    </row>
    <row r="827" spans="1:18" ht="38.25" hidden="1" x14ac:dyDescent="0.2">
      <c r="A827" s="311" t="s">
        <v>779</v>
      </c>
      <c r="B827" s="312" t="s">
        <v>212</v>
      </c>
      <c r="C827" s="418" t="s">
        <v>820</v>
      </c>
      <c r="D827" s="419"/>
      <c r="E827" s="420"/>
      <c r="F827" s="421"/>
      <c r="G827" s="422"/>
      <c r="H827" s="415">
        <v>4.07</v>
      </c>
      <c r="I827" s="415">
        <f t="shared" si="231"/>
        <v>4.07</v>
      </c>
      <c r="J827" s="416">
        <f t="shared" si="232"/>
        <v>5.12</v>
      </c>
      <c r="K827" s="417" t="s">
        <v>18</v>
      </c>
      <c r="L827" s="29"/>
      <c r="M827" s="29"/>
      <c r="N827" s="297">
        <f t="shared" si="233"/>
        <v>0</v>
      </c>
      <c r="O827" s="297">
        <f t="shared" si="234"/>
        <v>0</v>
      </c>
      <c r="P827" s="298"/>
      <c r="Q827" s="397" t="str">
        <f t="shared" si="230"/>
        <v/>
      </c>
      <c r="R827" s="398" t="str">
        <f t="shared" si="229"/>
        <v/>
      </c>
    </row>
    <row r="828" spans="1:18" ht="25.5" hidden="1" x14ac:dyDescent="0.2">
      <c r="A828" s="311">
        <v>88544</v>
      </c>
      <c r="B828" s="312" t="s">
        <v>212</v>
      </c>
      <c r="C828" s="418" t="s">
        <v>821</v>
      </c>
      <c r="D828" s="419"/>
      <c r="E828" s="420"/>
      <c r="F828" s="421"/>
      <c r="G828" s="422"/>
      <c r="H828" s="415">
        <v>80.36</v>
      </c>
      <c r="I828" s="415">
        <f t="shared" si="231"/>
        <v>80.36</v>
      </c>
      <c r="J828" s="416">
        <f t="shared" si="232"/>
        <v>101.18</v>
      </c>
      <c r="K828" s="417" t="s">
        <v>18</v>
      </c>
      <c r="L828" s="29"/>
      <c r="M828" s="29"/>
      <c r="N828" s="297">
        <f t="shared" si="233"/>
        <v>0</v>
      </c>
      <c r="O828" s="297">
        <f t="shared" si="234"/>
        <v>0</v>
      </c>
      <c r="P828" s="298"/>
      <c r="Q828" s="397" t="str">
        <f t="shared" si="230"/>
        <v/>
      </c>
      <c r="R828" s="398" t="str">
        <f t="shared" si="229"/>
        <v/>
      </c>
    </row>
    <row r="829" spans="1:18" ht="25.5" hidden="1" x14ac:dyDescent="0.2">
      <c r="A829" s="311">
        <v>88545</v>
      </c>
      <c r="B829" s="312" t="s">
        <v>212</v>
      </c>
      <c r="C829" s="418" t="s">
        <v>822</v>
      </c>
      <c r="D829" s="419"/>
      <c r="E829" s="420"/>
      <c r="F829" s="421"/>
      <c r="G829" s="422"/>
      <c r="H829" s="415">
        <v>143.32</v>
      </c>
      <c r="I829" s="415">
        <f t="shared" si="231"/>
        <v>143.32</v>
      </c>
      <c r="J829" s="416">
        <f t="shared" si="232"/>
        <v>180.45</v>
      </c>
      <c r="K829" s="417" t="s">
        <v>18</v>
      </c>
      <c r="L829" s="29"/>
      <c r="M829" s="29"/>
      <c r="N829" s="297">
        <f t="shared" si="233"/>
        <v>0</v>
      </c>
      <c r="O829" s="297">
        <f t="shared" si="234"/>
        <v>0</v>
      </c>
      <c r="P829" s="298"/>
      <c r="Q829" s="397" t="str">
        <f t="shared" si="230"/>
        <v/>
      </c>
      <c r="R829" s="398" t="str">
        <f t="shared" si="229"/>
        <v/>
      </c>
    </row>
    <row r="830" spans="1:18" ht="25.5" hidden="1" x14ac:dyDescent="0.2">
      <c r="A830" s="311">
        <v>88543</v>
      </c>
      <c r="B830" s="312" t="s">
        <v>212</v>
      </c>
      <c r="C830" s="418" t="s">
        <v>823</v>
      </c>
      <c r="D830" s="419"/>
      <c r="E830" s="420"/>
      <c r="F830" s="421"/>
      <c r="G830" s="422"/>
      <c r="H830" s="415">
        <v>122.76</v>
      </c>
      <c r="I830" s="415">
        <f t="shared" si="231"/>
        <v>122.76</v>
      </c>
      <c r="J830" s="416">
        <f t="shared" si="232"/>
        <v>154.57</v>
      </c>
      <c r="K830" s="417" t="s">
        <v>18</v>
      </c>
      <c r="L830" s="29"/>
      <c r="M830" s="29"/>
      <c r="N830" s="297">
        <f t="shared" si="233"/>
        <v>0</v>
      </c>
      <c r="O830" s="297">
        <f t="shared" si="234"/>
        <v>0</v>
      </c>
      <c r="P830" s="298"/>
      <c r="Q830" s="397" t="str">
        <f t="shared" si="230"/>
        <v/>
      </c>
      <c r="R830" s="398" t="str">
        <f t="shared" si="229"/>
        <v/>
      </c>
    </row>
    <row r="831" spans="1:18" ht="25.5" hidden="1" x14ac:dyDescent="0.2">
      <c r="A831" s="311">
        <v>73624</v>
      </c>
      <c r="B831" s="312" t="s">
        <v>212</v>
      </c>
      <c r="C831" s="418" t="s">
        <v>824</v>
      </c>
      <c r="D831" s="419"/>
      <c r="E831" s="420"/>
      <c r="F831" s="421"/>
      <c r="G831" s="422"/>
      <c r="H831" s="415">
        <v>78.27</v>
      </c>
      <c r="I831" s="415">
        <f t="shared" si="231"/>
        <v>78.27</v>
      </c>
      <c r="J831" s="416">
        <f t="shared" si="232"/>
        <v>98.55</v>
      </c>
      <c r="K831" s="417" t="s">
        <v>18</v>
      </c>
      <c r="L831" s="29"/>
      <c r="M831" s="29"/>
      <c r="N831" s="297">
        <f t="shared" si="233"/>
        <v>0</v>
      </c>
      <c r="O831" s="297">
        <f t="shared" si="234"/>
        <v>0</v>
      </c>
      <c r="P831" s="298"/>
      <c r="Q831" s="397" t="str">
        <f t="shared" si="230"/>
        <v/>
      </c>
      <c r="R831" s="398" t="str">
        <f t="shared" si="229"/>
        <v/>
      </c>
    </row>
    <row r="832" spans="1:18" ht="38.25" hidden="1" x14ac:dyDescent="0.2">
      <c r="A832" s="311" t="s">
        <v>780</v>
      </c>
      <c r="B832" s="312" t="s">
        <v>212</v>
      </c>
      <c r="C832" s="418" t="s">
        <v>825</v>
      </c>
      <c r="D832" s="419"/>
      <c r="E832" s="420"/>
      <c r="F832" s="421"/>
      <c r="G832" s="422"/>
      <c r="H832" s="415">
        <v>529.45000000000005</v>
      </c>
      <c r="I832" s="415">
        <f t="shared" si="231"/>
        <v>529.45000000000005</v>
      </c>
      <c r="J832" s="416">
        <f t="shared" si="232"/>
        <v>666.63</v>
      </c>
      <c r="K832" s="417" t="s">
        <v>18</v>
      </c>
      <c r="L832" s="29"/>
      <c r="M832" s="29"/>
      <c r="N832" s="297">
        <f t="shared" si="233"/>
        <v>0</v>
      </c>
      <c r="O832" s="297">
        <f t="shared" si="234"/>
        <v>0</v>
      </c>
      <c r="P832" s="298"/>
      <c r="Q832" s="397" t="str">
        <f t="shared" si="230"/>
        <v/>
      </c>
      <c r="R832" s="398" t="str">
        <f t="shared" si="229"/>
        <v/>
      </c>
    </row>
    <row r="833" spans="1:18" ht="38.25" hidden="1" x14ac:dyDescent="0.2">
      <c r="A833" s="311" t="s">
        <v>781</v>
      </c>
      <c r="B833" s="312" t="s">
        <v>212</v>
      </c>
      <c r="C833" s="418" t="s">
        <v>826</v>
      </c>
      <c r="D833" s="419"/>
      <c r="E833" s="420"/>
      <c r="F833" s="421"/>
      <c r="G833" s="422"/>
      <c r="H833" s="415">
        <v>7141.68</v>
      </c>
      <c r="I833" s="415">
        <f t="shared" si="231"/>
        <v>7141.68</v>
      </c>
      <c r="J833" s="416">
        <f t="shared" si="232"/>
        <v>8992.09</v>
      </c>
      <c r="K833" s="417" t="s">
        <v>18</v>
      </c>
      <c r="L833" s="29"/>
      <c r="M833" s="29"/>
      <c r="N833" s="297">
        <f t="shared" si="233"/>
        <v>0</v>
      </c>
      <c r="O833" s="297">
        <f t="shared" si="234"/>
        <v>0</v>
      </c>
      <c r="P833" s="298"/>
      <c r="Q833" s="397" t="str">
        <f t="shared" si="230"/>
        <v/>
      </c>
      <c r="R833" s="398" t="str">
        <f t="shared" si="229"/>
        <v/>
      </c>
    </row>
    <row r="834" spans="1:18" ht="38.25" hidden="1" x14ac:dyDescent="0.2">
      <c r="A834" s="311" t="s">
        <v>782</v>
      </c>
      <c r="B834" s="312" t="s">
        <v>212</v>
      </c>
      <c r="C834" s="418" t="s">
        <v>827</v>
      </c>
      <c r="D834" s="419"/>
      <c r="E834" s="420"/>
      <c r="F834" s="421"/>
      <c r="G834" s="422"/>
      <c r="H834" s="415">
        <v>8825.52</v>
      </c>
      <c r="I834" s="415">
        <f t="shared" si="231"/>
        <v>8825.52</v>
      </c>
      <c r="J834" s="416">
        <f t="shared" si="232"/>
        <v>11112.21</v>
      </c>
      <c r="K834" s="417" t="s">
        <v>18</v>
      </c>
      <c r="L834" s="29"/>
      <c r="M834" s="29"/>
      <c r="N834" s="297">
        <f t="shared" si="233"/>
        <v>0</v>
      </c>
      <c r="O834" s="297">
        <f t="shared" si="234"/>
        <v>0</v>
      </c>
      <c r="P834" s="298"/>
      <c r="Q834" s="397" t="str">
        <f t="shared" si="230"/>
        <v/>
      </c>
      <c r="R834" s="398" t="str">
        <f t="shared" si="229"/>
        <v/>
      </c>
    </row>
    <row r="835" spans="1:18" ht="38.25" hidden="1" x14ac:dyDescent="0.2">
      <c r="A835" s="311" t="s">
        <v>783</v>
      </c>
      <c r="B835" s="312" t="s">
        <v>212</v>
      </c>
      <c r="C835" s="418" t="s">
        <v>828</v>
      </c>
      <c r="D835" s="419"/>
      <c r="E835" s="420"/>
      <c r="F835" s="421"/>
      <c r="G835" s="422"/>
      <c r="H835" s="415">
        <v>11125.41</v>
      </c>
      <c r="I835" s="415">
        <f t="shared" si="231"/>
        <v>11125.41</v>
      </c>
      <c r="J835" s="416">
        <f t="shared" si="232"/>
        <v>14008</v>
      </c>
      <c r="K835" s="417" t="s">
        <v>18</v>
      </c>
      <c r="L835" s="29"/>
      <c r="M835" s="29"/>
      <c r="N835" s="297">
        <f t="shared" si="233"/>
        <v>0</v>
      </c>
      <c r="O835" s="297">
        <f t="shared" si="234"/>
        <v>0</v>
      </c>
      <c r="P835" s="298"/>
      <c r="Q835" s="397" t="str">
        <f t="shared" si="230"/>
        <v/>
      </c>
      <c r="R835" s="398" t="str">
        <f t="shared" si="229"/>
        <v/>
      </c>
    </row>
    <row r="836" spans="1:18" ht="38.25" hidden="1" x14ac:dyDescent="0.2">
      <c r="A836" s="311" t="s">
        <v>784</v>
      </c>
      <c r="B836" s="312" t="s">
        <v>212</v>
      </c>
      <c r="C836" s="418" t="s">
        <v>829</v>
      </c>
      <c r="D836" s="419"/>
      <c r="E836" s="420"/>
      <c r="F836" s="421"/>
      <c r="G836" s="422"/>
      <c r="H836" s="415">
        <v>15581.02</v>
      </c>
      <c r="I836" s="415">
        <f t="shared" si="231"/>
        <v>15581.02</v>
      </c>
      <c r="J836" s="416">
        <f t="shared" si="232"/>
        <v>19618.060000000001</v>
      </c>
      <c r="K836" s="417" t="s">
        <v>18</v>
      </c>
      <c r="L836" s="29"/>
      <c r="M836" s="29"/>
      <c r="N836" s="297">
        <f t="shared" si="233"/>
        <v>0</v>
      </c>
      <c r="O836" s="297">
        <f t="shared" si="234"/>
        <v>0</v>
      </c>
      <c r="P836" s="298"/>
      <c r="Q836" s="397" t="str">
        <f t="shared" si="230"/>
        <v/>
      </c>
      <c r="R836" s="398" t="str">
        <f t="shared" si="229"/>
        <v/>
      </c>
    </row>
    <row r="837" spans="1:18" ht="38.25" hidden="1" x14ac:dyDescent="0.2">
      <c r="A837" s="311" t="s">
        <v>785</v>
      </c>
      <c r="B837" s="312" t="s">
        <v>212</v>
      </c>
      <c r="C837" s="418" t="s">
        <v>830</v>
      </c>
      <c r="D837" s="419"/>
      <c r="E837" s="420"/>
      <c r="F837" s="421"/>
      <c r="G837" s="422"/>
      <c r="H837" s="415">
        <v>18174.77</v>
      </c>
      <c r="I837" s="415">
        <f t="shared" si="231"/>
        <v>18174.77</v>
      </c>
      <c r="J837" s="416">
        <f t="shared" si="232"/>
        <v>22883.85</v>
      </c>
      <c r="K837" s="417" t="s">
        <v>18</v>
      </c>
      <c r="L837" s="29"/>
      <c r="M837" s="29"/>
      <c r="N837" s="297">
        <f t="shared" si="233"/>
        <v>0</v>
      </c>
      <c r="O837" s="297">
        <f t="shared" si="234"/>
        <v>0</v>
      </c>
      <c r="P837" s="298"/>
      <c r="Q837" s="397" t="str">
        <f t="shared" si="230"/>
        <v/>
      </c>
      <c r="R837" s="398" t="str">
        <f t="shared" si="229"/>
        <v/>
      </c>
    </row>
    <row r="838" spans="1:18" ht="38.25" hidden="1" x14ac:dyDescent="0.2">
      <c r="A838" s="311" t="s">
        <v>786</v>
      </c>
      <c r="B838" s="312" t="s">
        <v>212</v>
      </c>
      <c r="C838" s="418" t="s">
        <v>831</v>
      </c>
      <c r="D838" s="419"/>
      <c r="E838" s="420"/>
      <c r="F838" s="421"/>
      <c r="G838" s="422"/>
      <c r="H838" s="415">
        <v>29583.15</v>
      </c>
      <c r="I838" s="415">
        <f t="shared" si="231"/>
        <v>29583.15</v>
      </c>
      <c r="J838" s="416">
        <f t="shared" si="232"/>
        <v>37248.14</v>
      </c>
      <c r="K838" s="417" t="s">
        <v>18</v>
      </c>
      <c r="L838" s="29"/>
      <c r="M838" s="29"/>
      <c r="N838" s="297">
        <f t="shared" si="233"/>
        <v>0</v>
      </c>
      <c r="O838" s="297">
        <f t="shared" si="234"/>
        <v>0</v>
      </c>
      <c r="P838" s="298"/>
      <c r="Q838" s="397" t="str">
        <f t="shared" si="230"/>
        <v/>
      </c>
      <c r="R838" s="398" t="str">
        <f t="shared" si="229"/>
        <v/>
      </c>
    </row>
    <row r="839" spans="1:18" ht="38.25" hidden="1" x14ac:dyDescent="0.2">
      <c r="A839" s="311" t="s">
        <v>787</v>
      </c>
      <c r="B839" s="312" t="s">
        <v>212</v>
      </c>
      <c r="C839" s="418" t="s">
        <v>832</v>
      </c>
      <c r="D839" s="419"/>
      <c r="E839" s="420"/>
      <c r="F839" s="421"/>
      <c r="G839" s="422"/>
      <c r="H839" s="415">
        <v>4929.97</v>
      </c>
      <c r="I839" s="415">
        <f t="shared" si="231"/>
        <v>4929.97</v>
      </c>
      <c r="J839" s="416">
        <f t="shared" si="232"/>
        <v>6207.33</v>
      </c>
      <c r="K839" s="417" t="s">
        <v>18</v>
      </c>
      <c r="L839" s="29"/>
      <c r="M839" s="29"/>
      <c r="N839" s="297">
        <f t="shared" si="233"/>
        <v>0</v>
      </c>
      <c r="O839" s="297">
        <f t="shared" si="234"/>
        <v>0</v>
      </c>
      <c r="P839" s="298"/>
      <c r="Q839" s="397" t="str">
        <f t="shared" si="230"/>
        <v/>
      </c>
      <c r="R839" s="398" t="str">
        <f t="shared" si="229"/>
        <v/>
      </c>
    </row>
    <row r="840" spans="1:18" ht="38.25" hidden="1" x14ac:dyDescent="0.2">
      <c r="A840" s="311" t="s">
        <v>788</v>
      </c>
      <c r="B840" s="312" t="s">
        <v>212</v>
      </c>
      <c r="C840" s="418" t="s">
        <v>833</v>
      </c>
      <c r="D840" s="419"/>
      <c r="E840" s="420"/>
      <c r="F840" s="421"/>
      <c r="G840" s="422"/>
      <c r="H840" s="415">
        <v>5520.78</v>
      </c>
      <c r="I840" s="415">
        <f t="shared" si="231"/>
        <v>5520.78</v>
      </c>
      <c r="J840" s="416">
        <f t="shared" si="232"/>
        <v>6951.21</v>
      </c>
      <c r="K840" s="417" t="s">
        <v>18</v>
      </c>
      <c r="L840" s="29"/>
      <c r="M840" s="29"/>
      <c r="N840" s="297">
        <f t="shared" si="233"/>
        <v>0</v>
      </c>
      <c r="O840" s="297">
        <f t="shared" si="234"/>
        <v>0</v>
      </c>
      <c r="P840" s="298"/>
      <c r="Q840" s="397" t="str">
        <f t="shared" si="230"/>
        <v/>
      </c>
      <c r="R840" s="398" t="str">
        <f t="shared" si="229"/>
        <v/>
      </c>
    </row>
    <row r="841" spans="1:18" ht="38.25" hidden="1" x14ac:dyDescent="0.2">
      <c r="A841" s="311" t="s">
        <v>789</v>
      </c>
      <c r="B841" s="312" t="s">
        <v>212</v>
      </c>
      <c r="C841" s="418" t="s">
        <v>834</v>
      </c>
      <c r="D841" s="419"/>
      <c r="E841" s="420"/>
      <c r="F841" s="421"/>
      <c r="G841" s="422"/>
      <c r="H841" s="415">
        <v>40534.86</v>
      </c>
      <c r="I841" s="415">
        <f t="shared" si="231"/>
        <v>40534.86</v>
      </c>
      <c r="J841" s="416">
        <f t="shared" si="232"/>
        <v>51037.440000000002</v>
      </c>
      <c r="K841" s="417" t="s">
        <v>18</v>
      </c>
      <c r="L841" s="29"/>
      <c r="M841" s="29"/>
      <c r="N841" s="297">
        <f t="shared" si="233"/>
        <v>0</v>
      </c>
      <c r="O841" s="297">
        <f t="shared" si="234"/>
        <v>0</v>
      </c>
      <c r="P841" s="298"/>
      <c r="Q841" s="397" t="str">
        <f t="shared" si="230"/>
        <v/>
      </c>
      <c r="R841" s="398" t="str">
        <f t="shared" si="229"/>
        <v/>
      </c>
    </row>
    <row r="842" spans="1:18" ht="38.25" hidden="1" x14ac:dyDescent="0.2">
      <c r="A842" s="311" t="s">
        <v>790</v>
      </c>
      <c r="B842" s="312" t="s">
        <v>212</v>
      </c>
      <c r="C842" s="418" t="s">
        <v>835</v>
      </c>
      <c r="D842" s="419"/>
      <c r="E842" s="420"/>
      <c r="F842" s="421"/>
      <c r="G842" s="422"/>
      <c r="H842" s="415">
        <v>56698.21</v>
      </c>
      <c r="I842" s="415">
        <f t="shared" si="231"/>
        <v>56698.21</v>
      </c>
      <c r="J842" s="416">
        <f t="shared" si="232"/>
        <v>71388.72</v>
      </c>
      <c r="K842" s="417" t="s">
        <v>18</v>
      </c>
      <c r="L842" s="29"/>
      <c r="M842" s="29"/>
      <c r="N842" s="297">
        <f t="shared" si="233"/>
        <v>0</v>
      </c>
      <c r="O842" s="297">
        <f t="shared" si="234"/>
        <v>0</v>
      </c>
      <c r="P842" s="298"/>
      <c r="Q842" s="397" t="str">
        <f t="shared" si="230"/>
        <v/>
      </c>
      <c r="R842" s="398" t="str">
        <f t="shared" si="229"/>
        <v/>
      </c>
    </row>
    <row r="843" spans="1:18" ht="38.25" hidden="1" x14ac:dyDescent="0.2">
      <c r="A843" s="311" t="s">
        <v>791</v>
      </c>
      <c r="B843" s="312" t="s">
        <v>212</v>
      </c>
      <c r="C843" s="418" t="s">
        <v>836</v>
      </c>
      <c r="D843" s="419"/>
      <c r="E843" s="420"/>
      <c r="F843" s="421"/>
      <c r="G843" s="422"/>
      <c r="H843" s="415">
        <v>283.45999999999998</v>
      </c>
      <c r="I843" s="415">
        <f t="shared" si="231"/>
        <v>283.45999999999998</v>
      </c>
      <c r="J843" s="416">
        <f t="shared" si="232"/>
        <v>356.9</v>
      </c>
      <c r="K843" s="417" t="s">
        <v>18</v>
      </c>
      <c r="L843" s="29"/>
      <c r="M843" s="29"/>
      <c r="N843" s="297">
        <f t="shared" si="233"/>
        <v>0</v>
      </c>
      <c r="O843" s="297">
        <f t="shared" si="234"/>
        <v>0</v>
      </c>
      <c r="P843" s="298"/>
      <c r="Q843" s="397" t="str">
        <f t="shared" si="230"/>
        <v/>
      </c>
      <c r="R843" s="398" t="str">
        <f t="shared" si="229"/>
        <v/>
      </c>
    </row>
    <row r="844" spans="1:18" ht="25.5" hidden="1" x14ac:dyDescent="0.2">
      <c r="A844" s="311" t="s">
        <v>792</v>
      </c>
      <c r="B844" s="312" t="s">
        <v>212</v>
      </c>
      <c r="C844" s="418" t="s">
        <v>837</v>
      </c>
      <c r="D844" s="419"/>
      <c r="E844" s="420"/>
      <c r="F844" s="421"/>
      <c r="G844" s="422"/>
      <c r="H844" s="415">
        <v>21.58</v>
      </c>
      <c r="I844" s="415">
        <f t="shared" si="231"/>
        <v>21.58</v>
      </c>
      <c r="J844" s="416">
        <f t="shared" si="232"/>
        <v>27.17</v>
      </c>
      <c r="K844" s="417" t="s">
        <v>18</v>
      </c>
      <c r="L844" s="29"/>
      <c r="M844" s="29"/>
      <c r="N844" s="297">
        <f t="shared" si="233"/>
        <v>0</v>
      </c>
      <c r="O844" s="297">
        <f t="shared" si="234"/>
        <v>0</v>
      </c>
      <c r="P844" s="298"/>
      <c r="Q844" s="397" t="str">
        <f t="shared" si="230"/>
        <v/>
      </c>
      <c r="R844" s="398" t="str">
        <f t="shared" si="229"/>
        <v/>
      </c>
    </row>
    <row r="845" spans="1:18" ht="25.5" hidden="1" x14ac:dyDescent="0.2">
      <c r="A845" s="311" t="s">
        <v>793</v>
      </c>
      <c r="B845" s="312" t="s">
        <v>212</v>
      </c>
      <c r="C845" s="418" t="s">
        <v>838</v>
      </c>
      <c r="D845" s="419"/>
      <c r="E845" s="420"/>
      <c r="F845" s="421"/>
      <c r="G845" s="422"/>
      <c r="H845" s="415">
        <v>64.81</v>
      </c>
      <c r="I845" s="415">
        <f t="shared" si="231"/>
        <v>64.81</v>
      </c>
      <c r="J845" s="416">
        <f t="shared" si="232"/>
        <v>81.599999999999994</v>
      </c>
      <c r="K845" s="417" t="s">
        <v>18</v>
      </c>
      <c r="L845" s="29"/>
      <c r="M845" s="29"/>
      <c r="N845" s="297">
        <f t="shared" si="233"/>
        <v>0</v>
      </c>
      <c r="O845" s="297">
        <f t="shared" si="234"/>
        <v>0</v>
      </c>
      <c r="P845" s="298"/>
      <c r="Q845" s="397" t="str">
        <f t="shared" si="230"/>
        <v/>
      </c>
      <c r="R845" s="398" t="str">
        <f t="shared" si="229"/>
        <v/>
      </c>
    </row>
    <row r="846" spans="1:18" ht="25.5" hidden="1" x14ac:dyDescent="0.2">
      <c r="A846" s="311">
        <v>72322</v>
      </c>
      <c r="B846" s="312" t="s">
        <v>212</v>
      </c>
      <c r="C846" s="418" t="s">
        <v>839</v>
      </c>
      <c r="D846" s="419"/>
      <c r="E846" s="420"/>
      <c r="F846" s="421"/>
      <c r="G846" s="422"/>
      <c r="H846" s="415">
        <v>266.94</v>
      </c>
      <c r="I846" s="415">
        <f t="shared" si="231"/>
        <v>266.94</v>
      </c>
      <c r="J846" s="416">
        <f t="shared" si="232"/>
        <v>336.1</v>
      </c>
      <c r="K846" s="417" t="s">
        <v>18</v>
      </c>
      <c r="L846" s="29"/>
      <c r="M846" s="29"/>
      <c r="N846" s="297">
        <f t="shared" si="233"/>
        <v>0</v>
      </c>
      <c r="O846" s="297">
        <f t="shared" si="234"/>
        <v>0</v>
      </c>
      <c r="P846" s="298"/>
      <c r="Q846" s="397" t="str">
        <f t="shared" si="230"/>
        <v/>
      </c>
      <c r="R846" s="398" t="str">
        <f t="shared" si="229"/>
        <v/>
      </c>
    </row>
    <row r="847" spans="1:18" ht="25.5" hidden="1" x14ac:dyDescent="0.2">
      <c r="A847" s="311">
        <v>72326</v>
      </c>
      <c r="B847" s="312" t="s">
        <v>212</v>
      </c>
      <c r="C847" s="418" t="s">
        <v>840</v>
      </c>
      <c r="D847" s="419"/>
      <c r="E847" s="420"/>
      <c r="F847" s="421"/>
      <c r="G847" s="422"/>
      <c r="H847" s="415">
        <v>351.41</v>
      </c>
      <c r="I847" s="415">
        <f t="shared" si="231"/>
        <v>351.41</v>
      </c>
      <c r="J847" s="416">
        <f t="shared" si="232"/>
        <v>442.46</v>
      </c>
      <c r="K847" s="417" t="s">
        <v>18</v>
      </c>
      <c r="L847" s="29"/>
      <c r="M847" s="29"/>
      <c r="N847" s="297">
        <f t="shared" si="233"/>
        <v>0</v>
      </c>
      <c r="O847" s="297">
        <f t="shared" si="234"/>
        <v>0</v>
      </c>
      <c r="P847" s="298"/>
      <c r="Q847" s="397" t="str">
        <f t="shared" si="230"/>
        <v/>
      </c>
      <c r="R847" s="398" t="str">
        <f t="shared" si="229"/>
        <v/>
      </c>
    </row>
    <row r="848" spans="1:18" ht="25.5" hidden="1" x14ac:dyDescent="0.2">
      <c r="A848" s="311">
        <v>83488</v>
      </c>
      <c r="B848" s="312" t="s">
        <v>212</v>
      </c>
      <c r="C848" s="418" t="s">
        <v>841</v>
      </c>
      <c r="D848" s="419"/>
      <c r="E848" s="420"/>
      <c r="F848" s="421"/>
      <c r="G848" s="422"/>
      <c r="H848" s="415">
        <v>1408.08</v>
      </c>
      <c r="I848" s="415">
        <f t="shared" si="231"/>
        <v>1408.08</v>
      </c>
      <c r="J848" s="416">
        <f t="shared" si="232"/>
        <v>1772.91</v>
      </c>
      <c r="K848" s="417" t="s">
        <v>18</v>
      </c>
      <c r="L848" s="29"/>
      <c r="M848" s="29"/>
      <c r="N848" s="297">
        <f t="shared" si="233"/>
        <v>0</v>
      </c>
      <c r="O848" s="297">
        <f t="shared" si="234"/>
        <v>0</v>
      </c>
      <c r="P848" s="298"/>
      <c r="Q848" s="397" t="str">
        <f t="shared" si="230"/>
        <v/>
      </c>
      <c r="R848" s="398" t="str">
        <f t="shared" si="229"/>
        <v/>
      </c>
    </row>
    <row r="849" spans="1:18" ht="25.5" hidden="1" x14ac:dyDescent="0.2">
      <c r="A849" s="311">
        <v>83489</v>
      </c>
      <c r="B849" s="312" t="s">
        <v>212</v>
      </c>
      <c r="C849" s="418" t="s">
        <v>842</v>
      </c>
      <c r="D849" s="419"/>
      <c r="E849" s="420"/>
      <c r="F849" s="421"/>
      <c r="G849" s="422"/>
      <c r="H849" s="415">
        <v>1524.28</v>
      </c>
      <c r="I849" s="415">
        <f t="shared" si="231"/>
        <v>1524.28</v>
      </c>
      <c r="J849" s="416">
        <f t="shared" si="232"/>
        <v>1919.22</v>
      </c>
      <c r="K849" s="417" t="s">
        <v>18</v>
      </c>
      <c r="L849" s="29"/>
      <c r="M849" s="29"/>
      <c r="N849" s="297">
        <f t="shared" si="233"/>
        <v>0</v>
      </c>
      <c r="O849" s="297">
        <f t="shared" si="234"/>
        <v>0</v>
      </c>
      <c r="P849" s="298"/>
      <c r="Q849" s="397" t="str">
        <f t="shared" si="230"/>
        <v/>
      </c>
      <c r="R849" s="398" t="str">
        <f t="shared" si="229"/>
        <v/>
      </c>
    </row>
    <row r="850" spans="1:18" ht="25.5" hidden="1" x14ac:dyDescent="0.2">
      <c r="A850" s="311">
        <v>72327</v>
      </c>
      <c r="B850" s="312" t="s">
        <v>212</v>
      </c>
      <c r="C850" s="418" t="s">
        <v>843</v>
      </c>
      <c r="D850" s="419"/>
      <c r="E850" s="420"/>
      <c r="F850" s="421"/>
      <c r="G850" s="422"/>
      <c r="H850" s="415">
        <v>6.26</v>
      </c>
      <c r="I850" s="415">
        <f t="shared" si="231"/>
        <v>6.26</v>
      </c>
      <c r="J850" s="416">
        <f t="shared" si="232"/>
        <v>7.88</v>
      </c>
      <c r="K850" s="417" t="s">
        <v>18</v>
      </c>
      <c r="L850" s="29"/>
      <c r="M850" s="29"/>
      <c r="N850" s="297">
        <f t="shared" si="233"/>
        <v>0</v>
      </c>
      <c r="O850" s="297">
        <f t="shared" si="234"/>
        <v>0</v>
      </c>
      <c r="P850" s="298"/>
      <c r="Q850" s="397" t="str">
        <f t="shared" si="230"/>
        <v/>
      </c>
      <c r="R850" s="398" t="str">
        <f t="shared" si="229"/>
        <v/>
      </c>
    </row>
    <row r="851" spans="1:18" ht="25.5" hidden="1" x14ac:dyDescent="0.2">
      <c r="A851" s="311">
        <v>72328</v>
      </c>
      <c r="B851" s="312" t="s">
        <v>212</v>
      </c>
      <c r="C851" s="418" t="s">
        <v>844</v>
      </c>
      <c r="D851" s="419"/>
      <c r="E851" s="420"/>
      <c r="F851" s="421"/>
      <c r="G851" s="422"/>
      <c r="H851" s="415">
        <v>7.4</v>
      </c>
      <c r="I851" s="415">
        <f t="shared" si="231"/>
        <v>7.4</v>
      </c>
      <c r="J851" s="416">
        <f t="shared" si="232"/>
        <v>9.32</v>
      </c>
      <c r="K851" s="417" t="s">
        <v>18</v>
      </c>
      <c r="L851" s="29"/>
      <c r="M851" s="29"/>
      <c r="N851" s="297">
        <f t="shared" si="233"/>
        <v>0</v>
      </c>
      <c r="O851" s="297">
        <f t="shared" si="234"/>
        <v>0</v>
      </c>
      <c r="P851" s="298"/>
      <c r="Q851" s="397" t="str">
        <f t="shared" si="230"/>
        <v/>
      </c>
      <c r="R851" s="398" t="str">
        <f t="shared" si="229"/>
        <v/>
      </c>
    </row>
    <row r="852" spans="1:18" ht="25.5" hidden="1" x14ac:dyDescent="0.2">
      <c r="A852" s="311">
        <v>72330</v>
      </c>
      <c r="B852" s="312" t="s">
        <v>212</v>
      </c>
      <c r="C852" s="418" t="s">
        <v>845</v>
      </c>
      <c r="D852" s="419"/>
      <c r="E852" s="420"/>
      <c r="F852" s="421"/>
      <c r="G852" s="422"/>
      <c r="H852" s="415">
        <v>32.299999999999997</v>
      </c>
      <c r="I852" s="415">
        <f t="shared" si="231"/>
        <v>32.299999999999997</v>
      </c>
      <c r="J852" s="416">
        <f t="shared" si="232"/>
        <v>40.67</v>
      </c>
      <c r="K852" s="417" t="s">
        <v>18</v>
      </c>
      <c r="L852" s="29"/>
      <c r="M852" s="29"/>
      <c r="N852" s="297">
        <f t="shared" si="233"/>
        <v>0</v>
      </c>
      <c r="O852" s="297">
        <f t="shared" si="234"/>
        <v>0</v>
      </c>
      <c r="P852" s="298"/>
      <c r="Q852" s="397" t="str">
        <f t="shared" si="230"/>
        <v/>
      </c>
      <c r="R852" s="398" t="str">
        <f t="shared" si="229"/>
        <v/>
      </c>
    </row>
    <row r="853" spans="1:18" ht="25.5" hidden="1" x14ac:dyDescent="0.2">
      <c r="A853" s="311">
        <v>83493</v>
      </c>
      <c r="B853" s="312" t="s">
        <v>212</v>
      </c>
      <c r="C853" s="418" t="s">
        <v>846</v>
      </c>
      <c r="D853" s="419"/>
      <c r="E853" s="420"/>
      <c r="F853" s="421"/>
      <c r="G853" s="422"/>
      <c r="H853" s="415">
        <v>32.299999999999997</v>
      </c>
      <c r="I853" s="415">
        <f t="shared" si="231"/>
        <v>32.299999999999997</v>
      </c>
      <c r="J853" s="416">
        <f t="shared" si="232"/>
        <v>40.67</v>
      </c>
      <c r="K853" s="417" t="s">
        <v>18</v>
      </c>
      <c r="L853" s="29"/>
      <c r="M853" s="29"/>
      <c r="N853" s="297">
        <f t="shared" si="233"/>
        <v>0</v>
      </c>
      <c r="O853" s="297">
        <f t="shared" si="234"/>
        <v>0</v>
      </c>
      <c r="P853" s="298"/>
      <c r="Q853" s="397" t="str">
        <f t="shared" si="230"/>
        <v/>
      </c>
      <c r="R853" s="398" t="str">
        <f t="shared" si="229"/>
        <v/>
      </c>
    </row>
    <row r="854" spans="1:18" ht="25.5" hidden="1" x14ac:dyDescent="0.2">
      <c r="A854" s="311">
        <v>83482</v>
      </c>
      <c r="B854" s="312" t="s">
        <v>212</v>
      </c>
      <c r="C854" s="418" t="s">
        <v>847</v>
      </c>
      <c r="D854" s="419"/>
      <c r="E854" s="420"/>
      <c r="F854" s="421"/>
      <c r="G854" s="422"/>
      <c r="H854" s="415">
        <v>32.299999999999997</v>
      </c>
      <c r="I854" s="415">
        <f t="shared" si="231"/>
        <v>32.299999999999997</v>
      </c>
      <c r="J854" s="416">
        <f t="shared" si="232"/>
        <v>40.67</v>
      </c>
      <c r="K854" s="417" t="s">
        <v>18</v>
      </c>
      <c r="L854" s="29"/>
      <c r="M854" s="29"/>
      <c r="N854" s="297">
        <f t="shared" si="233"/>
        <v>0</v>
      </c>
      <c r="O854" s="297">
        <f t="shared" si="234"/>
        <v>0</v>
      </c>
      <c r="P854" s="298"/>
      <c r="Q854" s="397" t="str">
        <f t="shared" si="230"/>
        <v/>
      </c>
      <c r="R854" s="398" t="str">
        <f t="shared" si="229"/>
        <v/>
      </c>
    </row>
    <row r="855" spans="1:18" hidden="1" x14ac:dyDescent="0.2">
      <c r="A855" s="311">
        <v>83487</v>
      </c>
      <c r="B855" s="312" t="s">
        <v>212</v>
      </c>
      <c r="C855" s="418" t="s">
        <v>848</v>
      </c>
      <c r="D855" s="419"/>
      <c r="E855" s="420"/>
      <c r="F855" s="421"/>
      <c r="G855" s="422"/>
      <c r="H855" s="415">
        <v>56.81</v>
      </c>
      <c r="I855" s="415">
        <f t="shared" si="231"/>
        <v>56.81</v>
      </c>
      <c r="J855" s="416">
        <f t="shared" si="232"/>
        <v>71.53</v>
      </c>
      <c r="K855" s="417" t="s">
        <v>18</v>
      </c>
      <c r="L855" s="29"/>
      <c r="M855" s="29"/>
      <c r="N855" s="297">
        <f t="shared" si="233"/>
        <v>0</v>
      </c>
      <c r="O855" s="297">
        <f t="shared" si="234"/>
        <v>0</v>
      </c>
      <c r="P855" s="298"/>
      <c r="Q855" s="397" t="str">
        <f t="shared" si="230"/>
        <v/>
      </c>
      <c r="R855" s="398" t="str">
        <f t="shared" si="229"/>
        <v/>
      </c>
    </row>
    <row r="856" spans="1:18" ht="38.25" hidden="1" x14ac:dyDescent="0.2">
      <c r="A856" s="311" t="s">
        <v>794</v>
      </c>
      <c r="B856" s="312" t="s">
        <v>212</v>
      </c>
      <c r="C856" s="418" t="s">
        <v>849</v>
      </c>
      <c r="D856" s="419"/>
      <c r="E856" s="420"/>
      <c r="F856" s="421"/>
      <c r="G856" s="422"/>
      <c r="H856" s="415">
        <v>205.4</v>
      </c>
      <c r="I856" s="415">
        <f t="shared" si="231"/>
        <v>205.4</v>
      </c>
      <c r="J856" s="416">
        <f t="shared" si="232"/>
        <v>258.62</v>
      </c>
      <c r="K856" s="417" t="s">
        <v>18</v>
      </c>
      <c r="L856" s="29"/>
      <c r="M856" s="29"/>
      <c r="N856" s="297">
        <f t="shared" si="233"/>
        <v>0</v>
      </c>
      <c r="O856" s="297">
        <f t="shared" si="234"/>
        <v>0</v>
      </c>
      <c r="P856" s="298"/>
      <c r="Q856" s="397" t="str">
        <f t="shared" si="230"/>
        <v/>
      </c>
      <c r="R856" s="398" t="str">
        <f t="shared" si="229"/>
        <v/>
      </c>
    </row>
    <row r="857" spans="1:18" ht="25.5" hidden="1" x14ac:dyDescent="0.2">
      <c r="A857" s="311" t="s">
        <v>795</v>
      </c>
      <c r="B857" s="312" t="s">
        <v>212</v>
      </c>
      <c r="C857" s="418" t="s">
        <v>850</v>
      </c>
      <c r="D857" s="419"/>
      <c r="E857" s="420"/>
      <c r="F857" s="421"/>
      <c r="G857" s="422"/>
      <c r="H857" s="415">
        <v>124.64</v>
      </c>
      <c r="I857" s="415">
        <f t="shared" si="231"/>
        <v>124.64</v>
      </c>
      <c r="J857" s="416">
        <f t="shared" si="232"/>
        <v>156.93</v>
      </c>
      <c r="K857" s="417" t="s">
        <v>18</v>
      </c>
      <c r="L857" s="29"/>
      <c r="M857" s="29"/>
      <c r="N857" s="297">
        <f t="shared" si="233"/>
        <v>0</v>
      </c>
      <c r="O857" s="297">
        <f t="shared" si="234"/>
        <v>0</v>
      </c>
      <c r="P857" s="298"/>
      <c r="Q857" s="397" t="str">
        <f t="shared" si="230"/>
        <v/>
      </c>
      <c r="R857" s="398" t="str">
        <f t="shared" si="229"/>
        <v/>
      </c>
    </row>
    <row r="858" spans="1:18" ht="25.5" hidden="1" x14ac:dyDescent="0.2">
      <c r="A858" s="311" t="s">
        <v>796</v>
      </c>
      <c r="B858" s="312" t="s">
        <v>212</v>
      </c>
      <c r="C858" s="418" t="s">
        <v>851</v>
      </c>
      <c r="D858" s="419"/>
      <c r="E858" s="420"/>
      <c r="F858" s="421"/>
      <c r="G858" s="422"/>
      <c r="H858" s="415">
        <v>193.95</v>
      </c>
      <c r="I858" s="415">
        <f t="shared" si="231"/>
        <v>193.95</v>
      </c>
      <c r="J858" s="416">
        <f t="shared" si="232"/>
        <v>244.2</v>
      </c>
      <c r="K858" s="417" t="s">
        <v>18</v>
      </c>
      <c r="L858" s="29"/>
      <c r="M858" s="29"/>
      <c r="N858" s="297">
        <f t="shared" si="233"/>
        <v>0</v>
      </c>
      <c r="O858" s="297">
        <f t="shared" si="234"/>
        <v>0</v>
      </c>
      <c r="P858" s="298"/>
      <c r="Q858" s="397" t="str">
        <f t="shared" si="230"/>
        <v/>
      </c>
      <c r="R858" s="398" t="str">
        <f t="shared" si="229"/>
        <v/>
      </c>
    </row>
    <row r="859" spans="1:18" ht="25.5" hidden="1" x14ac:dyDescent="0.2">
      <c r="A859" s="311" t="s">
        <v>797</v>
      </c>
      <c r="B859" s="312" t="s">
        <v>212</v>
      </c>
      <c r="C859" s="418" t="s">
        <v>852</v>
      </c>
      <c r="D859" s="419"/>
      <c r="E859" s="420"/>
      <c r="F859" s="421"/>
      <c r="G859" s="422"/>
      <c r="H859" s="415">
        <v>426.59</v>
      </c>
      <c r="I859" s="415">
        <f t="shared" si="231"/>
        <v>426.59</v>
      </c>
      <c r="J859" s="416">
        <f t="shared" si="232"/>
        <v>537.12</v>
      </c>
      <c r="K859" s="417" t="s">
        <v>18</v>
      </c>
      <c r="L859" s="29"/>
      <c r="M859" s="29"/>
      <c r="N859" s="297">
        <f t="shared" si="233"/>
        <v>0</v>
      </c>
      <c r="O859" s="297">
        <f t="shared" si="234"/>
        <v>0</v>
      </c>
      <c r="P859" s="298"/>
      <c r="Q859" s="397" t="str">
        <f t="shared" si="230"/>
        <v/>
      </c>
      <c r="R859" s="398" t="str">
        <f t="shared" si="229"/>
        <v/>
      </c>
    </row>
    <row r="860" spans="1:18" ht="25.5" hidden="1" x14ac:dyDescent="0.2">
      <c r="A860" s="311">
        <v>83490</v>
      </c>
      <c r="B860" s="312" t="s">
        <v>212</v>
      </c>
      <c r="C860" s="418" t="s">
        <v>853</v>
      </c>
      <c r="D860" s="419"/>
      <c r="E860" s="420"/>
      <c r="F860" s="421"/>
      <c r="G860" s="422"/>
      <c r="H860" s="415">
        <v>121.24</v>
      </c>
      <c r="I860" s="415">
        <f t="shared" si="231"/>
        <v>121.24</v>
      </c>
      <c r="J860" s="416">
        <f t="shared" si="232"/>
        <v>152.65</v>
      </c>
      <c r="K860" s="417" t="s">
        <v>18</v>
      </c>
      <c r="L860" s="29"/>
      <c r="M860" s="29"/>
      <c r="N860" s="297">
        <f t="shared" si="233"/>
        <v>0</v>
      </c>
      <c r="O860" s="297">
        <f t="shared" si="234"/>
        <v>0</v>
      </c>
      <c r="P860" s="298"/>
      <c r="Q860" s="397" t="str">
        <f t="shared" si="230"/>
        <v/>
      </c>
      <c r="R860" s="398" t="str">
        <f t="shared" si="229"/>
        <v/>
      </c>
    </row>
    <row r="861" spans="1:18" ht="25.5" hidden="1" x14ac:dyDescent="0.2">
      <c r="A861" s="311">
        <v>83491</v>
      </c>
      <c r="B861" s="312" t="s">
        <v>212</v>
      </c>
      <c r="C861" s="418" t="s">
        <v>854</v>
      </c>
      <c r="D861" s="419"/>
      <c r="E861" s="420"/>
      <c r="F861" s="421"/>
      <c r="G861" s="422"/>
      <c r="H861" s="415">
        <v>474.43</v>
      </c>
      <c r="I861" s="415">
        <f t="shared" si="231"/>
        <v>474.43</v>
      </c>
      <c r="J861" s="416">
        <f t="shared" si="232"/>
        <v>597.35</v>
      </c>
      <c r="K861" s="417" t="s">
        <v>18</v>
      </c>
      <c r="L861" s="29"/>
      <c r="M861" s="29"/>
      <c r="N861" s="297">
        <f t="shared" si="233"/>
        <v>0</v>
      </c>
      <c r="O861" s="297">
        <f t="shared" si="234"/>
        <v>0</v>
      </c>
      <c r="P861" s="298"/>
      <c r="Q861" s="397" t="str">
        <f t="shared" si="230"/>
        <v/>
      </c>
      <c r="R861" s="398" t="str">
        <f t="shared" si="229"/>
        <v/>
      </c>
    </row>
    <row r="862" spans="1:18" ht="25.5" hidden="1" x14ac:dyDescent="0.2">
      <c r="A862" s="311">
        <v>83492</v>
      </c>
      <c r="B862" s="312" t="s">
        <v>212</v>
      </c>
      <c r="C862" s="418" t="s">
        <v>855</v>
      </c>
      <c r="D862" s="419"/>
      <c r="E862" s="420"/>
      <c r="F862" s="421"/>
      <c r="G862" s="422"/>
      <c r="H862" s="415">
        <v>461.53</v>
      </c>
      <c r="I862" s="415">
        <f t="shared" si="231"/>
        <v>461.53</v>
      </c>
      <c r="J862" s="416">
        <f t="shared" si="232"/>
        <v>581.11</v>
      </c>
      <c r="K862" s="417" t="s">
        <v>18</v>
      </c>
      <c r="L862" s="29"/>
      <c r="M862" s="29"/>
      <c r="N862" s="297">
        <f t="shared" si="233"/>
        <v>0</v>
      </c>
      <c r="O862" s="297">
        <f t="shared" si="234"/>
        <v>0</v>
      </c>
      <c r="P862" s="298"/>
      <c r="Q862" s="397" t="str">
        <f t="shared" si="230"/>
        <v/>
      </c>
      <c r="R862" s="398" t="str">
        <f t="shared" si="229"/>
        <v/>
      </c>
    </row>
    <row r="863" spans="1:18" ht="38.25" hidden="1" x14ac:dyDescent="0.2">
      <c r="A863" s="311" t="s">
        <v>798</v>
      </c>
      <c r="B863" s="312" t="s">
        <v>212</v>
      </c>
      <c r="C863" s="418" t="s">
        <v>856</v>
      </c>
      <c r="D863" s="419"/>
      <c r="E863" s="420"/>
      <c r="F863" s="421"/>
      <c r="G863" s="422"/>
      <c r="H863" s="415">
        <v>506.7</v>
      </c>
      <c r="I863" s="415">
        <f t="shared" si="231"/>
        <v>506.7</v>
      </c>
      <c r="J863" s="416">
        <f t="shared" si="232"/>
        <v>637.99</v>
      </c>
      <c r="K863" s="417" t="s">
        <v>18</v>
      </c>
      <c r="L863" s="29"/>
      <c r="M863" s="29"/>
      <c r="N863" s="297">
        <f t="shared" si="233"/>
        <v>0</v>
      </c>
      <c r="O863" s="297">
        <f t="shared" si="234"/>
        <v>0</v>
      </c>
      <c r="P863" s="298"/>
      <c r="Q863" s="397" t="str">
        <f t="shared" si="230"/>
        <v/>
      </c>
      <c r="R863" s="398" t="str">
        <f t="shared" si="229"/>
        <v/>
      </c>
    </row>
    <row r="864" spans="1:18" ht="38.25" hidden="1" x14ac:dyDescent="0.2">
      <c r="A864" s="311" t="s">
        <v>799</v>
      </c>
      <c r="B864" s="312" t="s">
        <v>212</v>
      </c>
      <c r="C864" s="418" t="s">
        <v>857</v>
      </c>
      <c r="D864" s="419"/>
      <c r="E864" s="420"/>
      <c r="F864" s="421"/>
      <c r="G864" s="422"/>
      <c r="H864" s="415">
        <v>496.71</v>
      </c>
      <c r="I864" s="415">
        <f t="shared" si="231"/>
        <v>496.71</v>
      </c>
      <c r="J864" s="416">
        <f t="shared" si="232"/>
        <v>625.41</v>
      </c>
      <c r="K864" s="417" t="s">
        <v>18</v>
      </c>
      <c r="L864" s="29"/>
      <c r="M864" s="29"/>
      <c r="N864" s="297">
        <f t="shared" si="233"/>
        <v>0</v>
      </c>
      <c r="O864" s="297">
        <f t="shared" si="234"/>
        <v>0</v>
      </c>
      <c r="P864" s="298"/>
      <c r="Q864" s="397" t="str">
        <f t="shared" si="230"/>
        <v/>
      </c>
      <c r="R864" s="398" t="str">
        <f t="shared" si="229"/>
        <v/>
      </c>
    </row>
    <row r="865" spans="1:18" ht="38.25" hidden="1" x14ac:dyDescent="0.2">
      <c r="A865" s="311" t="s">
        <v>800</v>
      </c>
      <c r="B865" s="312" t="s">
        <v>212</v>
      </c>
      <c r="C865" s="418" t="s">
        <v>858</v>
      </c>
      <c r="D865" s="419"/>
      <c r="E865" s="420"/>
      <c r="F865" s="421"/>
      <c r="G865" s="422"/>
      <c r="H865" s="415">
        <v>552.46</v>
      </c>
      <c r="I865" s="415">
        <f t="shared" si="231"/>
        <v>552.46</v>
      </c>
      <c r="J865" s="416">
        <f t="shared" si="232"/>
        <v>695.6</v>
      </c>
      <c r="K865" s="417" t="s">
        <v>18</v>
      </c>
      <c r="L865" s="29"/>
      <c r="M865" s="29"/>
      <c r="N865" s="297">
        <f t="shared" si="233"/>
        <v>0</v>
      </c>
      <c r="O865" s="297">
        <f t="shared" si="234"/>
        <v>0</v>
      </c>
      <c r="P865" s="298"/>
      <c r="Q865" s="397" t="str">
        <f t="shared" si="230"/>
        <v/>
      </c>
      <c r="R865" s="398" t="str">
        <f t="shared" si="229"/>
        <v/>
      </c>
    </row>
    <row r="866" spans="1:18" ht="38.25" hidden="1" x14ac:dyDescent="0.2">
      <c r="A866" s="311" t="s">
        <v>801</v>
      </c>
      <c r="B866" s="312" t="s">
        <v>212</v>
      </c>
      <c r="C866" s="418" t="s">
        <v>859</v>
      </c>
      <c r="D866" s="419"/>
      <c r="E866" s="420"/>
      <c r="F866" s="421"/>
      <c r="G866" s="422"/>
      <c r="H866" s="415">
        <v>647.12</v>
      </c>
      <c r="I866" s="415">
        <f t="shared" si="231"/>
        <v>647.12</v>
      </c>
      <c r="J866" s="416">
        <f t="shared" si="232"/>
        <v>814.79</v>
      </c>
      <c r="K866" s="417" t="s">
        <v>18</v>
      </c>
      <c r="L866" s="29"/>
      <c r="M866" s="29"/>
      <c r="N866" s="297">
        <f t="shared" si="233"/>
        <v>0</v>
      </c>
      <c r="O866" s="297">
        <f t="shared" si="234"/>
        <v>0</v>
      </c>
      <c r="P866" s="298"/>
      <c r="Q866" s="397" t="str">
        <f t="shared" si="230"/>
        <v/>
      </c>
      <c r="R866" s="398" t="str">
        <f t="shared" si="229"/>
        <v/>
      </c>
    </row>
    <row r="867" spans="1:18" ht="38.25" hidden="1" x14ac:dyDescent="0.2">
      <c r="A867" s="311" t="s">
        <v>802</v>
      </c>
      <c r="B867" s="312" t="s">
        <v>212</v>
      </c>
      <c r="C867" s="418" t="s">
        <v>860</v>
      </c>
      <c r="D867" s="419"/>
      <c r="E867" s="420"/>
      <c r="F867" s="421"/>
      <c r="G867" s="422"/>
      <c r="H867" s="415">
        <v>1129.6500000000001</v>
      </c>
      <c r="I867" s="415">
        <f t="shared" si="231"/>
        <v>1129.6500000000001</v>
      </c>
      <c r="J867" s="416">
        <f t="shared" si="232"/>
        <v>1422.34</v>
      </c>
      <c r="K867" s="417" t="s">
        <v>18</v>
      </c>
      <c r="L867" s="29"/>
      <c r="M867" s="29"/>
      <c r="N867" s="297">
        <f t="shared" si="233"/>
        <v>0</v>
      </c>
      <c r="O867" s="297">
        <f t="shared" si="234"/>
        <v>0</v>
      </c>
      <c r="P867" s="298"/>
      <c r="Q867" s="397" t="str">
        <f t="shared" si="230"/>
        <v/>
      </c>
      <c r="R867" s="398" t="str">
        <f t="shared" si="229"/>
        <v/>
      </c>
    </row>
    <row r="868" spans="1:18" ht="38.25" hidden="1" x14ac:dyDescent="0.2">
      <c r="A868" s="311" t="s">
        <v>803</v>
      </c>
      <c r="B868" s="312" t="s">
        <v>212</v>
      </c>
      <c r="C868" s="418" t="s">
        <v>861</v>
      </c>
      <c r="D868" s="419"/>
      <c r="E868" s="420"/>
      <c r="F868" s="421"/>
      <c r="G868" s="422"/>
      <c r="H868" s="415">
        <v>1132.0999999999999</v>
      </c>
      <c r="I868" s="415">
        <f t="shared" si="231"/>
        <v>1132.0999999999999</v>
      </c>
      <c r="J868" s="416">
        <f t="shared" si="232"/>
        <v>1425.43</v>
      </c>
      <c r="K868" s="417" t="s">
        <v>18</v>
      </c>
      <c r="L868" s="29"/>
      <c r="M868" s="29"/>
      <c r="N868" s="297">
        <f t="shared" si="233"/>
        <v>0</v>
      </c>
      <c r="O868" s="297">
        <f t="shared" si="234"/>
        <v>0</v>
      </c>
      <c r="P868" s="298"/>
      <c r="Q868" s="397" t="str">
        <f t="shared" si="230"/>
        <v/>
      </c>
      <c r="R868" s="398" t="str">
        <f t="shared" si="229"/>
        <v/>
      </c>
    </row>
    <row r="869" spans="1:18" ht="38.25" hidden="1" x14ac:dyDescent="0.2">
      <c r="A869" s="311" t="s">
        <v>804</v>
      </c>
      <c r="B869" s="312" t="s">
        <v>212</v>
      </c>
      <c r="C869" s="418" t="s">
        <v>862</v>
      </c>
      <c r="D869" s="419"/>
      <c r="E869" s="420"/>
      <c r="F869" s="421"/>
      <c r="G869" s="422"/>
      <c r="H869" s="415">
        <v>1350.85</v>
      </c>
      <c r="I869" s="415">
        <f t="shared" si="231"/>
        <v>1350.85</v>
      </c>
      <c r="J869" s="416">
        <f t="shared" si="232"/>
        <v>1700.86</v>
      </c>
      <c r="K869" s="417" t="s">
        <v>18</v>
      </c>
      <c r="L869" s="29"/>
      <c r="M869" s="29"/>
      <c r="N869" s="297">
        <f t="shared" si="233"/>
        <v>0</v>
      </c>
      <c r="O869" s="297">
        <f t="shared" si="234"/>
        <v>0</v>
      </c>
      <c r="P869" s="298"/>
      <c r="Q869" s="397" t="str">
        <f t="shared" si="230"/>
        <v/>
      </c>
      <c r="R869" s="398" t="str">
        <f t="shared" si="229"/>
        <v/>
      </c>
    </row>
    <row r="870" spans="1:18" ht="38.25" hidden="1" x14ac:dyDescent="0.2">
      <c r="A870" s="311" t="s">
        <v>805</v>
      </c>
      <c r="B870" s="312" t="s">
        <v>212</v>
      </c>
      <c r="C870" s="418" t="s">
        <v>863</v>
      </c>
      <c r="D870" s="419"/>
      <c r="E870" s="420"/>
      <c r="F870" s="421"/>
      <c r="G870" s="422"/>
      <c r="H870" s="415">
        <v>2077.3200000000002</v>
      </c>
      <c r="I870" s="415">
        <f t="shared" si="231"/>
        <v>2077.3200000000002</v>
      </c>
      <c r="J870" s="416">
        <f t="shared" si="232"/>
        <v>2615.5500000000002</v>
      </c>
      <c r="K870" s="417" t="s">
        <v>18</v>
      </c>
      <c r="L870" s="29"/>
      <c r="M870" s="29"/>
      <c r="N870" s="297">
        <f t="shared" si="233"/>
        <v>0</v>
      </c>
      <c r="O870" s="297">
        <f t="shared" si="234"/>
        <v>0</v>
      </c>
      <c r="P870" s="298"/>
      <c r="Q870" s="397" t="str">
        <f t="shared" si="230"/>
        <v/>
      </c>
      <c r="R870" s="398" t="str">
        <f t="shared" si="229"/>
        <v/>
      </c>
    </row>
    <row r="871" spans="1:18" ht="38.25" hidden="1" x14ac:dyDescent="0.2">
      <c r="A871" s="311" t="s">
        <v>806</v>
      </c>
      <c r="B871" s="312" t="s">
        <v>212</v>
      </c>
      <c r="C871" s="418" t="s">
        <v>864</v>
      </c>
      <c r="D871" s="419"/>
      <c r="E871" s="420"/>
      <c r="F871" s="421"/>
      <c r="G871" s="422"/>
      <c r="H871" s="415">
        <v>749.9</v>
      </c>
      <c r="I871" s="415">
        <f t="shared" si="231"/>
        <v>749.9</v>
      </c>
      <c r="J871" s="416">
        <f t="shared" si="232"/>
        <v>944.2</v>
      </c>
      <c r="K871" s="417" t="s">
        <v>18</v>
      </c>
      <c r="L871" s="29"/>
      <c r="M871" s="29"/>
      <c r="N871" s="297">
        <f t="shared" si="233"/>
        <v>0</v>
      </c>
      <c r="O871" s="297">
        <f t="shared" si="234"/>
        <v>0</v>
      </c>
      <c r="P871" s="298"/>
      <c r="Q871" s="397" t="str">
        <f t="shared" si="230"/>
        <v/>
      </c>
      <c r="R871" s="398" t="str">
        <f t="shared" si="229"/>
        <v/>
      </c>
    </row>
    <row r="872" spans="1:18" ht="38.25" hidden="1" x14ac:dyDescent="0.2">
      <c r="A872" s="311" t="s">
        <v>807</v>
      </c>
      <c r="B872" s="312" t="s">
        <v>212</v>
      </c>
      <c r="C872" s="418" t="s">
        <v>865</v>
      </c>
      <c r="D872" s="419"/>
      <c r="E872" s="420"/>
      <c r="F872" s="421"/>
      <c r="G872" s="422"/>
      <c r="H872" s="415">
        <v>844.13</v>
      </c>
      <c r="I872" s="415">
        <f t="shared" si="231"/>
        <v>844.13</v>
      </c>
      <c r="J872" s="416">
        <f t="shared" si="232"/>
        <v>1062.8399999999999</v>
      </c>
      <c r="K872" s="417" t="s">
        <v>18</v>
      </c>
      <c r="L872" s="29"/>
      <c r="M872" s="29"/>
      <c r="N872" s="297">
        <f t="shared" si="233"/>
        <v>0</v>
      </c>
      <c r="O872" s="297">
        <f t="shared" si="234"/>
        <v>0</v>
      </c>
      <c r="P872" s="298"/>
      <c r="Q872" s="397" t="str">
        <f t="shared" si="230"/>
        <v/>
      </c>
      <c r="R872" s="398" t="str">
        <f t="shared" si="229"/>
        <v/>
      </c>
    </row>
    <row r="873" spans="1:18" ht="38.25" hidden="1" x14ac:dyDescent="0.2">
      <c r="A873" s="311" t="s">
        <v>808</v>
      </c>
      <c r="B873" s="312" t="s">
        <v>212</v>
      </c>
      <c r="C873" s="418" t="s">
        <v>866</v>
      </c>
      <c r="D873" s="419"/>
      <c r="E873" s="420"/>
      <c r="F873" s="421"/>
      <c r="G873" s="422"/>
      <c r="H873" s="415">
        <v>908.36</v>
      </c>
      <c r="I873" s="415">
        <f t="shared" si="231"/>
        <v>908.36</v>
      </c>
      <c r="J873" s="416">
        <f t="shared" si="232"/>
        <v>1143.72</v>
      </c>
      <c r="K873" s="417" t="s">
        <v>18</v>
      </c>
      <c r="L873" s="29"/>
      <c r="M873" s="29"/>
      <c r="N873" s="297">
        <f t="shared" si="233"/>
        <v>0</v>
      </c>
      <c r="O873" s="297">
        <f t="shared" si="234"/>
        <v>0</v>
      </c>
      <c r="P873" s="298"/>
      <c r="Q873" s="397" t="str">
        <f t="shared" si="230"/>
        <v/>
      </c>
      <c r="R873" s="398" t="str">
        <f t="shared" si="229"/>
        <v/>
      </c>
    </row>
    <row r="874" spans="1:18" ht="38.25" hidden="1" x14ac:dyDescent="0.2">
      <c r="A874" s="311" t="s">
        <v>809</v>
      </c>
      <c r="B874" s="312" t="s">
        <v>212</v>
      </c>
      <c r="C874" s="418" t="s">
        <v>867</v>
      </c>
      <c r="D874" s="419"/>
      <c r="E874" s="420"/>
      <c r="F874" s="421"/>
      <c r="G874" s="422"/>
      <c r="H874" s="415">
        <v>1082.46</v>
      </c>
      <c r="I874" s="415">
        <f t="shared" si="231"/>
        <v>1082.46</v>
      </c>
      <c r="J874" s="416">
        <f t="shared" si="232"/>
        <v>1362.93</v>
      </c>
      <c r="K874" s="417" t="s">
        <v>18</v>
      </c>
      <c r="L874" s="29"/>
      <c r="M874" s="29"/>
      <c r="N874" s="297">
        <f t="shared" si="233"/>
        <v>0</v>
      </c>
      <c r="O874" s="297">
        <f t="shared" si="234"/>
        <v>0</v>
      </c>
      <c r="P874" s="298"/>
      <c r="Q874" s="397" t="str">
        <f t="shared" si="230"/>
        <v/>
      </c>
      <c r="R874" s="398" t="str">
        <f t="shared" si="229"/>
        <v/>
      </c>
    </row>
    <row r="875" spans="1:18" ht="38.25" hidden="1" x14ac:dyDescent="0.2">
      <c r="A875" s="311" t="s">
        <v>810</v>
      </c>
      <c r="B875" s="312" t="s">
        <v>212</v>
      </c>
      <c r="C875" s="418" t="s">
        <v>868</v>
      </c>
      <c r="D875" s="419"/>
      <c r="E875" s="420"/>
      <c r="F875" s="421"/>
      <c r="G875" s="422"/>
      <c r="H875" s="415">
        <v>1431.76</v>
      </c>
      <c r="I875" s="415">
        <f t="shared" si="231"/>
        <v>1431.76</v>
      </c>
      <c r="J875" s="416">
        <f t="shared" si="232"/>
        <v>1802.73</v>
      </c>
      <c r="K875" s="417" t="s">
        <v>18</v>
      </c>
      <c r="L875" s="29"/>
      <c r="M875" s="29"/>
      <c r="N875" s="297">
        <f t="shared" si="233"/>
        <v>0</v>
      </c>
      <c r="O875" s="297">
        <f t="shared" si="234"/>
        <v>0</v>
      </c>
      <c r="P875" s="298"/>
      <c r="Q875" s="397" t="str">
        <f t="shared" si="230"/>
        <v/>
      </c>
      <c r="R875" s="398" t="str">
        <f t="shared" ref="R875:R935" si="235">IF(Q875="X","x",IF(O875&gt;0,"x",""))</f>
        <v/>
      </c>
    </row>
    <row r="876" spans="1:18" ht="38.25" hidden="1" x14ac:dyDescent="0.2">
      <c r="A876" s="311">
        <v>83394</v>
      </c>
      <c r="B876" s="312" t="s">
        <v>212</v>
      </c>
      <c r="C876" s="418" t="s">
        <v>869</v>
      </c>
      <c r="D876" s="419"/>
      <c r="E876" s="420"/>
      <c r="F876" s="421"/>
      <c r="G876" s="422"/>
      <c r="H876" s="415">
        <v>941.91</v>
      </c>
      <c r="I876" s="415">
        <f t="shared" si="231"/>
        <v>941.91</v>
      </c>
      <c r="J876" s="416">
        <f t="shared" si="232"/>
        <v>1185.96</v>
      </c>
      <c r="K876" s="417" t="s">
        <v>18</v>
      </c>
      <c r="L876" s="29"/>
      <c r="M876" s="29"/>
      <c r="N876" s="297">
        <f t="shared" si="233"/>
        <v>0</v>
      </c>
      <c r="O876" s="297">
        <f t="shared" si="234"/>
        <v>0</v>
      </c>
      <c r="P876" s="298"/>
      <c r="Q876" s="397" t="str">
        <f t="shared" ref="Q876:Q936" si="236">IF(P876&gt;0,"X","")</f>
        <v/>
      </c>
      <c r="R876" s="398" t="str">
        <f t="shared" si="235"/>
        <v/>
      </c>
    </row>
    <row r="877" spans="1:18" ht="38.25" hidden="1" x14ac:dyDescent="0.2">
      <c r="A877" s="311">
        <v>83396</v>
      </c>
      <c r="B877" s="312" t="s">
        <v>212</v>
      </c>
      <c r="C877" s="418" t="s">
        <v>870</v>
      </c>
      <c r="D877" s="419"/>
      <c r="E877" s="420"/>
      <c r="F877" s="421"/>
      <c r="G877" s="422"/>
      <c r="H877" s="415">
        <v>853.89</v>
      </c>
      <c r="I877" s="415">
        <f t="shared" ref="I877:I889" si="237">IF(ISBLANK(H877),"",SUM(G877:H877))</f>
        <v>853.89</v>
      </c>
      <c r="J877" s="416">
        <f t="shared" ref="J877:J889" si="238">IF(ISBLANK(H877),0,ROUND(I877*(1+$E$7)*(1+$E$8*D877),2))</f>
        <v>1075.1300000000001</v>
      </c>
      <c r="K877" s="417" t="s">
        <v>18</v>
      </c>
      <c r="L877" s="29"/>
      <c r="M877" s="29"/>
      <c r="N877" s="297">
        <f t="shared" ref="N877:N889" si="239">IF(ISBLANK(L877),0,ROUND(J877*L877,2))</f>
        <v>0</v>
      </c>
      <c r="O877" s="297">
        <f t="shared" ref="O877:O889" si="240">IF(ISBLANK(M877),0,ROUND(L877*M877,2))</f>
        <v>0</v>
      </c>
      <c r="P877" s="298"/>
      <c r="Q877" s="397" t="str">
        <f t="shared" si="236"/>
        <v/>
      </c>
      <c r="R877" s="398" t="str">
        <f t="shared" si="235"/>
        <v/>
      </c>
    </row>
    <row r="878" spans="1:18" ht="38.25" hidden="1" x14ac:dyDescent="0.2">
      <c r="A878" s="311">
        <v>83397</v>
      </c>
      <c r="B878" s="312" t="s">
        <v>212</v>
      </c>
      <c r="C878" s="418" t="s">
        <v>871</v>
      </c>
      <c r="D878" s="419"/>
      <c r="E878" s="420"/>
      <c r="F878" s="421"/>
      <c r="G878" s="422"/>
      <c r="H878" s="415">
        <v>1140.1500000000001</v>
      </c>
      <c r="I878" s="415">
        <f t="shared" si="237"/>
        <v>1140.1500000000001</v>
      </c>
      <c r="J878" s="416">
        <f t="shared" si="238"/>
        <v>1435.56</v>
      </c>
      <c r="K878" s="417" t="s">
        <v>18</v>
      </c>
      <c r="L878" s="29"/>
      <c r="M878" s="29"/>
      <c r="N878" s="297">
        <f t="shared" si="239"/>
        <v>0</v>
      </c>
      <c r="O878" s="297">
        <f t="shared" si="240"/>
        <v>0</v>
      </c>
      <c r="P878" s="298"/>
      <c r="Q878" s="397" t="str">
        <f t="shared" si="236"/>
        <v/>
      </c>
      <c r="R878" s="398" t="str">
        <f t="shared" si="235"/>
        <v/>
      </c>
    </row>
    <row r="879" spans="1:18" ht="38.25" hidden="1" x14ac:dyDescent="0.2">
      <c r="A879" s="311">
        <v>83398</v>
      </c>
      <c r="B879" s="312" t="s">
        <v>212</v>
      </c>
      <c r="C879" s="418" t="s">
        <v>872</v>
      </c>
      <c r="D879" s="419"/>
      <c r="E879" s="420"/>
      <c r="F879" s="421"/>
      <c r="G879" s="422"/>
      <c r="H879" s="415">
        <v>993.47</v>
      </c>
      <c r="I879" s="415">
        <f t="shared" si="237"/>
        <v>993.47</v>
      </c>
      <c r="J879" s="416">
        <f t="shared" si="238"/>
        <v>1250.8800000000001</v>
      </c>
      <c r="K879" s="417" t="s">
        <v>18</v>
      </c>
      <c r="L879" s="29"/>
      <c r="M879" s="29"/>
      <c r="N879" s="297">
        <f t="shared" si="239"/>
        <v>0</v>
      </c>
      <c r="O879" s="297">
        <f t="shared" si="240"/>
        <v>0</v>
      </c>
      <c r="P879" s="298"/>
      <c r="Q879" s="397" t="str">
        <f t="shared" si="236"/>
        <v/>
      </c>
      <c r="R879" s="398" t="str">
        <f t="shared" si="235"/>
        <v/>
      </c>
    </row>
    <row r="880" spans="1:18" ht="25.5" hidden="1" x14ac:dyDescent="0.2">
      <c r="A880" s="311" t="s">
        <v>811</v>
      </c>
      <c r="B880" s="312" t="s">
        <v>212</v>
      </c>
      <c r="C880" s="418" t="s">
        <v>873</v>
      </c>
      <c r="D880" s="419"/>
      <c r="E880" s="420"/>
      <c r="F880" s="421"/>
      <c r="G880" s="422"/>
      <c r="H880" s="415">
        <v>1561.61</v>
      </c>
      <c r="I880" s="415">
        <f t="shared" si="237"/>
        <v>1561.61</v>
      </c>
      <c r="J880" s="416">
        <f t="shared" si="238"/>
        <v>1966.22</v>
      </c>
      <c r="K880" s="417" t="s">
        <v>18</v>
      </c>
      <c r="L880" s="29"/>
      <c r="M880" s="29"/>
      <c r="N880" s="297">
        <f t="shared" si="239"/>
        <v>0</v>
      </c>
      <c r="O880" s="297">
        <f t="shared" si="240"/>
        <v>0</v>
      </c>
      <c r="P880" s="298"/>
      <c r="Q880" s="397" t="str">
        <f t="shared" si="236"/>
        <v/>
      </c>
      <c r="R880" s="398" t="str">
        <f t="shared" si="235"/>
        <v/>
      </c>
    </row>
    <row r="881" spans="1:18" ht="38.25" hidden="1" x14ac:dyDescent="0.2">
      <c r="A881" s="311" t="s">
        <v>812</v>
      </c>
      <c r="B881" s="312" t="s">
        <v>212</v>
      </c>
      <c r="C881" s="418" t="s">
        <v>874</v>
      </c>
      <c r="D881" s="419"/>
      <c r="E881" s="420"/>
      <c r="F881" s="421"/>
      <c r="G881" s="422"/>
      <c r="H881" s="415">
        <v>1563.67</v>
      </c>
      <c r="I881" s="415">
        <f t="shared" si="237"/>
        <v>1563.67</v>
      </c>
      <c r="J881" s="416">
        <f t="shared" si="238"/>
        <v>1968.82</v>
      </c>
      <c r="K881" s="417" t="s">
        <v>18</v>
      </c>
      <c r="L881" s="29"/>
      <c r="M881" s="29"/>
      <c r="N881" s="297">
        <f t="shared" si="239"/>
        <v>0</v>
      </c>
      <c r="O881" s="297">
        <f t="shared" si="240"/>
        <v>0</v>
      </c>
      <c r="P881" s="298"/>
      <c r="Q881" s="397" t="str">
        <f t="shared" si="236"/>
        <v/>
      </c>
      <c r="R881" s="398" t="str">
        <f t="shared" si="235"/>
        <v/>
      </c>
    </row>
    <row r="882" spans="1:18" ht="38.25" hidden="1" x14ac:dyDescent="0.2">
      <c r="A882" s="311" t="s">
        <v>813</v>
      </c>
      <c r="B882" s="312" t="s">
        <v>212</v>
      </c>
      <c r="C882" s="418" t="s">
        <v>875</v>
      </c>
      <c r="D882" s="419"/>
      <c r="E882" s="420"/>
      <c r="F882" s="421"/>
      <c r="G882" s="422"/>
      <c r="H882" s="415">
        <v>1612.6</v>
      </c>
      <c r="I882" s="415">
        <f t="shared" si="237"/>
        <v>1612.6</v>
      </c>
      <c r="J882" s="416">
        <f t="shared" si="238"/>
        <v>2030.42</v>
      </c>
      <c r="K882" s="417" t="s">
        <v>18</v>
      </c>
      <c r="L882" s="29"/>
      <c r="M882" s="29"/>
      <c r="N882" s="297">
        <f t="shared" si="239"/>
        <v>0</v>
      </c>
      <c r="O882" s="297">
        <f t="shared" si="240"/>
        <v>0</v>
      </c>
      <c r="P882" s="298"/>
      <c r="Q882" s="397" t="str">
        <f t="shared" si="236"/>
        <v/>
      </c>
      <c r="R882" s="398" t="str">
        <f t="shared" si="235"/>
        <v/>
      </c>
    </row>
    <row r="883" spans="1:18" ht="25.5" hidden="1" x14ac:dyDescent="0.2">
      <c r="A883" s="311" t="s">
        <v>814</v>
      </c>
      <c r="B883" s="312" t="s">
        <v>212</v>
      </c>
      <c r="C883" s="418" t="s">
        <v>876</v>
      </c>
      <c r="D883" s="419"/>
      <c r="E883" s="420"/>
      <c r="F883" s="421"/>
      <c r="G883" s="422"/>
      <c r="H883" s="415">
        <v>1627.86</v>
      </c>
      <c r="I883" s="415">
        <f t="shared" si="237"/>
        <v>1627.86</v>
      </c>
      <c r="J883" s="416">
        <f t="shared" si="238"/>
        <v>2049.64</v>
      </c>
      <c r="K883" s="417" t="s">
        <v>18</v>
      </c>
      <c r="L883" s="29"/>
      <c r="M883" s="29"/>
      <c r="N883" s="297">
        <f t="shared" si="239"/>
        <v>0</v>
      </c>
      <c r="O883" s="297">
        <f t="shared" si="240"/>
        <v>0</v>
      </c>
      <c r="P883" s="298"/>
      <c r="Q883" s="397" t="str">
        <f t="shared" si="236"/>
        <v/>
      </c>
      <c r="R883" s="398" t="str">
        <f t="shared" si="235"/>
        <v/>
      </c>
    </row>
    <row r="884" spans="1:18" ht="51" hidden="1" x14ac:dyDescent="0.2">
      <c r="A884" s="311">
        <v>83400</v>
      </c>
      <c r="B884" s="312" t="s">
        <v>212</v>
      </c>
      <c r="C884" s="418" t="s">
        <v>877</v>
      </c>
      <c r="D884" s="419"/>
      <c r="E884" s="420"/>
      <c r="F884" s="421"/>
      <c r="G884" s="422"/>
      <c r="H884" s="415">
        <v>82.94</v>
      </c>
      <c r="I884" s="415">
        <f t="shared" si="237"/>
        <v>82.94</v>
      </c>
      <c r="J884" s="416">
        <f t="shared" si="238"/>
        <v>104.43</v>
      </c>
      <c r="K884" s="417" t="s">
        <v>18</v>
      </c>
      <c r="L884" s="29"/>
      <c r="M884" s="29"/>
      <c r="N884" s="297">
        <f t="shared" si="239"/>
        <v>0</v>
      </c>
      <c r="O884" s="297">
        <f t="shared" si="240"/>
        <v>0</v>
      </c>
      <c r="P884" s="298"/>
      <c r="Q884" s="397" t="str">
        <f t="shared" si="236"/>
        <v/>
      </c>
      <c r="R884" s="398" t="str">
        <f t="shared" si="235"/>
        <v/>
      </c>
    </row>
    <row r="885" spans="1:18" ht="38.25" hidden="1" x14ac:dyDescent="0.2">
      <c r="A885" s="311">
        <v>83401</v>
      </c>
      <c r="B885" s="312" t="s">
        <v>212</v>
      </c>
      <c r="C885" s="418" t="s">
        <v>878</v>
      </c>
      <c r="D885" s="419"/>
      <c r="E885" s="420"/>
      <c r="F885" s="421"/>
      <c r="G885" s="422"/>
      <c r="H885" s="415">
        <v>82.94</v>
      </c>
      <c r="I885" s="415">
        <f t="shared" si="237"/>
        <v>82.94</v>
      </c>
      <c r="J885" s="416">
        <f t="shared" si="238"/>
        <v>104.43</v>
      </c>
      <c r="K885" s="417" t="s">
        <v>18</v>
      </c>
      <c r="L885" s="29"/>
      <c r="M885" s="29"/>
      <c r="N885" s="297">
        <f t="shared" si="239"/>
        <v>0</v>
      </c>
      <c r="O885" s="297">
        <f t="shared" si="240"/>
        <v>0</v>
      </c>
      <c r="P885" s="298"/>
      <c r="Q885" s="397" t="str">
        <f t="shared" si="236"/>
        <v/>
      </c>
      <c r="R885" s="398" t="str">
        <f t="shared" si="235"/>
        <v/>
      </c>
    </row>
    <row r="886" spans="1:18" ht="25.5" hidden="1" x14ac:dyDescent="0.2">
      <c r="A886" s="311">
        <v>83402</v>
      </c>
      <c r="B886" s="312" t="s">
        <v>212</v>
      </c>
      <c r="C886" s="418" t="s">
        <v>879</v>
      </c>
      <c r="D886" s="419"/>
      <c r="E886" s="420"/>
      <c r="F886" s="421"/>
      <c r="G886" s="422"/>
      <c r="H886" s="415">
        <v>41.52</v>
      </c>
      <c r="I886" s="415">
        <f t="shared" si="237"/>
        <v>41.52</v>
      </c>
      <c r="J886" s="416">
        <f t="shared" si="238"/>
        <v>52.28</v>
      </c>
      <c r="K886" s="417" t="s">
        <v>18</v>
      </c>
      <c r="L886" s="29"/>
      <c r="M886" s="29"/>
      <c r="N886" s="297">
        <f t="shared" si="239"/>
        <v>0</v>
      </c>
      <c r="O886" s="297">
        <f t="shared" si="240"/>
        <v>0</v>
      </c>
      <c r="P886" s="298"/>
      <c r="Q886" s="397" t="str">
        <f t="shared" si="236"/>
        <v/>
      </c>
      <c r="R886" s="398" t="str">
        <f t="shared" si="235"/>
        <v/>
      </c>
    </row>
    <row r="887" spans="1:18" ht="63.75" hidden="1" x14ac:dyDescent="0.2">
      <c r="A887" s="311" t="s">
        <v>815</v>
      </c>
      <c r="B887" s="312" t="s">
        <v>212</v>
      </c>
      <c r="C887" s="418" t="s">
        <v>880</v>
      </c>
      <c r="D887" s="419"/>
      <c r="E887" s="420"/>
      <c r="F887" s="421"/>
      <c r="G887" s="422"/>
      <c r="H887" s="415">
        <v>113.37</v>
      </c>
      <c r="I887" s="415">
        <f t="shared" si="237"/>
        <v>113.37</v>
      </c>
      <c r="J887" s="416">
        <f t="shared" si="238"/>
        <v>142.74</v>
      </c>
      <c r="K887" s="417" t="s">
        <v>18</v>
      </c>
      <c r="L887" s="29"/>
      <c r="M887" s="29"/>
      <c r="N887" s="297">
        <f t="shared" si="239"/>
        <v>0</v>
      </c>
      <c r="O887" s="297">
        <f t="shared" si="240"/>
        <v>0</v>
      </c>
      <c r="P887" s="298"/>
      <c r="Q887" s="397" t="str">
        <f t="shared" si="236"/>
        <v/>
      </c>
      <c r="R887" s="398" t="str">
        <f t="shared" si="235"/>
        <v/>
      </c>
    </row>
    <row r="888" spans="1:18" ht="38.25" hidden="1" x14ac:dyDescent="0.2">
      <c r="A888" s="311">
        <v>83475</v>
      </c>
      <c r="B888" s="312" t="s">
        <v>212</v>
      </c>
      <c r="C888" s="418" t="s">
        <v>881</v>
      </c>
      <c r="D888" s="419"/>
      <c r="E888" s="420"/>
      <c r="F888" s="421"/>
      <c r="G888" s="422"/>
      <c r="H888" s="415">
        <v>267.95</v>
      </c>
      <c r="I888" s="415">
        <f t="shared" si="237"/>
        <v>267.95</v>
      </c>
      <c r="J888" s="416">
        <f t="shared" si="238"/>
        <v>337.38</v>
      </c>
      <c r="K888" s="417" t="s">
        <v>18</v>
      </c>
      <c r="L888" s="29"/>
      <c r="M888" s="29"/>
      <c r="N888" s="297">
        <f t="shared" si="239"/>
        <v>0</v>
      </c>
      <c r="O888" s="297">
        <f t="shared" si="240"/>
        <v>0</v>
      </c>
      <c r="P888" s="298"/>
      <c r="Q888" s="397" t="str">
        <f t="shared" si="236"/>
        <v/>
      </c>
      <c r="R888" s="398" t="str">
        <f t="shared" si="235"/>
        <v/>
      </c>
    </row>
    <row r="889" spans="1:18" ht="38.25" hidden="1" x14ac:dyDescent="0.2">
      <c r="A889" s="311">
        <v>83478</v>
      </c>
      <c r="B889" s="312" t="s">
        <v>212</v>
      </c>
      <c r="C889" s="418" t="s">
        <v>882</v>
      </c>
      <c r="D889" s="419"/>
      <c r="E889" s="420"/>
      <c r="F889" s="421"/>
      <c r="G889" s="422"/>
      <c r="H889" s="415">
        <v>193.79</v>
      </c>
      <c r="I889" s="415">
        <f t="shared" si="237"/>
        <v>193.79</v>
      </c>
      <c r="J889" s="416">
        <f t="shared" si="238"/>
        <v>244</v>
      </c>
      <c r="K889" s="417" t="s">
        <v>18</v>
      </c>
      <c r="L889" s="29"/>
      <c r="M889" s="29"/>
      <c r="N889" s="297">
        <f t="shared" si="239"/>
        <v>0</v>
      </c>
      <c r="O889" s="297">
        <f t="shared" si="240"/>
        <v>0</v>
      </c>
      <c r="P889" s="298"/>
      <c r="Q889" s="397" t="str">
        <f t="shared" si="236"/>
        <v/>
      </c>
      <c r="R889" s="398" t="str">
        <f t="shared" si="235"/>
        <v/>
      </c>
    </row>
    <row r="890" spans="1:18" ht="13.5" hidden="1" thickBot="1" x14ac:dyDescent="0.25">
      <c r="A890" s="424" t="s">
        <v>195</v>
      </c>
      <c r="B890" s="425"/>
      <c r="C890" s="426" t="s">
        <v>883</v>
      </c>
      <c r="D890" s="427"/>
      <c r="E890" s="428"/>
      <c r="F890" s="429"/>
      <c r="G890" s="430"/>
      <c r="H890" s="431"/>
      <c r="I890" s="431"/>
      <c r="J890" s="431"/>
      <c r="K890" s="431" t="s">
        <v>910</v>
      </c>
      <c r="L890" s="430"/>
      <c r="M890" s="431"/>
      <c r="N890" s="431"/>
      <c r="O890" s="432"/>
      <c r="P890" s="298"/>
      <c r="Q890" s="397" t="str">
        <f t="shared" si="236"/>
        <v/>
      </c>
      <c r="R890" s="398" t="str">
        <f t="shared" si="235"/>
        <v/>
      </c>
    </row>
    <row r="891" spans="1:18" ht="13.5" hidden="1" thickBot="1" x14ac:dyDescent="0.25">
      <c r="A891" s="433" t="s">
        <v>195</v>
      </c>
      <c r="B891" s="434" t="s">
        <v>195</v>
      </c>
      <c r="C891" s="443"/>
      <c r="D891" s="436"/>
      <c r="E891" s="444"/>
      <c r="F891" s="438"/>
      <c r="G891" s="437"/>
      <c r="H891" s="439"/>
      <c r="I891" s="440"/>
      <c r="J891" s="441">
        <f t="shared" ref="J891:J922" si="241">IF(ISBLANK(I891),0,ROUND(I891*(1+$E$7)*(1+$E$8*D891),2))</f>
        <v>0</v>
      </c>
      <c r="K891" s="442" t="s">
        <v>910</v>
      </c>
      <c r="L891" s="464"/>
      <c r="M891" s="464"/>
      <c r="N891" s="297">
        <f t="shared" ref="N891" si="242">IF(ISBLANK(L891),0,ROUND(J891*L891,2))</f>
        <v>0</v>
      </c>
      <c r="O891" s="423">
        <f t="shared" ref="O891:O922" si="243">IF(ISBLANK(M891),0,ROUND(L891*M891,2))</f>
        <v>0</v>
      </c>
      <c r="P891" s="298"/>
      <c r="Q891" s="397" t="str">
        <f t="shared" si="236"/>
        <v/>
      </c>
      <c r="R891" s="398" t="str">
        <f t="shared" si="235"/>
        <v/>
      </c>
    </row>
    <row r="892" spans="1:18" ht="13.5" hidden="1" thickBot="1" x14ac:dyDescent="0.25">
      <c r="A892" s="433" t="s">
        <v>195</v>
      </c>
      <c r="B892" s="434" t="s">
        <v>195</v>
      </c>
      <c r="C892" s="443"/>
      <c r="D892" s="436"/>
      <c r="E892" s="444"/>
      <c r="F892" s="438"/>
      <c r="G892" s="437"/>
      <c r="H892" s="439"/>
      <c r="I892" s="440"/>
      <c r="J892" s="445">
        <f t="shared" si="241"/>
        <v>0</v>
      </c>
      <c r="K892" s="442" t="s">
        <v>910</v>
      </c>
      <c r="L892" s="29"/>
      <c r="M892" s="29"/>
      <c r="N892" s="297">
        <f>IF(ISBLANK(L892),0,ROUND(J892*L892,2))</f>
        <v>0</v>
      </c>
      <c r="O892" s="297">
        <f t="shared" si="243"/>
        <v>0</v>
      </c>
      <c r="P892" s="298"/>
      <c r="Q892" s="397" t="str">
        <f t="shared" si="236"/>
        <v/>
      </c>
      <c r="R892" s="398" t="str">
        <f t="shared" si="235"/>
        <v/>
      </c>
    </row>
    <row r="893" spans="1:18" ht="13.5" hidden="1" thickBot="1" x14ac:dyDescent="0.25">
      <c r="A893" s="433" t="s">
        <v>195</v>
      </c>
      <c r="B893" s="434" t="s">
        <v>195</v>
      </c>
      <c r="C893" s="443"/>
      <c r="D893" s="436"/>
      <c r="E893" s="444"/>
      <c r="F893" s="438"/>
      <c r="G893" s="437"/>
      <c r="H893" s="439"/>
      <c r="I893" s="440"/>
      <c r="J893" s="445">
        <f t="shared" si="241"/>
        <v>0</v>
      </c>
      <c r="K893" s="442" t="s">
        <v>910</v>
      </c>
      <c r="L893" s="29"/>
      <c r="M893" s="29"/>
      <c r="N893" s="297">
        <f t="shared" ref="N893:N922" si="244">IF(ISBLANK(L893),0,ROUND(J893*L893,2))</f>
        <v>0</v>
      </c>
      <c r="O893" s="297">
        <f t="shared" si="243"/>
        <v>0</v>
      </c>
      <c r="P893" s="298"/>
      <c r="Q893" s="397" t="str">
        <f t="shared" si="236"/>
        <v/>
      </c>
      <c r="R893" s="398" t="str">
        <f t="shared" si="235"/>
        <v/>
      </c>
    </row>
    <row r="894" spans="1:18" ht="13.5" hidden="1" thickBot="1" x14ac:dyDescent="0.25">
      <c r="A894" s="433" t="s">
        <v>195</v>
      </c>
      <c r="B894" s="434" t="s">
        <v>195</v>
      </c>
      <c r="C894" s="443"/>
      <c r="D894" s="436"/>
      <c r="E894" s="444"/>
      <c r="F894" s="438"/>
      <c r="G894" s="437"/>
      <c r="H894" s="439"/>
      <c r="I894" s="440"/>
      <c r="J894" s="445">
        <f t="shared" si="241"/>
        <v>0</v>
      </c>
      <c r="K894" s="442" t="s">
        <v>910</v>
      </c>
      <c r="L894" s="29"/>
      <c r="M894" s="29"/>
      <c r="N894" s="297">
        <f t="shared" si="244"/>
        <v>0</v>
      </c>
      <c r="O894" s="297">
        <f t="shared" si="243"/>
        <v>0</v>
      </c>
      <c r="P894" s="298"/>
      <c r="Q894" s="397" t="str">
        <f t="shared" si="236"/>
        <v/>
      </c>
      <c r="R894" s="398" t="str">
        <f t="shared" si="235"/>
        <v/>
      </c>
    </row>
    <row r="895" spans="1:18" ht="13.5" hidden="1" thickBot="1" x14ac:dyDescent="0.25">
      <c r="A895" s="433" t="s">
        <v>195</v>
      </c>
      <c r="B895" s="434" t="s">
        <v>195</v>
      </c>
      <c r="C895" s="443"/>
      <c r="D895" s="436"/>
      <c r="E895" s="444"/>
      <c r="F895" s="438"/>
      <c r="G895" s="437"/>
      <c r="H895" s="439"/>
      <c r="I895" s="440"/>
      <c r="J895" s="445">
        <f t="shared" si="241"/>
        <v>0</v>
      </c>
      <c r="K895" s="442" t="s">
        <v>910</v>
      </c>
      <c r="L895" s="29"/>
      <c r="M895" s="29"/>
      <c r="N895" s="297">
        <f t="shared" si="244"/>
        <v>0</v>
      </c>
      <c r="O895" s="297">
        <f t="shared" si="243"/>
        <v>0</v>
      </c>
      <c r="P895" s="298"/>
      <c r="Q895" s="397" t="str">
        <f t="shared" si="236"/>
        <v/>
      </c>
      <c r="R895" s="398" t="str">
        <f t="shared" si="235"/>
        <v/>
      </c>
    </row>
    <row r="896" spans="1:18" ht="13.5" hidden="1" thickBot="1" x14ac:dyDescent="0.25">
      <c r="A896" s="433" t="s">
        <v>195</v>
      </c>
      <c r="B896" s="434" t="s">
        <v>195</v>
      </c>
      <c r="C896" s="443"/>
      <c r="D896" s="436"/>
      <c r="E896" s="444"/>
      <c r="F896" s="438"/>
      <c r="G896" s="437"/>
      <c r="H896" s="439"/>
      <c r="I896" s="440"/>
      <c r="J896" s="445">
        <f t="shared" si="241"/>
        <v>0</v>
      </c>
      <c r="K896" s="442" t="s">
        <v>910</v>
      </c>
      <c r="L896" s="29"/>
      <c r="M896" s="29"/>
      <c r="N896" s="297">
        <f t="shared" si="244"/>
        <v>0</v>
      </c>
      <c r="O896" s="297">
        <f t="shared" si="243"/>
        <v>0</v>
      </c>
      <c r="P896" s="298"/>
      <c r="Q896" s="397" t="str">
        <f t="shared" si="236"/>
        <v/>
      </c>
      <c r="R896" s="398" t="str">
        <f t="shared" si="235"/>
        <v/>
      </c>
    </row>
    <row r="897" spans="1:18" ht="13.5" hidden="1" thickBot="1" x14ac:dyDescent="0.25">
      <c r="A897" s="433" t="s">
        <v>195</v>
      </c>
      <c r="B897" s="434" t="s">
        <v>195</v>
      </c>
      <c r="C897" s="443"/>
      <c r="D897" s="436"/>
      <c r="E897" s="444"/>
      <c r="F897" s="438"/>
      <c r="G897" s="437"/>
      <c r="H897" s="439"/>
      <c r="I897" s="440"/>
      <c r="J897" s="445">
        <f t="shared" si="241"/>
        <v>0</v>
      </c>
      <c r="K897" s="442" t="s">
        <v>910</v>
      </c>
      <c r="L897" s="29"/>
      <c r="M897" s="29"/>
      <c r="N897" s="297">
        <f t="shared" si="244"/>
        <v>0</v>
      </c>
      <c r="O897" s="297">
        <f t="shared" si="243"/>
        <v>0</v>
      </c>
      <c r="P897" s="298"/>
      <c r="Q897" s="397" t="str">
        <f t="shared" si="236"/>
        <v/>
      </c>
      <c r="R897" s="398" t="str">
        <f t="shared" si="235"/>
        <v/>
      </c>
    </row>
    <row r="898" spans="1:18" ht="13.5" hidden="1" thickBot="1" x14ac:dyDescent="0.25">
      <c r="A898" s="433" t="s">
        <v>195</v>
      </c>
      <c r="B898" s="434" t="s">
        <v>195</v>
      </c>
      <c r="C898" s="443"/>
      <c r="D898" s="436"/>
      <c r="E898" s="444"/>
      <c r="F898" s="438"/>
      <c r="G898" s="437"/>
      <c r="H898" s="439"/>
      <c r="I898" s="440"/>
      <c r="J898" s="445">
        <f t="shared" si="241"/>
        <v>0</v>
      </c>
      <c r="K898" s="442" t="s">
        <v>910</v>
      </c>
      <c r="L898" s="29"/>
      <c r="M898" s="29"/>
      <c r="N898" s="297">
        <f t="shared" si="244"/>
        <v>0</v>
      </c>
      <c r="O898" s="297">
        <f t="shared" si="243"/>
        <v>0</v>
      </c>
      <c r="P898" s="298"/>
      <c r="Q898" s="397" t="str">
        <f t="shared" si="236"/>
        <v/>
      </c>
      <c r="R898" s="398" t="str">
        <f t="shared" si="235"/>
        <v/>
      </c>
    </row>
    <row r="899" spans="1:18" ht="13.5" hidden="1" thickBot="1" x14ac:dyDescent="0.25">
      <c r="A899" s="433" t="s">
        <v>195</v>
      </c>
      <c r="B899" s="434" t="s">
        <v>195</v>
      </c>
      <c r="C899" s="443"/>
      <c r="D899" s="436"/>
      <c r="E899" s="444"/>
      <c r="F899" s="438"/>
      <c r="G899" s="437"/>
      <c r="H899" s="439"/>
      <c r="I899" s="440"/>
      <c r="J899" s="445">
        <f t="shared" si="241"/>
        <v>0</v>
      </c>
      <c r="K899" s="442" t="s">
        <v>910</v>
      </c>
      <c r="L899" s="29"/>
      <c r="M899" s="29"/>
      <c r="N899" s="297">
        <f t="shared" si="244"/>
        <v>0</v>
      </c>
      <c r="O899" s="297">
        <f t="shared" si="243"/>
        <v>0</v>
      </c>
      <c r="P899" s="298"/>
      <c r="Q899" s="397" t="str">
        <f t="shared" si="236"/>
        <v/>
      </c>
      <c r="R899" s="398" t="str">
        <f t="shared" si="235"/>
        <v/>
      </c>
    </row>
    <row r="900" spans="1:18" ht="13.5" hidden="1" thickBot="1" x14ac:dyDescent="0.25">
      <c r="A900" s="433" t="s">
        <v>195</v>
      </c>
      <c r="B900" s="434" t="s">
        <v>195</v>
      </c>
      <c r="C900" s="443"/>
      <c r="D900" s="436"/>
      <c r="E900" s="444"/>
      <c r="F900" s="438"/>
      <c r="G900" s="437"/>
      <c r="H900" s="439"/>
      <c r="I900" s="440"/>
      <c r="J900" s="445">
        <f t="shared" si="241"/>
        <v>0</v>
      </c>
      <c r="K900" s="442" t="s">
        <v>910</v>
      </c>
      <c r="L900" s="29"/>
      <c r="M900" s="29"/>
      <c r="N900" s="297">
        <f t="shared" si="244"/>
        <v>0</v>
      </c>
      <c r="O900" s="297">
        <f t="shared" si="243"/>
        <v>0</v>
      </c>
      <c r="P900" s="298"/>
      <c r="Q900" s="397" t="str">
        <f t="shared" si="236"/>
        <v/>
      </c>
      <c r="R900" s="398" t="str">
        <f t="shared" si="235"/>
        <v/>
      </c>
    </row>
    <row r="901" spans="1:18" ht="13.5" hidden="1" thickBot="1" x14ac:dyDescent="0.25">
      <c r="A901" s="433" t="s">
        <v>195</v>
      </c>
      <c r="B901" s="434" t="s">
        <v>195</v>
      </c>
      <c r="C901" s="443"/>
      <c r="D901" s="436"/>
      <c r="E901" s="444"/>
      <c r="F901" s="438"/>
      <c r="G901" s="437"/>
      <c r="H901" s="439"/>
      <c r="I901" s="440"/>
      <c r="J901" s="445">
        <f t="shared" si="241"/>
        <v>0</v>
      </c>
      <c r="K901" s="442" t="s">
        <v>910</v>
      </c>
      <c r="L901" s="29"/>
      <c r="M901" s="29"/>
      <c r="N901" s="297">
        <f t="shared" si="244"/>
        <v>0</v>
      </c>
      <c r="O901" s="297">
        <f t="shared" si="243"/>
        <v>0</v>
      </c>
      <c r="P901" s="298"/>
      <c r="Q901" s="397" t="str">
        <f t="shared" si="236"/>
        <v/>
      </c>
      <c r="R901" s="398" t="str">
        <f t="shared" si="235"/>
        <v/>
      </c>
    </row>
    <row r="902" spans="1:18" ht="13.5" hidden="1" thickBot="1" x14ac:dyDescent="0.25">
      <c r="A902" s="433" t="s">
        <v>195</v>
      </c>
      <c r="B902" s="434" t="s">
        <v>195</v>
      </c>
      <c r="C902" s="443"/>
      <c r="D902" s="436"/>
      <c r="E902" s="444"/>
      <c r="F902" s="438"/>
      <c r="G902" s="437"/>
      <c r="H902" s="439"/>
      <c r="I902" s="440"/>
      <c r="J902" s="445">
        <f t="shared" si="241"/>
        <v>0</v>
      </c>
      <c r="K902" s="442" t="s">
        <v>910</v>
      </c>
      <c r="L902" s="29"/>
      <c r="M902" s="29"/>
      <c r="N902" s="297">
        <f t="shared" si="244"/>
        <v>0</v>
      </c>
      <c r="O902" s="297">
        <f t="shared" si="243"/>
        <v>0</v>
      </c>
      <c r="P902" s="298"/>
      <c r="Q902" s="397" t="str">
        <f t="shared" si="236"/>
        <v/>
      </c>
      <c r="R902" s="398" t="str">
        <f t="shared" si="235"/>
        <v/>
      </c>
    </row>
    <row r="903" spans="1:18" ht="13.5" hidden="1" thickBot="1" x14ac:dyDescent="0.25">
      <c r="A903" s="433" t="s">
        <v>195</v>
      </c>
      <c r="B903" s="434" t="s">
        <v>195</v>
      </c>
      <c r="C903" s="443"/>
      <c r="D903" s="436"/>
      <c r="E903" s="444"/>
      <c r="F903" s="438"/>
      <c r="G903" s="437"/>
      <c r="H903" s="439"/>
      <c r="I903" s="440"/>
      <c r="J903" s="445">
        <f t="shared" si="241"/>
        <v>0</v>
      </c>
      <c r="K903" s="442" t="s">
        <v>910</v>
      </c>
      <c r="L903" s="29"/>
      <c r="M903" s="29"/>
      <c r="N903" s="297">
        <f t="shared" si="244"/>
        <v>0</v>
      </c>
      <c r="O903" s="297">
        <f t="shared" si="243"/>
        <v>0</v>
      </c>
      <c r="P903" s="298"/>
      <c r="Q903" s="397" t="str">
        <f t="shared" si="236"/>
        <v/>
      </c>
      <c r="R903" s="398" t="str">
        <f t="shared" si="235"/>
        <v/>
      </c>
    </row>
    <row r="904" spans="1:18" ht="13.5" hidden="1" thickBot="1" x14ac:dyDescent="0.25">
      <c r="A904" s="433" t="s">
        <v>195</v>
      </c>
      <c r="B904" s="434" t="s">
        <v>195</v>
      </c>
      <c r="C904" s="443"/>
      <c r="D904" s="436"/>
      <c r="E904" s="444"/>
      <c r="F904" s="438"/>
      <c r="G904" s="437"/>
      <c r="H904" s="439"/>
      <c r="I904" s="440"/>
      <c r="J904" s="445">
        <f t="shared" si="241"/>
        <v>0</v>
      </c>
      <c r="K904" s="442" t="s">
        <v>910</v>
      </c>
      <c r="L904" s="29"/>
      <c r="M904" s="29"/>
      <c r="N904" s="297">
        <f t="shared" si="244"/>
        <v>0</v>
      </c>
      <c r="O904" s="297">
        <f t="shared" si="243"/>
        <v>0</v>
      </c>
      <c r="P904" s="298"/>
      <c r="Q904" s="397" t="str">
        <f t="shared" si="236"/>
        <v/>
      </c>
      <c r="R904" s="398" t="str">
        <f t="shared" si="235"/>
        <v/>
      </c>
    </row>
    <row r="905" spans="1:18" ht="13.5" hidden="1" thickBot="1" x14ac:dyDescent="0.25">
      <c r="A905" s="433" t="s">
        <v>195</v>
      </c>
      <c r="B905" s="434" t="s">
        <v>195</v>
      </c>
      <c r="C905" s="443"/>
      <c r="D905" s="436"/>
      <c r="E905" s="444"/>
      <c r="F905" s="438"/>
      <c r="G905" s="437"/>
      <c r="H905" s="439"/>
      <c r="I905" s="440"/>
      <c r="J905" s="445">
        <f t="shared" si="241"/>
        <v>0</v>
      </c>
      <c r="K905" s="442" t="s">
        <v>910</v>
      </c>
      <c r="L905" s="29"/>
      <c r="M905" s="29"/>
      <c r="N905" s="297">
        <f t="shared" si="244"/>
        <v>0</v>
      </c>
      <c r="O905" s="297">
        <f t="shared" si="243"/>
        <v>0</v>
      </c>
      <c r="P905" s="298"/>
      <c r="Q905" s="397" t="str">
        <f t="shared" si="236"/>
        <v/>
      </c>
      <c r="R905" s="398" t="str">
        <f t="shared" si="235"/>
        <v/>
      </c>
    </row>
    <row r="906" spans="1:18" ht="13.5" hidden="1" thickBot="1" x14ac:dyDescent="0.25">
      <c r="A906" s="433" t="s">
        <v>195</v>
      </c>
      <c r="B906" s="434" t="s">
        <v>195</v>
      </c>
      <c r="C906" s="443"/>
      <c r="D906" s="436"/>
      <c r="E906" s="444"/>
      <c r="F906" s="438"/>
      <c r="G906" s="437"/>
      <c r="H906" s="439"/>
      <c r="I906" s="440"/>
      <c r="J906" s="445">
        <f t="shared" si="241"/>
        <v>0</v>
      </c>
      <c r="K906" s="442" t="s">
        <v>910</v>
      </c>
      <c r="L906" s="29"/>
      <c r="M906" s="29"/>
      <c r="N906" s="297">
        <f t="shared" si="244"/>
        <v>0</v>
      </c>
      <c r="O906" s="297">
        <f t="shared" si="243"/>
        <v>0</v>
      </c>
      <c r="P906" s="298"/>
      <c r="Q906" s="397" t="str">
        <f t="shared" si="236"/>
        <v/>
      </c>
      <c r="R906" s="398" t="str">
        <f t="shared" si="235"/>
        <v/>
      </c>
    </row>
    <row r="907" spans="1:18" ht="13.5" hidden="1" thickBot="1" x14ac:dyDescent="0.25">
      <c r="A907" s="433" t="s">
        <v>195</v>
      </c>
      <c r="B907" s="434" t="s">
        <v>195</v>
      </c>
      <c r="C907" s="443"/>
      <c r="D907" s="436"/>
      <c r="E907" s="444"/>
      <c r="F907" s="438"/>
      <c r="G907" s="437"/>
      <c r="H907" s="439"/>
      <c r="I907" s="440"/>
      <c r="J907" s="445">
        <f t="shared" si="241"/>
        <v>0</v>
      </c>
      <c r="K907" s="442" t="s">
        <v>910</v>
      </c>
      <c r="L907" s="29"/>
      <c r="M907" s="29"/>
      <c r="N907" s="297">
        <f t="shared" si="244"/>
        <v>0</v>
      </c>
      <c r="O907" s="297">
        <f t="shared" si="243"/>
        <v>0</v>
      </c>
      <c r="P907" s="298"/>
      <c r="Q907" s="397" t="str">
        <f t="shared" si="236"/>
        <v/>
      </c>
      <c r="R907" s="398" t="str">
        <f t="shared" si="235"/>
        <v/>
      </c>
    </row>
    <row r="908" spans="1:18" ht="13.5" hidden="1" thickBot="1" x14ac:dyDescent="0.25">
      <c r="A908" s="433" t="s">
        <v>195</v>
      </c>
      <c r="B908" s="434" t="s">
        <v>195</v>
      </c>
      <c r="C908" s="443"/>
      <c r="D908" s="436"/>
      <c r="E908" s="444"/>
      <c r="F908" s="438"/>
      <c r="G908" s="437"/>
      <c r="H908" s="439"/>
      <c r="I908" s="440"/>
      <c r="J908" s="445">
        <f t="shared" si="241"/>
        <v>0</v>
      </c>
      <c r="K908" s="442" t="s">
        <v>910</v>
      </c>
      <c r="L908" s="29"/>
      <c r="M908" s="29"/>
      <c r="N908" s="297">
        <f t="shared" si="244"/>
        <v>0</v>
      </c>
      <c r="O908" s="297">
        <f t="shared" si="243"/>
        <v>0</v>
      </c>
      <c r="P908" s="298"/>
      <c r="Q908" s="397" t="str">
        <f t="shared" si="236"/>
        <v/>
      </c>
      <c r="R908" s="398" t="str">
        <f t="shared" si="235"/>
        <v/>
      </c>
    </row>
    <row r="909" spans="1:18" ht="13.5" hidden="1" thickBot="1" x14ac:dyDescent="0.25">
      <c r="A909" s="433" t="s">
        <v>195</v>
      </c>
      <c r="B909" s="434" t="s">
        <v>195</v>
      </c>
      <c r="C909" s="443"/>
      <c r="D909" s="436"/>
      <c r="E909" s="444"/>
      <c r="F909" s="438"/>
      <c r="G909" s="437"/>
      <c r="H909" s="439"/>
      <c r="I909" s="440"/>
      <c r="J909" s="445">
        <f t="shared" si="241"/>
        <v>0</v>
      </c>
      <c r="K909" s="442" t="s">
        <v>910</v>
      </c>
      <c r="L909" s="29"/>
      <c r="M909" s="29"/>
      <c r="N909" s="297">
        <f t="shared" si="244"/>
        <v>0</v>
      </c>
      <c r="O909" s="297">
        <f t="shared" si="243"/>
        <v>0</v>
      </c>
      <c r="P909" s="298"/>
      <c r="Q909" s="397" t="str">
        <f t="shared" si="236"/>
        <v/>
      </c>
      <c r="R909" s="398" t="str">
        <f t="shared" si="235"/>
        <v/>
      </c>
    </row>
    <row r="910" spans="1:18" ht="13.5" hidden="1" thickBot="1" x14ac:dyDescent="0.25">
      <c r="A910" s="433" t="s">
        <v>195</v>
      </c>
      <c r="B910" s="434" t="s">
        <v>195</v>
      </c>
      <c r="C910" s="443"/>
      <c r="D910" s="436"/>
      <c r="E910" s="444"/>
      <c r="F910" s="438"/>
      <c r="G910" s="437"/>
      <c r="H910" s="439"/>
      <c r="I910" s="440"/>
      <c r="J910" s="445">
        <f t="shared" si="241"/>
        <v>0</v>
      </c>
      <c r="K910" s="442" t="s">
        <v>910</v>
      </c>
      <c r="L910" s="29"/>
      <c r="M910" s="29"/>
      <c r="N910" s="297">
        <f t="shared" si="244"/>
        <v>0</v>
      </c>
      <c r="O910" s="297">
        <f t="shared" si="243"/>
        <v>0</v>
      </c>
      <c r="P910" s="298"/>
      <c r="Q910" s="397" t="str">
        <f t="shared" si="236"/>
        <v/>
      </c>
      <c r="R910" s="398" t="str">
        <f t="shared" si="235"/>
        <v/>
      </c>
    </row>
    <row r="911" spans="1:18" ht="13.5" hidden="1" thickBot="1" x14ac:dyDescent="0.25">
      <c r="A911" s="433" t="s">
        <v>195</v>
      </c>
      <c r="B911" s="434" t="s">
        <v>195</v>
      </c>
      <c r="C911" s="443"/>
      <c r="D911" s="436"/>
      <c r="E911" s="444"/>
      <c r="F911" s="438"/>
      <c r="G911" s="437"/>
      <c r="H911" s="439"/>
      <c r="I911" s="440"/>
      <c r="J911" s="445">
        <f t="shared" si="241"/>
        <v>0</v>
      </c>
      <c r="K911" s="442" t="s">
        <v>910</v>
      </c>
      <c r="L911" s="29"/>
      <c r="M911" s="29"/>
      <c r="N911" s="297">
        <f t="shared" si="244"/>
        <v>0</v>
      </c>
      <c r="O911" s="297">
        <f t="shared" si="243"/>
        <v>0</v>
      </c>
      <c r="P911" s="298"/>
      <c r="Q911" s="397" t="str">
        <f t="shared" si="236"/>
        <v/>
      </c>
      <c r="R911" s="398" t="str">
        <f t="shared" si="235"/>
        <v/>
      </c>
    </row>
    <row r="912" spans="1:18" ht="13.5" hidden="1" thickBot="1" x14ac:dyDescent="0.25">
      <c r="A912" s="433" t="s">
        <v>195</v>
      </c>
      <c r="B912" s="434" t="s">
        <v>195</v>
      </c>
      <c r="C912" s="443"/>
      <c r="D912" s="436"/>
      <c r="E912" s="444"/>
      <c r="F912" s="438"/>
      <c r="G912" s="437"/>
      <c r="H912" s="439"/>
      <c r="I912" s="440"/>
      <c r="J912" s="445">
        <f t="shared" si="241"/>
        <v>0</v>
      </c>
      <c r="K912" s="442" t="s">
        <v>910</v>
      </c>
      <c r="L912" s="29"/>
      <c r="M912" s="29"/>
      <c r="N912" s="297">
        <f t="shared" si="244"/>
        <v>0</v>
      </c>
      <c r="O912" s="297">
        <f t="shared" si="243"/>
        <v>0</v>
      </c>
      <c r="P912" s="298"/>
      <c r="Q912" s="397" t="str">
        <f t="shared" si="236"/>
        <v/>
      </c>
      <c r="R912" s="398" t="str">
        <f t="shared" si="235"/>
        <v/>
      </c>
    </row>
    <row r="913" spans="1:18" ht="13.5" hidden="1" thickBot="1" x14ac:dyDescent="0.25">
      <c r="A913" s="433" t="s">
        <v>195</v>
      </c>
      <c r="B913" s="434" t="s">
        <v>195</v>
      </c>
      <c r="C913" s="443"/>
      <c r="D913" s="436"/>
      <c r="E913" s="444"/>
      <c r="F913" s="438"/>
      <c r="G913" s="437"/>
      <c r="H913" s="439"/>
      <c r="I913" s="440"/>
      <c r="J913" s="445">
        <f t="shared" si="241"/>
        <v>0</v>
      </c>
      <c r="K913" s="442" t="s">
        <v>910</v>
      </c>
      <c r="L913" s="29"/>
      <c r="M913" s="29"/>
      <c r="N913" s="297">
        <f t="shared" si="244"/>
        <v>0</v>
      </c>
      <c r="O913" s="297">
        <f t="shared" si="243"/>
        <v>0</v>
      </c>
      <c r="P913" s="298"/>
      <c r="Q913" s="397" t="str">
        <f t="shared" si="236"/>
        <v/>
      </c>
      <c r="R913" s="398" t="str">
        <f t="shared" si="235"/>
        <v/>
      </c>
    </row>
    <row r="914" spans="1:18" ht="13.5" hidden="1" thickBot="1" x14ac:dyDescent="0.25">
      <c r="A914" s="433" t="s">
        <v>195</v>
      </c>
      <c r="B914" s="434" t="s">
        <v>195</v>
      </c>
      <c r="C914" s="443"/>
      <c r="D914" s="436"/>
      <c r="E914" s="444"/>
      <c r="F914" s="438"/>
      <c r="G914" s="437"/>
      <c r="H914" s="439"/>
      <c r="I914" s="440"/>
      <c r="J914" s="445">
        <f t="shared" si="241"/>
        <v>0</v>
      </c>
      <c r="K914" s="442" t="s">
        <v>910</v>
      </c>
      <c r="L914" s="29"/>
      <c r="M914" s="29"/>
      <c r="N914" s="297">
        <f t="shared" si="244"/>
        <v>0</v>
      </c>
      <c r="O914" s="297">
        <f t="shared" si="243"/>
        <v>0</v>
      </c>
      <c r="P914" s="298"/>
      <c r="Q914" s="397" t="str">
        <f t="shared" si="236"/>
        <v/>
      </c>
      <c r="R914" s="398" t="str">
        <f t="shared" si="235"/>
        <v/>
      </c>
    </row>
    <row r="915" spans="1:18" ht="13.5" hidden="1" thickBot="1" x14ac:dyDescent="0.25">
      <c r="A915" s="433" t="s">
        <v>195</v>
      </c>
      <c r="B915" s="434" t="s">
        <v>195</v>
      </c>
      <c r="C915" s="443"/>
      <c r="D915" s="436"/>
      <c r="E915" s="444"/>
      <c r="F915" s="438"/>
      <c r="G915" s="437"/>
      <c r="H915" s="439"/>
      <c r="I915" s="440"/>
      <c r="J915" s="445">
        <f t="shared" si="241"/>
        <v>0</v>
      </c>
      <c r="K915" s="442" t="s">
        <v>910</v>
      </c>
      <c r="L915" s="29"/>
      <c r="M915" s="29"/>
      <c r="N915" s="297">
        <f t="shared" si="244"/>
        <v>0</v>
      </c>
      <c r="O915" s="297">
        <f t="shared" si="243"/>
        <v>0</v>
      </c>
      <c r="P915" s="298"/>
      <c r="Q915" s="397" t="str">
        <f t="shared" si="236"/>
        <v/>
      </c>
      <c r="R915" s="398" t="str">
        <f t="shared" si="235"/>
        <v/>
      </c>
    </row>
    <row r="916" spans="1:18" ht="13.5" hidden="1" thickBot="1" x14ac:dyDescent="0.25">
      <c r="A916" s="433" t="s">
        <v>195</v>
      </c>
      <c r="B916" s="434" t="s">
        <v>195</v>
      </c>
      <c r="C916" s="443"/>
      <c r="D916" s="436"/>
      <c r="E916" s="444"/>
      <c r="F916" s="438"/>
      <c r="G916" s="437"/>
      <c r="H916" s="439"/>
      <c r="I916" s="440"/>
      <c r="J916" s="445">
        <f t="shared" si="241"/>
        <v>0</v>
      </c>
      <c r="K916" s="442" t="s">
        <v>910</v>
      </c>
      <c r="L916" s="29"/>
      <c r="M916" s="29"/>
      <c r="N916" s="297">
        <f t="shared" si="244"/>
        <v>0</v>
      </c>
      <c r="O916" s="297">
        <f t="shared" si="243"/>
        <v>0</v>
      </c>
      <c r="P916" s="298"/>
      <c r="Q916" s="397" t="str">
        <f t="shared" si="236"/>
        <v/>
      </c>
      <c r="R916" s="398" t="str">
        <f t="shared" si="235"/>
        <v/>
      </c>
    </row>
    <row r="917" spans="1:18" ht="13.5" hidden="1" thickBot="1" x14ac:dyDescent="0.25">
      <c r="A917" s="433" t="s">
        <v>195</v>
      </c>
      <c r="B917" s="434" t="s">
        <v>195</v>
      </c>
      <c r="C917" s="443"/>
      <c r="D917" s="436"/>
      <c r="E917" s="444"/>
      <c r="F917" s="438"/>
      <c r="G917" s="437"/>
      <c r="H917" s="439"/>
      <c r="I917" s="440"/>
      <c r="J917" s="445">
        <f t="shared" si="241"/>
        <v>0</v>
      </c>
      <c r="K917" s="442" t="s">
        <v>910</v>
      </c>
      <c r="L917" s="29"/>
      <c r="M917" s="29"/>
      <c r="N917" s="297">
        <f t="shared" si="244"/>
        <v>0</v>
      </c>
      <c r="O917" s="297">
        <f t="shared" si="243"/>
        <v>0</v>
      </c>
      <c r="P917" s="298"/>
      <c r="Q917" s="397" t="str">
        <f t="shared" si="236"/>
        <v/>
      </c>
      <c r="R917" s="398" t="str">
        <f t="shared" si="235"/>
        <v/>
      </c>
    </row>
    <row r="918" spans="1:18" ht="13.5" hidden="1" thickBot="1" x14ac:dyDescent="0.25">
      <c r="A918" s="433" t="s">
        <v>195</v>
      </c>
      <c r="B918" s="434" t="s">
        <v>195</v>
      </c>
      <c r="C918" s="443"/>
      <c r="D918" s="436"/>
      <c r="E918" s="444"/>
      <c r="F918" s="438"/>
      <c r="G918" s="437"/>
      <c r="H918" s="439"/>
      <c r="I918" s="440"/>
      <c r="J918" s="445">
        <f t="shared" si="241"/>
        <v>0</v>
      </c>
      <c r="K918" s="442" t="s">
        <v>910</v>
      </c>
      <c r="L918" s="29"/>
      <c r="M918" s="29"/>
      <c r="N918" s="297">
        <f t="shared" si="244"/>
        <v>0</v>
      </c>
      <c r="O918" s="297">
        <f t="shared" si="243"/>
        <v>0</v>
      </c>
      <c r="P918" s="298"/>
      <c r="Q918" s="397" t="str">
        <f t="shared" si="236"/>
        <v/>
      </c>
      <c r="R918" s="398" t="str">
        <f t="shared" si="235"/>
        <v/>
      </c>
    </row>
    <row r="919" spans="1:18" ht="13.5" hidden="1" thickBot="1" x14ac:dyDescent="0.25">
      <c r="A919" s="433" t="s">
        <v>195</v>
      </c>
      <c r="B919" s="434" t="s">
        <v>195</v>
      </c>
      <c r="C919" s="443"/>
      <c r="D919" s="436"/>
      <c r="E919" s="444"/>
      <c r="F919" s="438"/>
      <c r="G919" s="437"/>
      <c r="H919" s="439"/>
      <c r="I919" s="440"/>
      <c r="J919" s="445">
        <f t="shared" si="241"/>
        <v>0</v>
      </c>
      <c r="K919" s="442" t="s">
        <v>910</v>
      </c>
      <c r="L919" s="29"/>
      <c r="M919" s="29"/>
      <c r="N919" s="297">
        <f t="shared" si="244"/>
        <v>0</v>
      </c>
      <c r="O919" s="297">
        <f t="shared" si="243"/>
        <v>0</v>
      </c>
      <c r="P919" s="298"/>
      <c r="Q919" s="397" t="str">
        <f t="shared" si="236"/>
        <v/>
      </c>
      <c r="R919" s="398" t="str">
        <f t="shared" si="235"/>
        <v/>
      </c>
    </row>
    <row r="920" spans="1:18" ht="13.5" hidden="1" thickBot="1" x14ac:dyDescent="0.25">
      <c r="A920" s="433" t="s">
        <v>195</v>
      </c>
      <c r="B920" s="434" t="s">
        <v>195</v>
      </c>
      <c r="C920" s="443"/>
      <c r="D920" s="436"/>
      <c r="E920" s="444"/>
      <c r="F920" s="438"/>
      <c r="G920" s="437"/>
      <c r="H920" s="439"/>
      <c r="I920" s="440"/>
      <c r="J920" s="445">
        <f t="shared" si="241"/>
        <v>0</v>
      </c>
      <c r="K920" s="442" t="s">
        <v>910</v>
      </c>
      <c r="L920" s="29"/>
      <c r="M920" s="29"/>
      <c r="N920" s="297">
        <f t="shared" si="244"/>
        <v>0</v>
      </c>
      <c r="O920" s="297">
        <f t="shared" si="243"/>
        <v>0</v>
      </c>
      <c r="P920" s="298"/>
      <c r="Q920" s="397" t="str">
        <f t="shared" si="236"/>
        <v/>
      </c>
      <c r="R920" s="398" t="str">
        <f t="shared" si="235"/>
        <v/>
      </c>
    </row>
    <row r="921" spans="1:18" ht="13.5" hidden="1" thickBot="1" x14ac:dyDescent="0.25">
      <c r="A921" s="433" t="s">
        <v>195</v>
      </c>
      <c r="B921" s="434" t="s">
        <v>195</v>
      </c>
      <c r="C921" s="443"/>
      <c r="D921" s="436"/>
      <c r="E921" s="444"/>
      <c r="F921" s="438"/>
      <c r="G921" s="437"/>
      <c r="H921" s="439"/>
      <c r="I921" s="440"/>
      <c r="J921" s="445">
        <f t="shared" si="241"/>
        <v>0</v>
      </c>
      <c r="K921" s="442" t="s">
        <v>910</v>
      </c>
      <c r="L921" s="29"/>
      <c r="M921" s="29"/>
      <c r="N921" s="297">
        <f t="shared" si="244"/>
        <v>0</v>
      </c>
      <c r="O921" s="297">
        <f t="shared" si="243"/>
        <v>0</v>
      </c>
      <c r="P921" s="298"/>
      <c r="Q921" s="397" t="str">
        <f t="shared" si="236"/>
        <v/>
      </c>
      <c r="R921" s="398" t="str">
        <f t="shared" si="235"/>
        <v/>
      </c>
    </row>
    <row r="922" spans="1:18" ht="13.5" hidden="1" thickBot="1" x14ac:dyDescent="0.25">
      <c r="A922" s="446" t="s">
        <v>195</v>
      </c>
      <c r="B922" s="447" t="s">
        <v>195</v>
      </c>
      <c r="C922" s="448"/>
      <c r="D922" s="449"/>
      <c r="E922" s="450"/>
      <c r="F922" s="451"/>
      <c r="G922" s="452"/>
      <c r="H922" s="453"/>
      <c r="I922" s="454"/>
      <c r="J922" s="455">
        <f t="shared" si="241"/>
        <v>0</v>
      </c>
      <c r="K922" s="456" t="s">
        <v>910</v>
      </c>
      <c r="L922" s="29"/>
      <c r="M922" s="29"/>
      <c r="N922" s="457">
        <f t="shared" si="244"/>
        <v>0</v>
      </c>
      <c r="O922" s="457">
        <f t="shared" si="243"/>
        <v>0</v>
      </c>
      <c r="P922" s="298"/>
      <c r="Q922" s="397" t="str">
        <f t="shared" si="236"/>
        <v/>
      </c>
      <c r="R922" s="398" t="str">
        <f t="shared" si="235"/>
        <v/>
      </c>
    </row>
    <row r="923" spans="1:18" hidden="1" x14ac:dyDescent="0.2">
      <c r="A923" s="311">
        <v>603000</v>
      </c>
      <c r="B923" s="312" t="s">
        <v>213</v>
      </c>
      <c r="C923" s="418" t="s">
        <v>320</v>
      </c>
      <c r="D923" s="419"/>
      <c r="E923" s="420"/>
      <c r="F923" s="421"/>
      <c r="G923" s="422"/>
      <c r="H923" s="415">
        <v>11.73</v>
      </c>
      <c r="I923" s="415">
        <f t="shared" ref="I923:I927" si="245">IF(ISBLANK(H923),"",SUM(G923:H923))</f>
        <v>11.73</v>
      </c>
      <c r="J923" s="416">
        <f t="shared" ref="J923:J978" si="246">IF(ISBLANK(H923),0,ROUND(I923*(1+$E$7)*(1+$E$8*D923),2))</f>
        <v>14.77</v>
      </c>
      <c r="K923" s="417" t="s">
        <v>20</v>
      </c>
      <c r="L923" s="29"/>
      <c r="M923" s="29"/>
      <c r="N923" s="297">
        <f t="shared" ref="N923:N975" si="247">IF(ISBLANK(L923),0,ROUND(J923*L923,2))</f>
        <v>0</v>
      </c>
      <c r="O923" s="297">
        <f t="shared" ref="O923:O975" si="248">IF(ISBLANK(M923),0,ROUND(L923*M923,2))</f>
        <v>0</v>
      </c>
      <c r="P923" s="298"/>
      <c r="Q923" s="397" t="str">
        <f t="shared" si="236"/>
        <v/>
      </c>
      <c r="R923" s="398" t="str">
        <f t="shared" si="235"/>
        <v/>
      </c>
    </row>
    <row r="924" spans="1:18" hidden="1" x14ac:dyDescent="0.2">
      <c r="A924" s="311">
        <v>603300</v>
      </c>
      <c r="B924" s="312" t="s">
        <v>213</v>
      </c>
      <c r="C924" s="418" t="s">
        <v>321</v>
      </c>
      <c r="D924" s="419"/>
      <c r="E924" s="420"/>
      <c r="F924" s="421"/>
      <c r="G924" s="422"/>
      <c r="H924" s="415">
        <v>12.63</v>
      </c>
      <c r="I924" s="415">
        <f t="shared" si="245"/>
        <v>12.63</v>
      </c>
      <c r="J924" s="416">
        <f t="shared" si="246"/>
        <v>15.9</v>
      </c>
      <c r="K924" s="417" t="s">
        <v>20</v>
      </c>
      <c r="L924" s="29"/>
      <c r="M924" s="29"/>
      <c r="N924" s="297">
        <f t="shared" si="247"/>
        <v>0</v>
      </c>
      <c r="O924" s="297">
        <f t="shared" si="248"/>
        <v>0</v>
      </c>
      <c r="P924" s="298"/>
      <c r="Q924" s="397" t="str">
        <f t="shared" si="236"/>
        <v/>
      </c>
      <c r="R924" s="398" t="str">
        <f t="shared" si="235"/>
        <v/>
      </c>
    </row>
    <row r="925" spans="1:18" hidden="1" x14ac:dyDescent="0.2">
      <c r="A925" s="311">
        <v>601100</v>
      </c>
      <c r="B925" s="312" t="s">
        <v>213</v>
      </c>
      <c r="C925" s="418" t="s">
        <v>382</v>
      </c>
      <c r="D925" s="419"/>
      <c r="E925" s="420"/>
      <c r="F925" s="421"/>
      <c r="G925" s="422"/>
      <c r="H925" s="415">
        <v>41.41</v>
      </c>
      <c r="I925" s="415">
        <f t="shared" si="245"/>
        <v>41.41</v>
      </c>
      <c r="J925" s="416">
        <f t="shared" si="246"/>
        <v>52.14</v>
      </c>
      <c r="K925" s="417" t="s">
        <v>12</v>
      </c>
      <c r="L925" s="29"/>
      <c r="M925" s="29"/>
      <c r="N925" s="297">
        <f t="shared" si="247"/>
        <v>0</v>
      </c>
      <c r="O925" s="297">
        <f t="shared" si="248"/>
        <v>0</v>
      </c>
      <c r="P925" s="298"/>
      <c r="Q925" s="397" t="str">
        <f t="shared" si="236"/>
        <v/>
      </c>
      <c r="R925" s="398" t="str">
        <f t="shared" si="235"/>
        <v/>
      </c>
    </row>
    <row r="926" spans="1:18" hidden="1" x14ac:dyDescent="0.2">
      <c r="A926" s="311">
        <v>411000</v>
      </c>
      <c r="B926" s="312" t="s">
        <v>213</v>
      </c>
      <c r="C926" s="418" t="s">
        <v>329</v>
      </c>
      <c r="D926" s="419"/>
      <c r="E926" s="412">
        <v>1</v>
      </c>
      <c r="F926" s="413"/>
      <c r="G926" s="422"/>
      <c r="H926" s="557">
        <v>11.88</v>
      </c>
      <c r="I926" s="415">
        <f t="shared" si="245"/>
        <v>11.88</v>
      </c>
      <c r="J926" s="416">
        <f t="shared" si="246"/>
        <v>14.96</v>
      </c>
      <c r="K926" s="417" t="s">
        <v>12</v>
      </c>
      <c r="L926" s="29"/>
      <c r="M926" s="29"/>
      <c r="N926" s="297">
        <f t="shared" si="247"/>
        <v>0</v>
      </c>
      <c r="O926" s="297">
        <f t="shared" si="248"/>
        <v>0</v>
      </c>
      <c r="P926" s="298"/>
      <c r="Q926" s="397" t="str">
        <f t="shared" si="236"/>
        <v/>
      </c>
      <c r="R926" s="398" t="str">
        <f t="shared" si="235"/>
        <v/>
      </c>
    </row>
    <row r="927" spans="1:18" hidden="1" x14ac:dyDescent="0.2">
      <c r="A927" s="311">
        <v>520100</v>
      </c>
      <c r="B927" s="312" t="s">
        <v>213</v>
      </c>
      <c r="C927" s="418" t="s">
        <v>330</v>
      </c>
      <c r="D927" s="419"/>
      <c r="E927" s="412">
        <v>15</v>
      </c>
      <c r="F927" s="413">
        <v>1.875</v>
      </c>
      <c r="G927" s="465">
        <f>IF(E927&lt;=30,(0.66*E927+1.38)*F927,((0.66*30+1.38)+0.55*(E927-30))*F927)</f>
        <v>21.150000000000002</v>
      </c>
      <c r="H927" s="557">
        <v>8.1</v>
      </c>
      <c r="I927" s="415">
        <f t="shared" si="245"/>
        <v>29.25</v>
      </c>
      <c r="J927" s="416">
        <f t="shared" si="246"/>
        <v>36.83</v>
      </c>
      <c r="K927" s="417" t="s">
        <v>12</v>
      </c>
      <c r="L927" s="29"/>
      <c r="M927" s="29"/>
      <c r="N927" s="297">
        <f t="shared" si="247"/>
        <v>0</v>
      </c>
      <c r="O927" s="297">
        <f t="shared" si="248"/>
        <v>0</v>
      </c>
      <c r="P927" s="298"/>
      <c r="Q927" s="397" t="str">
        <f t="shared" si="236"/>
        <v/>
      </c>
      <c r="R927" s="398" t="str">
        <f t="shared" si="235"/>
        <v/>
      </c>
    </row>
    <row r="928" spans="1:18" hidden="1" x14ac:dyDescent="0.2">
      <c r="A928" s="311">
        <v>532500</v>
      </c>
      <c r="B928" s="312" t="s">
        <v>213</v>
      </c>
      <c r="C928" s="418" t="s">
        <v>886</v>
      </c>
      <c r="D928" s="419"/>
      <c r="E928" s="412">
        <v>20</v>
      </c>
      <c r="F928" s="421">
        <v>1.73</v>
      </c>
      <c r="G928" s="463">
        <f t="shared" ref="G928:G931" si="249">IF(E928&lt;=30,(0.66*E928+1.38)*F928,((0.66*30+1.38)+0.55*(E928-30))*F928)</f>
        <v>25.223400000000002</v>
      </c>
      <c r="H928" s="415">
        <v>66</v>
      </c>
      <c r="I928" s="415">
        <f>IF(ISBLANK(H928),"",SUM(G928:H928))*0.95</f>
        <v>86.662229999999994</v>
      </c>
      <c r="J928" s="416">
        <f t="shared" si="246"/>
        <v>109.12</v>
      </c>
      <c r="K928" s="417" t="s">
        <v>12</v>
      </c>
      <c r="L928" s="29"/>
      <c r="M928" s="29"/>
      <c r="N928" s="297">
        <f t="shared" si="247"/>
        <v>0</v>
      </c>
      <c r="O928" s="297">
        <f t="shared" si="248"/>
        <v>0</v>
      </c>
      <c r="P928" s="298"/>
      <c r="Q928" s="397" t="str">
        <f t="shared" si="236"/>
        <v/>
      </c>
      <c r="R928" s="398" t="str">
        <f t="shared" si="235"/>
        <v/>
      </c>
    </row>
    <row r="929" spans="1:18" hidden="1" x14ac:dyDescent="0.2">
      <c r="A929" s="311">
        <v>532500</v>
      </c>
      <c r="B929" s="312" t="s">
        <v>213</v>
      </c>
      <c r="C929" s="418" t="s">
        <v>315</v>
      </c>
      <c r="D929" s="419"/>
      <c r="E929" s="420">
        <v>20</v>
      </c>
      <c r="F929" s="421">
        <v>1.73</v>
      </c>
      <c r="G929" s="463">
        <f t="shared" si="249"/>
        <v>25.223400000000002</v>
      </c>
      <c r="H929" s="557">
        <v>66</v>
      </c>
      <c r="I929" s="415">
        <f>IF(ISBLANK(H929),"",SUM(G929:H929))*0.95</f>
        <v>86.662229999999994</v>
      </c>
      <c r="J929" s="416">
        <f t="shared" si="246"/>
        <v>109.12</v>
      </c>
      <c r="K929" s="417" t="s">
        <v>12</v>
      </c>
      <c r="L929" s="29"/>
      <c r="M929" s="29"/>
      <c r="N929" s="297">
        <f t="shared" si="247"/>
        <v>0</v>
      </c>
      <c r="O929" s="297">
        <f t="shared" si="248"/>
        <v>0</v>
      </c>
      <c r="P929" s="298"/>
      <c r="Q929" s="397" t="str">
        <f t="shared" si="236"/>
        <v/>
      </c>
      <c r="R929" s="398" t="str">
        <f t="shared" si="235"/>
        <v/>
      </c>
    </row>
    <row r="930" spans="1:18" hidden="1" x14ac:dyDescent="0.2">
      <c r="A930" s="311">
        <v>532600</v>
      </c>
      <c r="B930" s="312" t="s">
        <v>213</v>
      </c>
      <c r="C930" s="418" t="s">
        <v>317</v>
      </c>
      <c r="D930" s="419"/>
      <c r="E930" s="420">
        <v>15</v>
      </c>
      <c r="F930" s="421">
        <v>1.875</v>
      </c>
      <c r="G930" s="463">
        <f t="shared" si="249"/>
        <v>21.150000000000002</v>
      </c>
      <c r="H930" s="415">
        <v>11.4</v>
      </c>
      <c r="I930" s="415">
        <f>IF(ISBLANK(H930),"",SUM(G930:H930))</f>
        <v>32.550000000000004</v>
      </c>
      <c r="J930" s="416">
        <f t="shared" si="246"/>
        <v>40.98</v>
      </c>
      <c r="K930" s="417" t="s">
        <v>12</v>
      </c>
      <c r="L930" s="29"/>
      <c r="M930" s="29"/>
      <c r="N930" s="297">
        <f t="shared" si="247"/>
        <v>0</v>
      </c>
      <c r="O930" s="297">
        <f t="shared" si="248"/>
        <v>0</v>
      </c>
      <c r="P930" s="298"/>
      <c r="Q930" s="397" t="str">
        <f t="shared" si="236"/>
        <v/>
      </c>
      <c r="R930" s="398" t="str">
        <f t="shared" si="235"/>
        <v/>
      </c>
    </row>
    <row r="931" spans="1:18" hidden="1" x14ac:dyDescent="0.2">
      <c r="A931" s="311">
        <v>516000</v>
      </c>
      <c r="B931" s="312" t="s">
        <v>213</v>
      </c>
      <c r="C931" s="418" t="s">
        <v>884</v>
      </c>
      <c r="D931" s="419"/>
      <c r="E931" s="420">
        <v>20</v>
      </c>
      <c r="F931" s="421">
        <v>1.5</v>
      </c>
      <c r="G931" s="463">
        <f t="shared" si="249"/>
        <v>21.870000000000005</v>
      </c>
      <c r="H931" s="557">
        <v>68.38</v>
      </c>
      <c r="I931" s="415">
        <f>IF(ISBLANK(H931),"",SUM(G931:H931))</f>
        <v>90.25</v>
      </c>
      <c r="J931" s="416">
        <f t="shared" si="246"/>
        <v>113.63</v>
      </c>
      <c r="K931" s="417" t="s">
        <v>12</v>
      </c>
      <c r="L931" s="29"/>
      <c r="M931" s="29"/>
      <c r="N931" s="297">
        <f t="shared" si="247"/>
        <v>0</v>
      </c>
      <c r="O931" s="297">
        <f t="shared" si="248"/>
        <v>0</v>
      </c>
      <c r="P931" s="298"/>
      <c r="Q931" s="397" t="str">
        <f t="shared" si="236"/>
        <v/>
      </c>
      <c r="R931" s="398" t="str">
        <f t="shared" si="235"/>
        <v/>
      </c>
    </row>
    <row r="932" spans="1:18" hidden="1" x14ac:dyDescent="0.2">
      <c r="A932" s="311">
        <v>605000</v>
      </c>
      <c r="B932" s="312" t="s">
        <v>213</v>
      </c>
      <c r="C932" s="418" t="s">
        <v>394</v>
      </c>
      <c r="D932" s="419"/>
      <c r="E932" s="420"/>
      <c r="F932" s="421"/>
      <c r="G932" s="422">
        <f>SUM(G933:G935)</f>
        <v>163.24560000000002</v>
      </c>
      <c r="H932" s="415">
        <v>307.22000000000003</v>
      </c>
      <c r="I932" s="415">
        <f>IF(ISBLANK(H932),"",SUM(G932:H932))</f>
        <v>470.46560000000005</v>
      </c>
      <c r="J932" s="416">
        <f t="shared" si="246"/>
        <v>592.36</v>
      </c>
      <c r="K932" s="417" t="s">
        <v>12</v>
      </c>
      <c r="L932" s="29"/>
      <c r="M932" s="29"/>
      <c r="N932" s="297">
        <f t="shared" si="247"/>
        <v>0</v>
      </c>
      <c r="O932" s="297">
        <f t="shared" si="248"/>
        <v>0</v>
      </c>
      <c r="P932" s="298"/>
      <c r="Q932" s="397" t="str">
        <f t="shared" si="236"/>
        <v/>
      </c>
      <c r="R932" s="398" t="str">
        <f t="shared" si="235"/>
        <v/>
      </c>
    </row>
    <row r="933" spans="1:18" hidden="1" x14ac:dyDescent="0.2">
      <c r="A933" s="311" t="s">
        <v>168</v>
      </c>
      <c r="B933" s="312"/>
      <c r="C933" s="468" t="s">
        <v>222</v>
      </c>
      <c r="D933" s="419"/>
      <c r="E933" s="420">
        <v>500</v>
      </c>
      <c r="F933" s="421">
        <v>0.18</v>
      </c>
      <c r="G933" s="470">
        <f>IF(E933&lt;=30,(0.48*E933+4.05)*F933,((0.48*30+4.05)+0.4*(E933-30))*F933)</f>
        <v>37.160999999999994</v>
      </c>
      <c r="H933" s="415"/>
      <c r="I933" s="415"/>
      <c r="J933" s="416">
        <f t="shared" si="246"/>
        <v>0</v>
      </c>
      <c r="K933" s="548" t="s">
        <v>910</v>
      </c>
      <c r="L933" s="471"/>
      <c r="M933" s="472"/>
      <c r="N933" s="297">
        <f t="shared" si="247"/>
        <v>0</v>
      </c>
      <c r="O933" s="297">
        <f t="shared" si="248"/>
        <v>0</v>
      </c>
      <c r="P933" s="298"/>
      <c r="Q933" s="397" t="str">
        <f t="shared" si="236"/>
        <v/>
      </c>
      <c r="R933" s="398" t="str">
        <f t="shared" si="235"/>
        <v/>
      </c>
    </row>
    <row r="934" spans="1:18" hidden="1" x14ac:dyDescent="0.2">
      <c r="A934" s="311" t="s">
        <v>168</v>
      </c>
      <c r="B934" s="312"/>
      <c r="C934" s="468" t="s">
        <v>281</v>
      </c>
      <c r="D934" s="419"/>
      <c r="E934" s="420">
        <v>180</v>
      </c>
      <c r="F934" s="421">
        <v>1.06</v>
      </c>
      <c r="G934" s="465">
        <f>IF(E934&lt;=30,(0.66*E934+1.38)*F934,((0.66*30+1.38)+0.55*(E934-30))*F934)</f>
        <v>109.90080000000002</v>
      </c>
      <c r="H934" s="415"/>
      <c r="I934" s="415"/>
      <c r="J934" s="416">
        <f t="shared" si="246"/>
        <v>0</v>
      </c>
      <c r="K934" s="548" t="s">
        <v>910</v>
      </c>
      <c r="L934" s="471"/>
      <c r="M934" s="472"/>
      <c r="N934" s="297">
        <f t="shared" si="247"/>
        <v>0</v>
      </c>
      <c r="O934" s="297">
        <f t="shared" si="248"/>
        <v>0</v>
      </c>
      <c r="P934" s="298"/>
      <c r="Q934" s="397" t="str">
        <f t="shared" si="236"/>
        <v/>
      </c>
      <c r="R934" s="398" t="str">
        <f t="shared" si="235"/>
        <v/>
      </c>
    </row>
    <row r="935" spans="1:18" hidden="1" x14ac:dyDescent="0.2">
      <c r="A935" s="311" t="s">
        <v>168</v>
      </c>
      <c r="B935" s="312"/>
      <c r="C935" s="468" t="s">
        <v>285</v>
      </c>
      <c r="D935" s="419"/>
      <c r="E935" s="420">
        <v>20</v>
      </c>
      <c r="F935" s="421">
        <v>1.1100000000000001</v>
      </c>
      <c r="G935" s="465">
        <f>IF(E935&lt;=30,(0.66*E935+1.38)*F935,((0.66*30+1.38)+0.55*(E935-30))*F935)</f>
        <v>16.183800000000005</v>
      </c>
      <c r="H935" s="415"/>
      <c r="I935" s="415"/>
      <c r="J935" s="416">
        <f t="shared" si="246"/>
        <v>0</v>
      </c>
      <c r="K935" s="548" t="s">
        <v>910</v>
      </c>
      <c r="L935" s="471"/>
      <c r="M935" s="472"/>
      <c r="N935" s="297">
        <f t="shared" si="247"/>
        <v>0</v>
      </c>
      <c r="O935" s="297">
        <f t="shared" si="248"/>
        <v>0</v>
      </c>
      <c r="P935" s="298"/>
      <c r="Q935" s="397" t="str">
        <f t="shared" si="236"/>
        <v/>
      </c>
      <c r="R935" s="398" t="str">
        <f t="shared" si="235"/>
        <v/>
      </c>
    </row>
    <row r="936" spans="1:18" hidden="1" x14ac:dyDescent="0.2">
      <c r="A936" s="311">
        <v>606000</v>
      </c>
      <c r="B936" s="312" t="s">
        <v>213</v>
      </c>
      <c r="C936" s="418" t="s">
        <v>395</v>
      </c>
      <c r="D936" s="419"/>
      <c r="E936" s="420"/>
      <c r="F936" s="421"/>
      <c r="G936" s="422">
        <f>SUM(G937:G939)</f>
        <v>126.58167000000002</v>
      </c>
      <c r="H936" s="415">
        <v>272.93</v>
      </c>
      <c r="I936" s="415">
        <f>IF(ISBLANK(H936),"",SUM(G936:H936))</f>
        <v>399.51167000000004</v>
      </c>
      <c r="J936" s="416">
        <f t="shared" si="246"/>
        <v>503.03</v>
      </c>
      <c r="K936" s="417" t="s">
        <v>12</v>
      </c>
      <c r="L936" s="29"/>
      <c r="M936" s="29"/>
      <c r="N936" s="297">
        <f t="shared" si="247"/>
        <v>0</v>
      </c>
      <c r="O936" s="297">
        <f t="shared" si="248"/>
        <v>0</v>
      </c>
      <c r="P936" s="298"/>
      <c r="Q936" s="397" t="str">
        <f t="shared" si="236"/>
        <v/>
      </c>
      <c r="R936" s="398" t="str">
        <f t="shared" ref="R936:R997" si="250">IF(Q936="X","x",IF(O936&gt;0,"x",""))</f>
        <v/>
      </c>
    </row>
    <row r="937" spans="1:18" hidden="1" x14ac:dyDescent="0.2">
      <c r="A937" s="311" t="s">
        <v>168</v>
      </c>
      <c r="B937" s="312"/>
      <c r="C937" s="468" t="s">
        <v>222</v>
      </c>
      <c r="D937" s="419"/>
      <c r="E937" s="420">
        <v>500</v>
      </c>
      <c r="F937" s="421">
        <v>0.189</v>
      </c>
      <c r="G937" s="470">
        <f>IF(E937&lt;=30,(0.48*E937+4.05)*F937,((0.48*30+4.05)+0.4*(E937-30))*F937)</f>
        <v>39.01905</v>
      </c>
      <c r="H937" s="415"/>
      <c r="I937" s="415"/>
      <c r="J937" s="416">
        <f t="shared" si="246"/>
        <v>0</v>
      </c>
      <c r="K937" s="548" t="s">
        <v>910</v>
      </c>
      <c r="L937" s="471"/>
      <c r="M937" s="472"/>
      <c r="N937" s="297">
        <f t="shared" si="247"/>
        <v>0</v>
      </c>
      <c r="O937" s="297">
        <f t="shared" si="248"/>
        <v>0</v>
      </c>
      <c r="P937" s="298"/>
      <c r="Q937" s="397" t="str">
        <f t="shared" ref="Q937:Q998" si="251">IF(P937&gt;0,"X","")</f>
        <v/>
      </c>
      <c r="R937" s="398" t="str">
        <f t="shared" si="250"/>
        <v/>
      </c>
    </row>
    <row r="938" spans="1:18" hidden="1" x14ac:dyDescent="0.2">
      <c r="A938" s="311" t="s">
        <v>168</v>
      </c>
      <c r="B938" s="312"/>
      <c r="C938" s="468" t="s">
        <v>281</v>
      </c>
      <c r="D938" s="419"/>
      <c r="E938" s="420">
        <v>180</v>
      </c>
      <c r="F938" s="421">
        <v>0.67200000000000004</v>
      </c>
      <c r="G938" s="465">
        <f>IF(E938&lt;=30,(0.66*E938+1.38)*F938,((0.66*30+1.38)+0.55*(E938-30))*F938)</f>
        <v>69.672960000000003</v>
      </c>
      <c r="H938" s="415"/>
      <c r="I938" s="415"/>
      <c r="J938" s="416">
        <f t="shared" si="246"/>
        <v>0</v>
      </c>
      <c r="K938" s="548" t="s">
        <v>910</v>
      </c>
      <c r="L938" s="471"/>
      <c r="M938" s="472"/>
      <c r="N938" s="297">
        <f t="shared" si="247"/>
        <v>0</v>
      </c>
      <c r="O938" s="297">
        <f t="shared" si="248"/>
        <v>0</v>
      </c>
      <c r="P938" s="298"/>
      <c r="Q938" s="397" t="str">
        <f t="shared" si="251"/>
        <v/>
      </c>
      <c r="R938" s="398" t="str">
        <f t="shared" si="250"/>
        <v/>
      </c>
    </row>
    <row r="939" spans="1:18" hidden="1" x14ac:dyDescent="0.2">
      <c r="A939" s="311" t="s">
        <v>168</v>
      </c>
      <c r="B939" s="312"/>
      <c r="C939" s="468" t="s">
        <v>396</v>
      </c>
      <c r="D939" s="419"/>
      <c r="E939" s="420">
        <v>20</v>
      </c>
      <c r="F939" s="421">
        <v>1.2270000000000001</v>
      </c>
      <c r="G939" s="465">
        <f>IF(E939&lt;=30,(0.66*E939+1.38)*F939,((0.66*30+1.38)+0.55*(E939-30))*F939)</f>
        <v>17.889660000000003</v>
      </c>
      <c r="H939" s="415"/>
      <c r="I939" s="415"/>
      <c r="J939" s="416">
        <f t="shared" si="246"/>
        <v>0</v>
      </c>
      <c r="K939" s="548" t="s">
        <v>910</v>
      </c>
      <c r="L939" s="471"/>
      <c r="M939" s="472"/>
      <c r="N939" s="297">
        <f t="shared" si="247"/>
        <v>0</v>
      </c>
      <c r="O939" s="297">
        <f t="shared" si="248"/>
        <v>0</v>
      </c>
      <c r="P939" s="298"/>
      <c r="Q939" s="397" t="str">
        <f t="shared" si="251"/>
        <v/>
      </c>
      <c r="R939" s="398" t="str">
        <f t="shared" si="250"/>
        <v/>
      </c>
    </row>
    <row r="940" spans="1:18" hidden="1" x14ac:dyDescent="0.2">
      <c r="A940" s="311">
        <v>605200</v>
      </c>
      <c r="B940" s="312" t="s">
        <v>213</v>
      </c>
      <c r="C940" s="418" t="s">
        <v>397</v>
      </c>
      <c r="D940" s="419"/>
      <c r="E940" s="420"/>
      <c r="F940" s="421"/>
      <c r="G940" s="422">
        <f>SUM(G941:G943)</f>
        <v>171.4581</v>
      </c>
      <c r="H940" s="415">
        <v>336.69</v>
      </c>
      <c r="I940" s="415">
        <f>IF(ISBLANK(H940),"",SUM(G940:H940))</f>
        <v>508.1481</v>
      </c>
      <c r="J940" s="416">
        <f t="shared" si="246"/>
        <v>639.80999999999995</v>
      </c>
      <c r="K940" s="417" t="s">
        <v>12</v>
      </c>
      <c r="L940" s="29"/>
      <c r="M940" s="29"/>
      <c r="N940" s="297">
        <f t="shared" si="247"/>
        <v>0</v>
      </c>
      <c r="O940" s="297">
        <f t="shared" si="248"/>
        <v>0</v>
      </c>
      <c r="P940" s="298"/>
      <c r="Q940" s="397" t="str">
        <f t="shared" si="251"/>
        <v/>
      </c>
      <c r="R940" s="398" t="str">
        <f t="shared" si="250"/>
        <v/>
      </c>
    </row>
    <row r="941" spans="1:18" hidden="1" x14ac:dyDescent="0.2">
      <c r="A941" s="311" t="s">
        <v>168</v>
      </c>
      <c r="B941" s="312"/>
      <c r="C941" s="468" t="s">
        <v>222</v>
      </c>
      <c r="D941" s="419"/>
      <c r="E941" s="420">
        <v>500</v>
      </c>
      <c r="F941" s="421">
        <v>0.27</v>
      </c>
      <c r="G941" s="470">
        <f>IF(E941&lt;=30,(0.48*E941+4.05)*F941,((0.48*30+4.05)+0.4*(E941-30))*F941)</f>
        <v>55.741500000000002</v>
      </c>
      <c r="H941" s="415"/>
      <c r="I941" s="415"/>
      <c r="J941" s="416">
        <f t="shared" si="246"/>
        <v>0</v>
      </c>
      <c r="K941" s="548" t="s">
        <v>910</v>
      </c>
      <c r="L941" s="471"/>
      <c r="M941" s="472"/>
      <c r="N941" s="297">
        <f t="shared" si="247"/>
        <v>0</v>
      </c>
      <c r="O941" s="297">
        <f t="shared" si="248"/>
        <v>0</v>
      </c>
      <c r="P941" s="298"/>
      <c r="Q941" s="397" t="str">
        <f t="shared" si="251"/>
        <v/>
      </c>
      <c r="R941" s="398" t="str">
        <f t="shared" si="250"/>
        <v/>
      </c>
    </row>
    <row r="942" spans="1:18" hidden="1" x14ac:dyDescent="0.2">
      <c r="A942" s="311" t="s">
        <v>168</v>
      </c>
      <c r="B942" s="312"/>
      <c r="C942" s="468" t="s">
        <v>281</v>
      </c>
      <c r="D942" s="419"/>
      <c r="E942" s="420">
        <v>180</v>
      </c>
      <c r="F942" s="421">
        <v>0.96</v>
      </c>
      <c r="G942" s="465">
        <f>IF(E942&lt;=30,(0.66*E942+1.38)*F942,((0.66*30+1.38)+0.55*(E942-30))*F942)</f>
        <v>99.532800000000009</v>
      </c>
      <c r="H942" s="415"/>
      <c r="I942" s="415"/>
      <c r="J942" s="416">
        <f t="shared" si="246"/>
        <v>0</v>
      </c>
      <c r="K942" s="548" t="s">
        <v>910</v>
      </c>
      <c r="L942" s="471"/>
      <c r="M942" s="472"/>
      <c r="N942" s="297">
        <f t="shared" si="247"/>
        <v>0</v>
      </c>
      <c r="O942" s="297">
        <f t="shared" si="248"/>
        <v>0</v>
      </c>
      <c r="P942" s="298"/>
      <c r="Q942" s="397" t="str">
        <f t="shared" si="251"/>
        <v/>
      </c>
      <c r="R942" s="398" t="str">
        <f t="shared" si="250"/>
        <v/>
      </c>
    </row>
    <row r="943" spans="1:18" hidden="1" x14ac:dyDescent="0.2">
      <c r="A943" s="311" t="s">
        <v>168</v>
      </c>
      <c r="B943" s="312"/>
      <c r="C943" s="468" t="s">
        <v>285</v>
      </c>
      <c r="D943" s="419"/>
      <c r="E943" s="420">
        <v>20</v>
      </c>
      <c r="F943" s="421">
        <v>1.1100000000000001</v>
      </c>
      <c r="G943" s="465">
        <f>IF(E943&lt;=30,(0.66*E943+1.38)*F943,((0.66*30+1.38)+0.55*(E943-30))*F943)</f>
        <v>16.183800000000005</v>
      </c>
      <c r="H943" s="415"/>
      <c r="I943" s="415"/>
      <c r="J943" s="416">
        <f t="shared" si="246"/>
        <v>0</v>
      </c>
      <c r="K943" s="548" t="s">
        <v>910</v>
      </c>
      <c r="L943" s="471"/>
      <c r="M943" s="472"/>
      <c r="N943" s="297">
        <f t="shared" si="247"/>
        <v>0</v>
      </c>
      <c r="O943" s="297">
        <f t="shared" si="248"/>
        <v>0</v>
      </c>
      <c r="P943" s="298"/>
      <c r="Q943" s="397" t="str">
        <f t="shared" si="251"/>
        <v/>
      </c>
      <c r="R943" s="398" t="str">
        <f t="shared" si="250"/>
        <v/>
      </c>
    </row>
    <row r="944" spans="1:18" hidden="1" x14ac:dyDescent="0.2">
      <c r="A944" s="311">
        <v>605300</v>
      </c>
      <c r="B944" s="312" t="s">
        <v>213</v>
      </c>
      <c r="C944" s="418" t="s">
        <v>398</v>
      </c>
      <c r="D944" s="419"/>
      <c r="E944" s="420"/>
      <c r="F944" s="421"/>
      <c r="G944" s="422">
        <f>SUM(G945:G947)</f>
        <v>179.80158</v>
      </c>
      <c r="H944" s="415">
        <v>357.24</v>
      </c>
      <c r="I944" s="415">
        <f>IF(ISBLANK(H944),"",SUM(G944:H944))</f>
        <v>537.04158000000007</v>
      </c>
      <c r="J944" s="416">
        <f t="shared" si="246"/>
        <v>676.19</v>
      </c>
      <c r="K944" s="417" t="s">
        <v>12</v>
      </c>
      <c r="L944" s="29"/>
      <c r="M944" s="29"/>
      <c r="N944" s="297">
        <f t="shared" si="247"/>
        <v>0</v>
      </c>
      <c r="O944" s="297">
        <f t="shared" si="248"/>
        <v>0</v>
      </c>
      <c r="P944" s="298"/>
      <c r="Q944" s="397" t="str">
        <f t="shared" si="251"/>
        <v/>
      </c>
      <c r="R944" s="398" t="str">
        <f t="shared" si="250"/>
        <v/>
      </c>
    </row>
    <row r="945" spans="1:18" hidden="1" x14ac:dyDescent="0.2">
      <c r="A945" s="311" t="s">
        <v>168</v>
      </c>
      <c r="B945" s="312"/>
      <c r="C945" s="468" t="s">
        <v>222</v>
      </c>
      <c r="D945" s="419"/>
      <c r="E945" s="420">
        <v>500</v>
      </c>
      <c r="F945" s="421">
        <v>0.33</v>
      </c>
      <c r="G945" s="470">
        <f>IF(E945&lt;=30,(0.48*E945+4.05)*F945,((0.48*30+4.05)+0.4*(E945-30))*F945)</f>
        <v>68.128500000000003</v>
      </c>
      <c r="H945" s="415"/>
      <c r="I945" s="415"/>
      <c r="J945" s="416">
        <f t="shared" si="246"/>
        <v>0</v>
      </c>
      <c r="K945" s="548" t="s">
        <v>910</v>
      </c>
      <c r="L945" s="471"/>
      <c r="M945" s="472"/>
      <c r="N945" s="297">
        <f t="shared" si="247"/>
        <v>0</v>
      </c>
      <c r="O945" s="297">
        <f t="shared" si="248"/>
        <v>0</v>
      </c>
      <c r="P945" s="298"/>
      <c r="Q945" s="397" t="str">
        <f t="shared" si="251"/>
        <v/>
      </c>
      <c r="R945" s="398" t="str">
        <f t="shared" si="250"/>
        <v/>
      </c>
    </row>
    <row r="946" spans="1:18" hidden="1" x14ac:dyDescent="0.2">
      <c r="A946" s="311" t="s">
        <v>168</v>
      </c>
      <c r="B946" s="312"/>
      <c r="C946" s="468" t="s">
        <v>281</v>
      </c>
      <c r="D946" s="419"/>
      <c r="E946" s="420">
        <v>180</v>
      </c>
      <c r="F946" s="421">
        <v>0.92100000000000004</v>
      </c>
      <c r="G946" s="465">
        <f>IF(E946&lt;=30,(0.66*E946+1.38)*F946,((0.66*30+1.38)+0.55*(E946-30))*F946)</f>
        <v>95.489280000000008</v>
      </c>
      <c r="H946" s="415"/>
      <c r="I946" s="415"/>
      <c r="J946" s="416">
        <f t="shared" si="246"/>
        <v>0</v>
      </c>
      <c r="K946" s="548" t="s">
        <v>910</v>
      </c>
      <c r="L946" s="471"/>
      <c r="M946" s="472"/>
      <c r="N946" s="297">
        <f t="shared" si="247"/>
        <v>0</v>
      </c>
      <c r="O946" s="297">
        <f t="shared" si="248"/>
        <v>0</v>
      </c>
      <c r="P946" s="298"/>
      <c r="Q946" s="397" t="str">
        <f t="shared" si="251"/>
        <v/>
      </c>
      <c r="R946" s="398" t="str">
        <f t="shared" si="250"/>
        <v/>
      </c>
    </row>
    <row r="947" spans="1:18" hidden="1" x14ac:dyDescent="0.2">
      <c r="A947" s="311" t="s">
        <v>168</v>
      </c>
      <c r="B947" s="312"/>
      <c r="C947" s="468" t="s">
        <v>285</v>
      </c>
      <c r="D947" s="419"/>
      <c r="E947" s="420">
        <v>20</v>
      </c>
      <c r="F947" s="421">
        <v>1.1100000000000001</v>
      </c>
      <c r="G947" s="465">
        <f>IF(E947&lt;=30,(0.66*E947+1.38)*F947,((0.66*30+1.38)+0.55*(E947-30))*F947)</f>
        <v>16.183800000000005</v>
      </c>
      <c r="H947" s="415"/>
      <c r="I947" s="415"/>
      <c r="J947" s="416">
        <f t="shared" si="246"/>
        <v>0</v>
      </c>
      <c r="K947" s="548" t="s">
        <v>910</v>
      </c>
      <c r="L947" s="471"/>
      <c r="M947" s="472"/>
      <c r="N947" s="297">
        <f t="shared" si="247"/>
        <v>0</v>
      </c>
      <c r="O947" s="297">
        <f t="shared" si="248"/>
        <v>0</v>
      </c>
      <c r="P947" s="298"/>
      <c r="Q947" s="397" t="str">
        <f t="shared" si="251"/>
        <v/>
      </c>
      <c r="R947" s="398" t="str">
        <f t="shared" si="250"/>
        <v/>
      </c>
    </row>
    <row r="948" spans="1:18" hidden="1" x14ac:dyDescent="0.2">
      <c r="A948" s="311">
        <v>605400</v>
      </c>
      <c r="B948" s="312" t="s">
        <v>213</v>
      </c>
      <c r="C948" s="418" t="s">
        <v>399</v>
      </c>
      <c r="D948" s="419"/>
      <c r="E948" s="420"/>
      <c r="F948" s="421"/>
      <c r="G948" s="422">
        <f>SUM(G949:G951)</f>
        <v>192.95620000000002</v>
      </c>
      <c r="H948" s="415">
        <v>362.13</v>
      </c>
      <c r="I948" s="415">
        <f>IF(ISBLANK(H948),"",SUM(G948:H948))</f>
        <v>555.08619999999996</v>
      </c>
      <c r="J948" s="416">
        <f t="shared" si="246"/>
        <v>698.91</v>
      </c>
      <c r="K948" s="417" t="s">
        <v>12</v>
      </c>
      <c r="L948" s="29"/>
      <c r="M948" s="29"/>
      <c r="N948" s="297">
        <f t="shared" si="247"/>
        <v>0</v>
      </c>
      <c r="O948" s="297">
        <f t="shared" si="248"/>
        <v>0</v>
      </c>
      <c r="P948" s="298"/>
      <c r="Q948" s="397" t="str">
        <f t="shared" si="251"/>
        <v/>
      </c>
      <c r="R948" s="398" t="str">
        <f t="shared" si="250"/>
        <v/>
      </c>
    </row>
    <row r="949" spans="1:18" hidden="1" x14ac:dyDescent="0.2">
      <c r="A949" s="311" t="s">
        <v>168</v>
      </c>
      <c r="B949" s="312"/>
      <c r="C949" s="468" t="s">
        <v>222</v>
      </c>
      <c r="D949" s="419"/>
      <c r="E949" s="420">
        <v>500</v>
      </c>
      <c r="F949" s="421">
        <v>0.34399999999999997</v>
      </c>
      <c r="G949" s="470">
        <f>IF(E949&lt;=30,(0.48*E949+4.05)*F949,((0.48*30+4.05)+0.4*(E949-30))*F949)</f>
        <v>71.018799999999985</v>
      </c>
      <c r="H949" s="415">
        <v>0</v>
      </c>
      <c r="I949" s="415"/>
      <c r="J949" s="416">
        <f t="shared" si="246"/>
        <v>0</v>
      </c>
      <c r="K949" s="548" t="s">
        <v>910</v>
      </c>
      <c r="L949" s="471"/>
      <c r="M949" s="472"/>
      <c r="N949" s="297">
        <f t="shared" si="247"/>
        <v>0</v>
      </c>
      <c r="O949" s="297">
        <f t="shared" si="248"/>
        <v>0</v>
      </c>
      <c r="P949" s="298"/>
      <c r="Q949" s="397" t="str">
        <f t="shared" si="251"/>
        <v/>
      </c>
      <c r="R949" s="398" t="str">
        <f t="shared" si="250"/>
        <v/>
      </c>
    </row>
    <row r="950" spans="1:18" hidden="1" x14ac:dyDescent="0.2">
      <c r="A950" s="311" t="s">
        <v>168</v>
      </c>
      <c r="B950" s="312"/>
      <c r="C950" s="468" t="s">
        <v>281</v>
      </c>
      <c r="D950" s="419"/>
      <c r="E950" s="420">
        <v>180</v>
      </c>
      <c r="F950" s="421">
        <v>1.02</v>
      </c>
      <c r="G950" s="465">
        <f>IF(E950&lt;=30,(0.66*E950+1.38)*F950,((0.66*30+1.38)+0.55*(E950-30))*F950)</f>
        <v>105.75360000000001</v>
      </c>
      <c r="H950" s="415">
        <v>0</v>
      </c>
      <c r="I950" s="415"/>
      <c r="J950" s="416">
        <f t="shared" si="246"/>
        <v>0</v>
      </c>
      <c r="K950" s="548" t="s">
        <v>910</v>
      </c>
      <c r="L950" s="471"/>
      <c r="M950" s="472"/>
      <c r="N950" s="297">
        <f t="shared" si="247"/>
        <v>0</v>
      </c>
      <c r="O950" s="297">
        <f t="shared" si="248"/>
        <v>0</v>
      </c>
      <c r="P950" s="298"/>
      <c r="Q950" s="397" t="str">
        <f t="shared" si="251"/>
        <v/>
      </c>
      <c r="R950" s="398" t="str">
        <f t="shared" si="250"/>
        <v/>
      </c>
    </row>
    <row r="951" spans="1:18" hidden="1" x14ac:dyDescent="0.2">
      <c r="A951" s="311" t="s">
        <v>168</v>
      </c>
      <c r="B951" s="312"/>
      <c r="C951" s="468" t="s">
        <v>285</v>
      </c>
      <c r="D951" s="419"/>
      <c r="E951" s="420">
        <v>20</v>
      </c>
      <c r="F951" s="421">
        <v>1.1100000000000001</v>
      </c>
      <c r="G951" s="465">
        <f>IF(E951&lt;=30,(0.66*E951+1.38)*F951,((0.66*30+1.38)+0.55*(E951-30))*F951)</f>
        <v>16.183800000000005</v>
      </c>
      <c r="H951" s="415">
        <v>0</v>
      </c>
      <c r="I951" s="415"/>
      <c r="J951" s="416">
        <f t="shared" si="246"/>
        <v>0</v>
      </c>
      <c r="K951" s="548" t="s">
        <v>910</v>
      </c>
      <c r="L951" s="471"/>
      <c r="M951" s="472"/>
      <c r="N951" s="297">
        <f t="shared" si="247"/>
        <v>0</v>
      </c>
      <c r="O951" s="297">
        <f t="shared" si="248"/>
        <v>0</v>
      </c>
      <c r="P951" s="298"/>
      <c r="Q951" s="397" t="str">
        <f t="shared" si="251"/>
        <v/>
      </c>
      <c r="R951" s="398" t="str">
        <f t="shared" si="250"/>
        <v/>
      </c>
    </row>
    <row r="952" spans="1:18" hidden="1" x14ac:dyDescent="0.2">
      <c r="A952" s="311">
        <v>831000</v>
      </c>
      <c r="B952" s="312" t="s">
        <v>213</v>
      </c>
      <c r="C952" s="418" t="s">
        <v>324</v>
      </c>
      <c r="D952" s="419"/>
      <c r="E952" s="420"/>
      <c r="F952" s="421"/>
      <c r="G952" s="422">
        <v>0</v>
      </c>
      <c r="H952" s="415">
        <v>28.1</v>
      </c>
      <c r="I952" s="415">
        <f>IF(ISBLANK(H952),"",SUM(G952:H952))</f>
        <v>28.1</v>
      </c>
      <c r="J952" s="416">
        <f t="shared" si="246"/>
        <v>35.380000000000003</v>
      </c>
      <c r="K952" s="417" t="s">
        <v>15</v>
      </c>
      <c r="L952" s="29"/>
      <c r="M952" s="29"/>
      <c r="N952" s="297">
        <f t="shared" si="247"/>
        <v>0</v>
      </c>
      <c r="O952" s="297">
        <f t="shared" si="248"/>
        <v>0</v>
      </c>
      <c r="P952" s="298"/>
      <c r="Q952" s="397" t="str">
        <f t="shared" si="251"/>
        <v/>
      </c>
      <c r="R952" s="398" t="str">
        <f t="shared" si="250"/>
        <v/>
      </c>
    </row>
    <row r="953" spans="1:18" hidden="1" x14ac:dyDescent="0.2">
      <c r="A953" s="311">
        <v>830000</v>
      </c>
      <c r="B953" s="312" t="s">
        <v>213</v>
      </c>
      <c r="C953" s="418" t="s">
        <v>325</v>
      </c>
      <c r="D953" s="419"/>
      <c r="E953" s="420"/>
      <c r="F953" s="421"/>
      <c r="G953" s="422">
        <v>0</v>
      </c>
      <c r="H953" s="415">
        <v>27.91</v>
      </c>
      <c r="I953" s="415">
        <f>IF(ISBLANK(H953),"",SUM(G953:H953))</f>
        <v>27.91</v>
      </c>
      <c r="J953" s="416">
        <f t="shared" si="246"/>
        <v>35.14</v>
      </c>
      <c r="K953" s="417" t="s">
        <v>15</v>
      </c>
      <c r="L953" s="29"/>
      <c r="M953" s="29"/>
      <c r="N953" s="297">
        <f t="shared" si="247"/>
        <v>0</v>
      </c>
      <c r="O953" s="297">
        <f t="shared" si="248"/>
        <v>0</v>
      </c>
      <c r="P953" s="298"/>
      <c r="Q953" s="397" t="str">
        <f t="shared" si="251"/>
        <v/>
      </c>
      <c r="R953" s="398" t="str">
        <f t="shared" si="250"/>
        <v/>
      </c>
    </row>
    <row r="954" spans="1:18" hidden="1" x14ac:dyDescent="0.2">
      <c r="A954" s="311">
        <v>97624</v>
      </c>
      <c r="B954" s="312" t="s">
        <v>1005</v>
      </c>
      <c r="C954" s="418" t="s">
        <v>571</v>
      </c>
      <c r="D954" s="419"/>
      <c r="E954" s="420"/>
      <c r="F954" s="421"/>
      <c r="G954" s="422">
        <f>IF(E954&lt;=30,(0.31*E954+0.77)*F954,((0.31*30+0.77)+0.31*(E954-30))*F954)</f>
        <v>0</v>
      </c>
      <c r="H954" s="415">
        <v>85.33</v>
      </c>
      <c r="I954" s="415">
        <f t="shared" ref="I954:I955" si="252">IF(ISBLANK(H954),"",SUM(G954:H954))</f>
        <v>85.33</v>
      </c>
      <c r="J954" s="416">
        <f t="shared" si="246"/>
        <v>107.44</v>
      </c>
      <c r="K954" s="417" t="s">
        <v>12</v>
      </c>
      <c r="L954" s="29"/>
      <c r="M954" s="29"/>
      <c r="N954" s="297">
        <f t="shared" si="247"/>
        <v>0</v>
      </c>
      <c r="O954" s="297">
        <f t="shared" si="248"/>
        <v>0</v>
      </c>
      <c r="P954" s="298"/>
      <c r="Q954" s="397" t="str">
        <f t="shared" si="251"/>
        <v/>
      </c>
      <c r="R954" s="398" t="str">
        <f t="shared" si="250"/>
        <v/>
      </c>
    </row>
    <row r="955" spans="1:18" hidden="1" x14ac:dyDescent="0.2">
      <c r="A955" s="311">
        <v>841000</v>
      </c>
      <c r="B955" s="312" t="s">
        <v>213</v>
      </c>
      <c r="C955" s="418" t="s">
        <v>534</v>
      </c>
      <c r="D955" s="419"/>
      <c r="E955" s="420">
        <v>0</v>
      </c>
      <c r="F955" s="421"/>
      <c r="G955" s="422">
        <v>0</v>
      </c>
      <c r="H955" s="415">
        <v>9.58</v>
      </c>
      <c r="I955" s="415">
        <f t="shared" si="252"/>
        <v>9.58</v>
      </c>
      <c r="J955" s="416">
        <f t="shared" si="246"/>
        <v>12.06</v>
      </c>
      <c r="K955" s="417" t="s">
        <v>15</v>
      </c>
      <c r="L955" s="29"/>
      <c r="M955" s="29"/>
      <c r="N955" s="297">
        <f t="shared" si="247"/>
        <v>0</v>
      </c>
      <c r="O955" s="297">
        <f t="shared" si="248"/>
        <v>0</v>
      </c>
      <c r="P955" s="298"/>
      <c r="Q955" s="397" t="str">
        <f t="shared" si="251"/>
        <v/>
      </c>
      <c r="R955" s="398" t="str">
        <f t="shared" si="250"/>
        <v/>
      </c>
    </row>
    <row r="956" spans="1:18" hidden="1" x14ac:dyDescent="0.2">
      <c r="A956" s="311">
        <v>840000</v>
      </c>
      <c r="B956" s="312" t="s">
        <v>213</v>
      </c>
      <c r="C956" s="418" t="s">
        <v>323</v>
      </c>
      <c r="D956" s="419"/>
      <c r="E956" s="420">
        <v>0</v>
      </c>
      <c r="F956" s="421"/>
      <c r="G956" s="422">
        <v>0</v>
      </c>
      <c r="H956" s="415">
        <v>26.46</v>
      </c>
      <c r="I956" s="415">
        <f t="shared" ref="I956" si="253">IF(ISBLANK(H956),"",SUM(G956:H956))</f>
        <v>26.46</v>
      </c>
      <c r="J956" s="416">
        <f t="shared" si="246"/>
        <v>33.32</v>
      </c>
      <c r="K956" s="417" t="s">
        <v>15</v>
      </c>
      <c r="L956" s="29"/>
      <c r="M956" s="29"/>
      <c r="N956" s="297">
        <f t="shared" si="247"/>
        <v>0</v>
      </c>
      <c r="O956" s="297">
        <f t="shared" si="248"/>
        <v>0</v>
      </c>
      <c r="P956" s="298"/>
      <c r="Q956" s="397" t="str">
        <f t="shared" si="251"/>
        <v/>
      </c>
      <c r="R956" s="398" t="str">
        <f t="shared" si="250"/>
        <v/>
      </c>
    </row>
    <row r="957" spans="1:18" hidden="1" x14ac:dyDescent="0.2">
      <c r="A957" s="311">
        <v>606600</v>
      </c>
      <c r="B957" s="312" t="s">
        <v>213</v>
      </c>
      <c r="C957" s="418" t="s">
        <v>207</v>
      </c>
      <c r="D957" s="419"/>
      <c r="E957" s="420">
        <v>0</v>
      </c>
      <c r="F957" s="421"/>
      <c r="G957" s="422">
        <v>0</v>
      </c>
      <c r="H957" s="415">
        <v>218.49</v>
      </c>
      <c r="I957" s="415">
        <f>IF(ISBLANK(H957),"",SUM(G957:H957))</f>
        <v>218.49</v>
      </c>
      <c r="J957" s="416">
        <f t="shared" si="246"/>
        <v>275.10000000000002</v>
      </c>
      <c r="K957" s="417" t="s">
        <v>12</v>
      </c>
      <c r="L957" s="29"/>
      <c r="M957" s="29"/>
      <c r="N957" s="297">
        <f t="shared" si="247"/>
        <v>0</v>
      </c>
      <c r="O957" s="297">
        <f t="shared" si="248"/>
        <v>0</v>
      </c>
      <c r="P957" s="298"/>
      <c r="Q957" s="397" t="str">
        <f t="shared" si="251"/>
        <v/>
      </c>
      <c r="R957" s="398" t="str">
        <f t="shared" si="250"/>
        <v/>
      </c>
    </row>
    <row r="958" spans="1:18" hidden="1" x14ac:dyDescent="0.2">
      <c r="A958" s="311">
        <v>606700</v>
      </c>
      <c r="B958" s="312" t="s">
        <v>213</v>
      </c>
      <c r="C958" s="418" t="s">
        <v>313</v>
      </c>
      <c r="D958" s="419"/>
      <c r="E958" s="420">
        <v>0</v>
      </c>
      <c r="F958" s="421"/>
      <c r="G958" s="422">
        <v>0</v>
      </c>
      <c r="H958" s="415">
        <v>104.05</v>
      </c>
      <c r="I958" s="415">
        <f>IF(ISBLANK(H958),"",SUM(G958:H958))</f>
        <v>104.05</v>
      </c>
      <c r="J958" s="416">
        <f t="shared" si="246"/>
        <v>131.01</v>
      </c>
      <c r="K958" s="417" t="s">
        <v>12</v>
      </c>
      <c r="L958" s="29"/>
      <c r="M958" s="29"/>
      <c r="N958" s="297">
        <f t="shared" si="247"/>
        <v>0</v>
      </c>
      <c r="O958" s="297">
        <f t="shared" si="248"/>
        <v>0</v>
      </c>
      <c r="P958" s="298"/>
      <c r="Q958" s="397" t="str">
        <f t="shared" si="251"/>
        <v/>
      </c>
      <c r="R958" s="398" t="str">
        <f t="shared" si="250"/>
        <v/>
      </c>
    </row>
    <row r="959" spans="1:18" hidden="1" x14ac:dyDescent="0.2">
      <c r="A959" s="311">
        <v>603700</v>
      </c>
      <c r="B959" s="312" t="s">
        <v>213</v>
      </c>
      <c r="C959" s="418" t="s">
        <v>384</v>
      </c>
      <c r="D959" s="419"/>
      <c r="E959" s="420">
        <v>20</v>
      </c>
      <c r="F959" s="421">
        <v>1.5</v>
      </c>
      <c r="G959" s="463">
        <f>IF(E959&lt;=30,(0.66*E959+1.38)*F959,((0.66*30+1.38)+0.55*(E959-30))*F959)</f>
        <v>21.870000000000005</v>
      </c>
      <c r="H959" s="415">
        <v>162.44999999999999</v>
      </c>
      <c r="I959" s="415">
        <f>IF(ISBLANK(H959),"",SUM(G959:H959))*0.9</f>
        <v>165.88800000000001</v>
      </c>
      <c r="J959" s="416">
        <f t="shared" si="246"/>
        <v>208.87</v>
      </c>
      <c r="K959" s="417" t="s">
        <v>12</v>
      </c>
      <c r="L959" s="29"/>
      <c r="M959" s="29"/>
      <c r="N959" s="297">
        <f t="shared" si="247"/>
        <v>0</v>
      </c>
      <c r="O959" s="297">
        <f t="shared" si="248"/>
        <v>0</v>
      </c>
      <c r="P959" s="298"/>
      <c r="Q959" s="397" t="str">
        <f t="shared" si="251"/>
        <v/>
      </c>
      <c r="R959" s="398" t="str">
        <f t="shared" si="250"/>
        <v/>
      </c>
    </row>
    <row r="960" spans="1:18" ht="13.5" hidden="1" thickBot="1" x14ac:dyDescent="0.25">
      <c r="A960" s="311">
        <v>600000</v>
      </c>
      <c r="B960" s="312" t="s">
        <v>213</v>
      </c>
      <c r="C960" s="418" t="s">
        <v>368</v>
      </c>
      <c r="D960" s="419"/>
      <c r="E960" s="420">
        <v>0</v>
      </c>
      <c r="F960" s="421">
        <v>0</v>
      </c>
      <c r="G960" s="422">
        <v>0</v>
      </c>
      <c r="H960" s="415">
        <v>37.96</v>
      </c>
      <c r="I960" s="415">
        <f>IF(ISBLANK(H960),"",SUM(G960:H960))</f>
        <v>37.96</v>
      </c>
      <c r="J960" s="416">
        <f t="shared" si="246"/>
        <v>47.8</v>
      </c>
      <c r="K960" s="417" t="s">
        <v>12</v>
      </c>
      <c r="L960" s="29"/>
      <c r="M960" s="29"/>
      <c r="N960" s="297">
        <f t="shared" si="247"/>
        <v>0</v>
      </c>
      <c r="O960" s="297">
        <f t="shared" si="248"/>
        <v>0</v>
      </c>
      <c r="P960" s="298"/>
      <c r="Q960" s="397" t="str">
        <f t="shared" si="251"/>
        <v/>
      </c>
      <c r="R960" s="398" t="str">
        <f t="shared" si="250"/>
        <v/>
      </c>
    </row>
    <row r="961" spans="1:18" ht="13.5" hidden="1" thickBot="1" x14ac:dyDescent="0.25">
      <c r="A961" s="311">
        <v>602100</v>
      </c>
      <c r="B961" s="312" t="s">
        <v>213</v>
      </c>
      <c r="C961" s="418" t="s">
        <v>319</v>
      </c>
      <c r="D961" s="419"/>
      <c r="E961" s="420"/>
      <c r="F961" s="421"/>
      <c r="G961" s="422">
        <f>IF(E961&lt;=30,(0.31*E961+0.77)*F961,((0.31*30+0.77)+0.31*(E961-30))*F961)</f>
        <v>0</v>
      </c>
      <c r="H961" s="415">
        <v>77.989999999999995</v>
      </c>
      <c r="I961" s="415">
        <f>IF(ISBLANK(H961),"",SUM(G961:H961))</f>
        <v>77.989999999999995</v>
      </c>
      <c r="J961" s="416">
        <f t="shared" si="246"/>
        <v>98.2</v>
      </c>
      <c r="K961" s="417" t="s">
        <v>13</v>
      </c>
      <c r="L961" s="29"/>
      <c r="M961" s="29"/>
      <c r="N961" s="297">
        <f t="shared" si="247"/>
        <v>0</v>
      </c>
      <c r="O961" s="297">
        <f t="shared" si="248"/>
        <v>0</v>
      </c>
      <c r="P961" s="298"/>
      <c r="Q961" s="397" t="str">
        <f t="shared" si="251"/>
        <v/>
      </c>
      <c r="R961" s="398" t="str">
        <f t="shared" si="250"/>
        <v/>
      </c>
    </row>
    <row r="962" spans="1:18" ht="13.5" hidden="1" thickBot="1" x14ac:dyDescent="0.25">
      <c r="A962" s="311">
        <v>532500</v>
      </c>
      <c r="B962" s="312" t="s">
        <v>213</v>
      </c>
      <c r="C962" s="468" t="s">
        <v>386</v>
      </c>
      <c r="D962" s="419"/>
      <c r="E962" s="420">
        <v>20</v>
      </c>
      <c r="F962" s="421">
        <v>1.5</v>
      </c>
      <c r="G962" s="463">
        <f>IF(E962&lt;=30,(0.66*E962+1.38)*F962,((0.66*30+1.38)+0.55*(E962-30))*F962)</f>
        <v>21.870000000000005</v>
      </c>
      <c r="H962" s="415">
        <v>66</v>
      </c>
      <c r="I962" s="415">
        <f>IF(ISBLANK(H962),"",SUM(G962:H962))</f>
        <v>87.87</v>
      </c>
      <c r="J962" s="416">
        <f t="shared" si="246"/>
        <v>110.64</v>
      </c>
      <c r="K962" s="417" t="s">
        <v>12</v>
      </c>
      <c r="L962" s="29"/>
      <c r="M962" s="29"/>
      <c r="N962" s="297">
        <f t="shared" si="247"/>
        <v>0</v>
      </c>
      <c r="O962" s="297">
        <f t="shared" si="248"/>
        <v>0</v>
      </c>
      <c r="P962" s="298"/>
      <c r="Q962" s="397" t="str">
        <f t="shared" si="251"/>
        <v/>
      </c>
      <c r="R962" s="398" t="str">
        <f t="shared" si="250"/>
        <v/>
      </c>
    </row>
    <row r="963" spans="1:18" ht="13.5" hidden="1" thickBot="1" x14ac:dyDescent="0.25">
      <c r="A963" s="311">
        <v>603900</v>
      </c>
      <c r="B963" s="312" t="s">
        <v>213</v>
      </c>
      <c r="C963" s="468" t="s">
        <v>387</v>
      </c>
      <c r="D963" s="419"/>
      <c r="E963" s="420">
        <v>20</v>
      </c>
      <c r="F963" s="421">
        <v>1.5</v>
      </c>
      <c r="G963" s="463">
        <f>IF(E963&lt;=30,(0.66*E963+1.38)*F963,((0.66*30+1.38)+0.55*(E963-30))*F963)</f>
        <v>21.870000000000005</v>
      </c>
      <c r="H963" s="415">
        <v>100.51</v>
      </c>
      <c r="I963" s="415">
        <f>IF(ISBLANK(H963),"",SUM(G963:H963))*0.9</f>
        <v>110.14200000000001</v>
      </c>
      <c r="J963" s="416">
        <f t="shared" si="246"/>
        <v>138.68</v>
      </c>
      <c r="K963" s="417" t="s">
        <v>12</v>
      </c>
      <c r="L963" s="29"/>
      <c r="M963" s="29"/>
      <c r="N963" s="297">
        <f t="shared" si="247"/>
        <v>0</v>
      </c>
      <c r="O963" s="297">
        <f t="shared" si="248"/>
        <v>0</v>
      </c>
      <c r="P963" s="298"/>
      <c r="Q963" s="397" t="str">
        <f t="shared" si="251"/>
        <v/>
      </c>
      <c r="R963" s="398" t="str">
        <f t="shared" si="250"/>
        <v/>
      </c>
    </row>
    <row r="964" spans="1:18" ht="13.5" hidden="1" thickBot="1" x14ac:dyDescent="0.25">
      <c r="A964" s="311">
        <v>605000</v>
      </c>
      <c r="B964" s="312" t="s">
        <v>213</v>
      </c>
      <c r="C964" s="418" t="s">
        <v>885</v>
      </c>
      <c r="D964" s="419"/>
      <c r="E964" s="420"/>
      <c r="F964" s="421"/>
      <c r="G964" s="422">
        <f>SUM(G965:G967)</f>
        <v>163.24560000000002</v>
      </c>
      <c r="H964" s="415">
        <v>307.22000000000003</v>
      </c>
      <c r="I964" s="415">
        <f t="shared" ref="I964:I978" si="254">IF(ISBLANK(H964),"",SUM(G964:H964))</f>
        <v>470.46560000000005</v>
      </c>
      <c r="J964" s="416">
        <f t="shared" si="246"/>
        <v>592.36</v>
      </c>
      <c r="K964" s="417" t="s">
        <v>12</v>
      </c>
      <c r="L964" s="29"/>
      <c r="M964" s="29"/>
      <c r="N964" s="297">
        <f t="shared" si="247"/>
        <v>0</v>
      </c>
      <c r="O964" s="297">
        <f t="shared" si="248"/>
        <v>0</v>
      </c>
      <c r="P964" s="298"/>
      <c r="Q964" s="397" t="str">
        <f t="shared" si="251"/>
        <v/>
      </c>
      <c r="R964" s="398" t="str">
        <f t="shared" si="250"/>
        <v/>
      </c>
    </row>
    <row r="965" spans="1:18" ht="13.5" hidden="1" thickBot="1" x14ac:dyDescent="0.25">
      <c r="A965" s="311" t="s">
        <v>168</v>
      </c>
      <c r="B965" s="312"/>
      <c r="C965" s="468" t="s">
        <v>222</v>
      </c>
      <c r="D965" s="419"/>
      <c r="E965" s="420">
        <v>500</v>
      </c>
      <c r="F965" s="421">
        <v>0.18</v>
      </c>
      <c r="G965" s="470">
        <f>IF(E965&lt;=30,(0.48*E965+4.05)*F965,((0.48*30+4.05)+0.4*(E965-30))*F965)</f>
        <v>37.160999999999994</v>
      </c>
      <c r="H965" s="415"/>
      <c r="I965" s="415" t="str">
        <f t="shared" si="254"/>
        <v/>
      </c>
      <c r="J965" s="416">
        <f t="shared" si="246"/>
        <v>0</v>
      </c>
      <c r="K965" s="548" t="s">
        <v>910</v>
      </c>
      <c r="L965" s="471"/>
      <c r="M965" s="472"/>
      <c r="N965" s="297">
        <f t="shared" si="247"/>
        <v>0</v>
      </c>
      <c r="O965" s="297">
        <f t="shared" si="248"/>
        <v>0</v>
      </c>
      <c r="P965" s="298"/>
      <c r="Q965" s="397" t="str">
        <f t="shared" si="251"/>
        <v/>
      </c>
      <c r="R965" s="398" t="str">
        <f t="shared" si="250"/>
        <v/>
      </c>
    </row>
    <row r="966" spans="1:18" ht="13.5" hidden="1" thickBot="1" x14ac:dyDescent="0.25">
      <c r="A966" s="311" t="s">
        <v>168</v>
      </c>
      <c r="B966" s="312"/>
      <c r="C966" s="468" t="s">
        <v>281</v>
      </c>
      <c r="D966" s="419"/>
      <c r="E966" s="420">
        <v>180</v>
      </c>
      <c r="F966" s="421">
        <v>1.06</v>
      </c>
      <c r="G966" s="465">
        <f>IF(E966&lt;=30,(0.66*E966+1.38)*F966,((0.66*30+1.38)+0.55*(E966-30))*F966)</f>
        <v>109.90080000000002</v>
      </c>
      <c r="H966" s="415"/>
      <c r="I966" s="415" t="str">
        <f t="shared" si="254"/>
        <v/>
      </c>
      <c r="J966" s="416">
        <f t="shared" si="246"/>
        <v>0</v>
      </c>
      <c r="K966" s="548" t="s">
        <v>910</v>
      </c>
      <c r="L966" s="471"/>
      <c r="M966" s="472"/>
      <c r="N966" s="297">
        <f t="shared" si="247"/>
        <v>0</v>
      </c>
      <c r="O966" s="297">
        <f t="shared" si="248"/>
        <v>0</v>
      </c>
      <c r="P966" s="298"/>
      <c r="Q966" s="397" t="str">
        <f t="shared" si="251"/>
        <v/>
      </c>
      <c r="R966" s="398" t="str">
        <f t="shared" si="250"/>
        <v/>
      </c>
    </row>
    <row r="967" spans="1:18" ht="13.5" hidden="1" thickBot="1" x14ac:dyDescent="0.25">
      <c r="A967" s="311" t="s">
        <v>168</v>
      </c>
      <c r="B967" s="312"/>
      <c r="C967" s="468" t="s">
        <v>285</v>
      </c>
      <c r="D967" s="419"/>
      <c r="E967" s="420">
        <v>20</v>
      </c>
      <c r="F967" s="421">
        <v>1.1100000000000001</v>
      </c>
      <c r="G967" s="465">
        <f>IF(E967&lt;=30,(0.66*E967+1.38)*F967,((0.66*30+1.38)+0.55*(E967-30))*F967)</f>
        <v>16.183800000000005</v>
      </c>
      <c r="H967" s="415"/>
      <c r="I967" s="415" t="str">
        <f t="shared" si="254"/>
        <v/>
      </c>
      <c r="J967" s="416">
        <f t="shared" si="246"/>
        <v>0</v>
      </c>
      <c r="K967" s="548" t="s">
        <v>910</v>
      </c>
      <c r="L967" s="471"/>
      <c r="M967" s="472"/>
      <c r="N967" s="297">
        <f t="shared" si="247"/>
        <v>0</v>
      </c>
      <c r="O967" s="297">
        <f t="shared" si="248"/>
        <v>0</v>
      </c>
      <c r="P967" s="298"/>
      <c r="Q967" s="397" t="str">
        <f t="shared" si="251"/>
        <v/>
      </c>
      <c r="R967" s="398" t="str">
        <f t="shared" si="250"/>
        <v/>
      </c>
    </row>
    <row r="968" spans="1:18" ht="13.5" hidden="1" thickBot="1" x14ac:dyDescent="0.25">
      <c r="A968" s="311">
        <v>600310</v>
      </c>
      <c r="B968" s="312" t="s">
        <v>213</v>
      </c>
      <c r="C968" s="410" t="s">
        <v>531</v>
      </c>
      <c r="D968" s="411"/>
      <c r="E968" s="412"/>
      <c r="F968" s="413"/>
      <c r="G968" s="414"/>
      <c r="H968" s="415">
        <v>103.04</v>
      </c>
      <c r="I968" s="415">
        <f t="shared" si="254"/>
        <v>103.04</v>
      </c>
      <c r="J968" s="416">
        <f t="shared" si="246"/>
        <v>129.74</v>
      </c>
      <c r="K968" s="417" t="s">
        <v>18</v>
      </c>
      <c r="L968" s="29"/>
      <c r="M968" s="29"/>
      <c r="N968" s="297">
        <f t="shared" si="247"/>
        <v>0</v>
      </c>
      <c r="O968" s="297">
        <f t="shared" si="248"/>
        <v>0</v>
      </c>
      <c r="P968" s="298"/>
      <c r="Q968" s="397" t="str">
        <f t="shared" si="251"/>
        <v/>
      </c>
      <c r="R968" s="398" t="str">
        <f t="shared" si="250"/>
        <v/>
      </c>
    </row>
    <row r="969" spans="1:18" ht="13.5" hidden="1" thickBot="1" x14ac:dyDescent="0.25">
      <c r="A969" s="311">
        <v>633000</v>
      </c>
      <c r="B969" s="312" t="s">
        <v>213</v>
      </c>
      <c r="C969" s="410" t="s">
        <v>919</v>
      </c>
      <c r="D969" s="558"/>
      <c r="E969" s="412"/>
      <c r="F969" s="413"/>
      <c r="G969" s="414"/>
      <c r="H969" s="415">
        <v>63.28</v>
      </c>
      <c r="I969" s="415">
        <f t="shared" si="254"/>
        <v>63.28</v>
      </c>
      <c r="J969" s="416">
        <f t="shared" si="246"/>
        <v>79.680000000000007</v>
      </c>
      <c r="K969" s="417" t="s">
        <v>15</v>
      </c>
      <c r="L969" s="29"/>
      <c r="M969" s="29"/>
      <c r="N969" s="297">
        <f t="shared" si="247"/>
        <v>0</v>
      </c>
      <c r="O969" s="297">
        <f t="shared" si="248"/>
        <v>0</v>
      </c>
      <c r="P969" s="298"/>
      <c r="Q969" s="397" t="str">
        <f t="shared" si="251"/>
        <v/>
      </c>
      <c r="R969" s="398" t="str">
        <f t="shared" si="250"/>
        <v/>
      </c>
    </row>
    <row r="970" spans="1:18" ht="13.5" hidden="1" thickBot="1" x14ac:dyDescent="0.25">
      <c r="A970" s="311">
        <v>633100</v>
      </c>
      <c r="B970" s="312" t="s">
        <v>213</v>
      </c>
      <c r="C970" s="410" t="s">
        <v>920</v>
      </c>
      <c r="D970" s="558"/>
      <c r="E970" s="412"/>
      <c r="F970" s="413"/>
      <c r="G970" s="414"/>
      <c r="H970" s="415">
        <v>126.57</v>
      </c>
      <c r="I970" s="415">
        <f t="shared" si="254"/>
        <v>126.57</v>
      </c>
      <c r="J970" s="416">
        <f t="shared" si="246"/>
        <v>159.36000000000001</v>
      </c>
      <c r="K970" s="417" t="s">
        <v>15</v>
      </c>
      <c r="L970" s="29"/>
      <c r="M970" s="29"/>
      <c r="N970" s="297">
        <f t="shared" si="247"/>
        <v>0</v>
      </c>
      <c r="O970" s="297">
        <f t="shared" si="248"/>
        <v>0</v>
      </c>
      <c r="P970" s="298"/>
      <c r="Q970" s="397" t="str">
        <f t="shared" si="251"/>
        <v/>
      </c>
      <c r="R970" s="398" t="str">
        <f t="shared" si="250"/>
        <v/>
      </c>
    </row>
    <row r="971" spans="1:18" ht="13.5" hidden="1" thickBot="1" x14ac:dyDescent="0.25">
      <c r="A971" s="311">
        <v>633200</v>
      </c>
      <c r="B971" s="312" t="s">
        <v>213</v>
      </c>
      <c r="C971" s="410" t="s">
        <v>921</v>
      </c>
      <c r="D971" s="558"/>
      <c r="E971" s="412"/>
      <c r="F971" s="413"/>
      <c r="G971" s="414"/>
      <c r="H971" s="415">
        <v>189.86</v>
      </c>
      <c r="I971" s="415">
        <f t="shared" si="254"/>
        <v>189.86</v>
      </c>
      <c r="J971" s="416">
        <f t="shared" si="246"/>
        <v>239.05</v>
      </c>
      <c r="K971" s="417" t="s">
        <v>15</v>
      </c>
      <c r="L971" s="29"/>
      <c r="M971" s="29"/>
      <c r="N971" s="297">
        <f t="shared" si="247"/>
        <v>0</v>
      </c>
      <c r="O971" s="297">
        <f t="shared" si="248"/>
        <v>0</v>
      </c>
      <c r="P971" s="298"/>
      <c r="Q971" s="397" t="str">
        <f t="shared" si="251"/>
        <v/>
      </c>
      <c r="R971" s="398" t="str">
        <f t="shared" si="250"/>
        <v/>
      </c>
    </row>
    <row r="972" spans="1:18" ht="13.5" hidden="1" thickBot="1" x14ac:dyDescent="0.25">
      <c r="A972" s="311">
        <v>800900</v>
      </c>
      <c r="B972" s="312" t="s">
        <v>213</v>
      </c>
      <c r="C972" s="410" t="s">
        <v>532</v>
      </c>
      <c r="D972" s="411"/>
      <c r="E972" s="412"/>
      <c r="F972" s="413"/>
      <c r="G972" s="414"/>
      <c r="H972" s="415">
        <v>9</v>
      </c>
      <c r="I972" s="415">
        <f t="shared" si="254"/>
        <v>9</v>
      </c>
      <c r="J972" s="416">
        <f t="shared" si="246"/>
        <v>11.33</v>
      </c>
      <c r="K972" s="417" t="s">
        <v>13</v>
      </c>
      <c r="L972" s="29"/>
      <c r="M972" s="29"/>
      <c r="N972" s="297">
        <f t="shared" si="247"/>
        <v>0</v>
      </c>
      <c r="O972" s="297">
        <f t="shared" si="248"/>
        <v>0</v>
      </c>
      <c r="P972" s="298"/>
      <c r="Q972" s="397" t="str">
        <f t="shared" si="251"/>
        <v/>
      </c>
      <c r="R972" s="398" t="str">
        <f t="shared" si="250"/>
        <v/>
      </c>
    </row>
    <row r="973" spans="1:18" ht="13.5" hidden="1" thickBot="1" x14ac:dyDescent="0.25">
      <c r="A973" s="311">
        <v>801100</v>
      </c>
      <c r="B973" s="312" t="s">
        <v>213</v>
      </c>
      <c r="C973" s="410" t="s">
        <v>338</v>
      </c>
      <c r="D973" s="411"/>
      <c r="E973" s="412"/>
      <c r="F973" s="413"/>
      <c r="G973" s="414"/>
      <c r="H973" s="415">
        <v>13.11</v>
      </c>
      <c r="I973" s="415">
        <f t="shared" si="254"/>
        <v>13.11</v>
      </c>
      <c r="J973" s="416">
        <f t="shared" si="246"/>
        <v>16.510000000000002</v>
      </c>
      <c r="K973" s="417" t="s">
        <v>13</v>
      </c>
      <c r="L973" s="464"/>
      <c r="M973" s="464"/>
      <c r="N973" s="297">
        <f t="shared" si="247"/>
        <v>0</v>
      </c>
      <c r="O973" s="423">
        <f t="shared" si="248"/>
        <v>0</v>
      </c>
      <c r="P973" s="298"/>
      <c r="Q973" s="397" t="str">
        <f t="shared" si="251"/>
        <v/>
      </c>
      <c r="R973" s="398" t="str">
        <f t="shared" si="250"/>
        <v/>
      </c>
    </row>
    <row r="974" spans="1:18" ht="13.5" hidden="1" thickBot="1" x14ac:dyDescent="0.25">
      <c r="A974" s="311">
        <v>600510</v>
      </c>
      <c r="B974" s="312" t="s">
        <v>213</v>
      </c>
      <c r="C974" s="410" t="s">
        <v>533</v>
      </c>
      <c r="D974" s="411"/>
      <c r="E974" s="412"/>
      <c r="F974" s="413"/>
      <c r="G974" s="414"/>
      <c r="H974" s="415">
        <v>1.68</v>
      </c>
      <c r="I974" s="415">
        <f t="shared" si="254"/>
        <v>1.68</v>
      </c>
      <c r="J974" s="416">
        <f t="shared" si="246"/>
        <v>2.12</v>
      </c>
      <c r="K974" s="417" t="s">
        <v>15</v>
      </c>
      <c r="L974" s="464"/>
      <c r="M974" s="464"/>
      <c r="N974" s="297">
        <f t="shared" si="247"/>
        <v>0</v>
      </c>
      <c r="O974" s="423">
        <f t="shared" si="248"/>
        <v>0</v>
      </c>
      <c r="P974" s="298"/>
      <c r="Q974" s="397" t="str">
        <f t="shared" si="251"/>
        <v/>
      </c>
      <c r="R974" s="398" t="str">
        <f t="shared" si="250"/>
        <v/>
      </c>
    </row>
    <row r="975" spans="1:18" ht="13.5" hidden="1" thickBot="1" x14ac:dyDescent="0.25">
      <c r="A975" s="466">
        <v>521450</v>
      </c>
      <c r="B975" s="467" t="s">
        <v>213</v>
      </c>
      <c r="C975" s="418" t="s">
        <v>255</v>
      </c>
      <c r="D975" s="419"/>
      <c r="E975" s="420">
        <v>20</v>
      </c>
      <c r="F975" s="413">
        <v>0.3</v>
      </c>
      <c r="G975" s="463">
        <f>IF(E975&lt;=30,(0.66*E975+1.38)*F975,((0.66*30+1.38)+0.55*(E975-30))*F975)</f>
        <v>4.3740000000000006</v>
      </c>
      <c r="H975" s="415">
        <v>19.739999999999998</v>
      </c>
      <c r="I975" s="415">
        <f>IF(ISBLANK(H975),"",SUM(G975:H975))</f>
        <v>24.113999999999997</v>
      </c>
      <c r="J975" s="416">
        <f t="shared" si="246"/>
        <v>30.36</v>
      </c>
      <c r="K975" s="417" t="s">
        <v>13</v>
      </c>
      <c r="L975" s="29"/>
      <c r="M975" s="29"/>
      <c r="N975" s="297">
        <f t="shared" si="247"/>
        <v>0</v>
      </c>
      <c r="O975" s="297">
        <f t="shared" si="248"/>
        <v>0</v>
      </c>
      <c r="P975" s="298"/>
      <c r="Q975" s="397" t="str">
        <f t="shared" si="251"/>
        <v/>
      </c>
      <c r="R975" s="398" t="str">
        <f t="shared" si="250"/>
        <v/>
      </c>
    </row>
    <row r="976" spans="1:18" ht="13.5" hidden="1" thickBot="1" x14ac:dyDescent="0.25">
      <c r="A976" s="311">
        <v>511300</v>
      </c>
      <c r="B976" s="312" t="s">
        <v>213</v>
      </c>
      <c r="C976" s="418" t="s">
        <v>209</v>
      </c>
      <c r="D976" s="419"/>
      <c r="E976" s="420">
        <v>0</v>
      </c>
      <c r="F976" s="421">
        <v>0</v>
      </c>
      <c r="G976" s="422">
        <v>0</v>
      </c>
      <c r="H976" s="415">
        <v>0.19</v>
      </c>
      <c r="I976" s="415">
        <f t="shared" si="254"/>
        <v>0.19</v>
      </c>
      <c r="J976" s="416">
        <f t="shared" si="246"/>
        <v>0.24</v>
      </c>
      <c r="K976" s="417" t="s">
        <v>13</v>
      </c>
      <c r="L976" s="29"/>
      <c r="M976" s="29"/>
      <c r="N976" s="297">
        <f>IF(ISBLANK(L976),0,ROUND(J976*L976,2))</f>
        <v>0</v>
      </c>
      <c r="O976" s="297">
        <f>IF(ISBLANK(M976),0,ROUND(L976*M976,2))</f>
        <v>0</v>
      </c>
      <c r="P976" s="298"/>
      <c r="Q976" s="397" t="str">
        <f t="shared" si="251"/>
        <v/>
      </c>
      <c r="R976" s="398" t="str">
        <f t="shared" si="250"/>
        <v/>
      </c>
    </row>
    <row r="977" spans="1:18" ht="13.5" hidden="1" thickBot="1" x14ac:dyDescent="0.25">
      <c r="A977" s="311" t="s">
        <v>16</v>
      </c>
      <c r="B977" s="312" t="s">
        <v>213</v>
      </c>
      <c r="C977" s="418" t="s">
        <v>547</v>
      </c>
      <c r="D977" s="419"/>
      <c r="E977" s="420"/>
      <c r="F977" s="413"/>
      <c r="G977" s="422"/>
      <c r="H977" s="415">
        <v>6.15</v>
      </c>
      <c r="I977" s="415">
        <f t="shared" si="254"/>
        <v>6.15</v>
      </c>
      <c r="J977" s="416">
        <f t="shared" si="246"/>
        <v>7.74</v>
      </c>
      <c r="K977" s="417" t="s">
        <v>13</v>
      </c>
      <c r="L977" s="29"/>
      <c r="M977" s="29"/>
      <c r="N977" s="297">
        <f>IF(ISBLANK(L977),0,ROUND(J977*L977,2))</f>
        <v>0</v>
      </c>
      <c r="O977" s="297">
        <f>IF(ISBLANK(M977),0,ROUND(L977*M977,2))</f>
        <v>0</v>
      </c>
      <c r="P977" s="298"/>
      <c r="Q977" s="397" t="str">
        <f t="shared" si="251"/>
        <v/>
      </c>
      <c r="R977" s="398" t="str">
        <f t="shared" si="250"/>
        <v/>
      </c>
    </row>
    <row r="978" spans="1:18" ht="13.5" hidden="1" thickBot="1" x14ac:dyDescent="0.25">
      <c r="A978" s="311" t="s">
        <v>16</v>
      </c>
      <c r="B978" s="312" t="s">
        <v>213</v>
      </c>
      <c r="C978" s="418" t="s">
        <v>257</v>
      </c>
      <c r="D978" s="419"/>
      <c r="E978" s="420"/>
      <c r="F978" s="413"/>
      <c r="G978" s="422"/>
      <c r="H978" s="415">
        <v>10.85</v>
      </c>
      <c r="I978" s="415">
        <f t="shared" si="254"/>
        <v>10.85</v>
      </c>
      <c r="J978" s="416">
        <f t="shared" si="246"/>
        <v>13.66</v>
      </c>
      <c r="K978" s="417" t="s">
        <v>13</v>
      </c>
      <c r="L978" s="29"/>
      <c r="M978" s="29"/>
      <c r="N978" s="297">
        <f>IF(ISBLANK(L978),0,ROUND(J978*L978,2))</f>
        <v>0</v>
      </c>
      <c r="O978" s="297">
        <f>IF(ISBLANK(M978),0,ROUND(L978*M978,2))</f>
        <v>0</v>
      </c>
      <c r="P978" s="298"/>
      <c r="Q978" s="397" t="str">
        <f t="shared" si="251"/>
        <v/>
      </c>
      <c r="R978" s="398" t="str">
        <f t="shared" si="250"/>
        <v/>
      </c>
    </row>
    <row r="979" spans="1:18" ht="13.5" hidden="1" thickBot="1" x14ac:dyDescent="0.25">
      <c r="A979" s="424" t="s">
        <v>195</v>
      </c>
      <c r="B979" s="425"/>
      <c r="C979" s="426" t="s">
        <v>901</v>
      </c>
      <c r="D979" s="427"/>
      <c r="E979" s="428"/>
      <c r="F979" s="429"/>
      <c r="G979" s="430"/>
      <c r="H979" s="431"/>
      <c r="I979" s="431"/>
      <c r="J979" s="431"/>
      <c r="K979" s="431" t="s">
        <v>910</v>
      </c>
      <c r="L979" s="430"/>
      <c r="M979" s="431"/>
      <c r="N979" s="431"/>
      <c r="O979" s="432"/>
      <c r="P979" s="298"/>
      <c r="Q979" s="397" t="str">
        <f t="shared" si="251"/>
        <v/>
      </c>
      <c r="R979" s="398" t="str">
        <f t="shared" si="250"/>
        <v/>
      </c>
    </row>
    <row r="980" spans="1:18" ht="13.5" hidden="1" thickBot="1" x14ac:dyDescent="0.25">
      <c r="A980" s="433" t="s">
        <v>195</v>
      </c>
      <c r="B980" s="434" t="s">
        <v>195</v>
      </c>
      <c r="C980" s="435"/>
      <c r="D980" s="436"/>
      <c r="E980" s="444"/>
      <c r="F980" s="438"/>
      <c r="G980" s="437"/>
      <c r="H980" s="439"/>
      <c r="I980" s="440"/>
      <c r="J980" s="441">
        <f t="shared" ref="J980:J1011" si="255">IF(ISBLANK(I980),0,ROUND(I980*(1+$E$7)*(1+$E$8*D980),2))</f>
        <v>0</v>
      </c>
      <c r="K980" s="442" t="s">
        <v>910</v>
      </c>
      <c r="L980" s="464"/>
      <c r="M980" s="464"/>
      <c r="N980" s="297">
        <f t="shared" ref="N980" si="256">IF(ISBLANK(L980),0,ROUND(J980*L980,2))</f>
        <v>0</v>
      </c>
      <c r="O980" s="423">
        <f t="shared" ref="O980:O1011" si="257">IF(ISBLANK(M980),0,ROUND(L980*M980,2))</f>
        <v>0</v>
      </c>
      <c r="P980" s="298"/>
      <c r="Q980" s="397" t="str">
        <f t="shared" si="251"/>
        <v/>
      </c>
      <c r="R980" s="398" t="str">
        <f t="shared" si="250"/>
        <v/>
      </c>
    </row>
    <row r="981" spans="1:18" ht="13.5" hidden="1" thickBot="1" x14ac:dyDescent="0.25">
      <c r="A981" s="433" t="s">
        <v>195</v>
      </c>
      <c r="B981" s="434" t="s">
        <v>195</v>
      </c>
      <c r="C981" s="443"/>
      <c r="D981" s="436"/>
      <c r="E981" s="444"/>
      <c r="F981" s="438"/>
      <c r="G981" s="437"/>
      <c r="H981" s="439"/>
      <c r="I981" s="440"/>
      <c r="J981" s="445">
        <f t="shared" si="255"/>
        <v>0</v>
      </c>
      <c r="K981" s="442" t="s">
        <v>910</v>
      </c>
      <c r="L981" s="29"/>
      <c r="M981" s="29"/>
      <c r="N981" s="297">
        <f>IF(ISBLANK(L981),0,ROUND(J981*L981,2))</f>
        <v>0</v>
      </c>
      <c r="O981" s="297">
        <f t="shared" si="257"/>
        <v>0</v>
      </c>
      <c r="P981" s="298"/>
      <c r="Q981" s="397" t="str">
        <f t="shared" si="251"/>
        <v/>
      </c>
      <c r="R981" s="398" t="str">
        <f t="shared" si="250"/>
        <v/>
      </c>
    </row>
    <row r="982" spans="1:18" ht="13.5" hidden="1" thickBot="1" x14ac:dyDescent="0.25">
      <c r="A982" s="433" t="s">
        <v>195</v>
      </c>
      <c r="B982" s="434" t="s">
        <v>195</v>
      </c>
      <c r="C982" s="443"/>
      <c r="D982" s="436"/>
      <c r="E982" s="444"/>
      <c r="F982" s="438"/>
      <c r="G982" s="437"/>
      <c r="H982" s="439"/>
      <c r="I982" s="440"/>
      <c r="J982" s="445">
        <f t="shared" si="255"/>
        <v>0</v>
      </c>
      <c r="K982" s="442" t="s">
        <v>910</v>
      </c>
      <c r="L982" s="29"/>
      <c r="M982" s="29"/>
      <c r="N982" s="297">
        <f t="shared" ref="N982:N1011" si="258">IF(ISBLANK(L982),0,ROUND(J982*L982,2))</f>
        <v>0</v>
      </c>
      <c r="O982" s="297">
        <f t="shared" si="257"/>
        <v>0</v>
      </c>
      <c r="P982" s="298"/>
      <c r="Q982" s="397" t="str">
        <f t="shared" si="251"/>
        <v/>
      </c>
      <c r="R982" s="398" t="str">
        <f t="shared" si="250"/>
        <v/>
      </c>
    </row>
    <row r="983" spans="1:18" ht="13.5" hidden="1" thickBot="1" x14ac:dyDescent="0.25">
      <c r="A983" s="433" t="s">
        <v>195</v>
      </c>
      <c r="B983" s="434" t="s">
        <v>195</v>
      </c>
      <c r="C983" s="443"/>
      <c r="D983" s="436"/>
      <c r="E983" s="444"/>
      <c r="F983" s="438"/>
      <c r="G983" s="437"/>
      <c r="H983" s="439"/>
      <c r="I983" s="440"/>
      <c r="J983" s="445">
        <f t="shared" si="255"/>
        <v>0</v>
      </c>
      <c r="K983" s="442" t="s">
        <v>910</v>
      </c>
      <c r="L983" s="29"/>
      <c r="M983" s="29"/>
      <c r="N983" s="297">
        <f t="shared" si="258"/>
        <v>0</v>
      </c>
      <c r="O983" s="297">
        <f t="shared" si="257"/>
        <v>0</v>
      </c>
      <c r="P983" s="298"/>
      <c r="Q983" s="397" t="str">
        <f t="shared" si="251"/>
        <v/>
      </c>
      <c r="R983" s="398" t="str">
        <f t="shared" si="250"/>
        <v/>
      </c>
    </row>
    <row r="984" spans="1:18" ht="13.5" hidden="1" thickBot="1" x14ac:dyDescent="0.25">
      <c r="A984" s="433" t="s">
        <v>195</v>
      </c>
      <c r="B984" s="434" t="s">
        <v>195</v>
      </c>
      <c r="C984" s="443"/>
      <c r="D984" s="436"/>
      <c r="E984" s="444"/>
      <c r="F984" s="438"/>
      <c r="G984" s="437"/>
      <c r="H984" s="439"/>
      <c r="I984" s="440"/>
      <c r="J984" s="445">
        <f t="shared" si="255"/>
        <v>0</v>
      </c>
      <c r="K984" s="442" t="s">
        <v>910</v>
      </c>
      <c r="L984" s="29"/>
      <c r="M984" s="29"/>
      <c r="N984" s="297">
        <f t="shared" si="258"/>
        <v>0</v>
      </c>
      <c r="O984" s="297">
        <f t="shared" si="257"/>
        <v>0</v>
      </c>
      <c r="P984" s="298"/>
      <c r="Q984" s="397" t="str">
        <f t="shared" si="251"/>
        <v/>
      </c>
      <c r="R984" s="398" t="str">
        <f t="shared" si="250"/>
        <v/>
      </c>
    </row>
    <row r="985" spans="1:18" ht="13.5" hidden="1" thickBot="1" x14ac:dyDescent="0.25">
      <c r="A985" s="433" t="s">
        <v>195</v>
      </c>
      <c r="B985" s="434" t="s">
        <v>195</v>
      </c>
      <c r="C985" s="443"/>
      <c r="D985" s="436"/>
      <c r="E985" s="444"/>
      <c r="F985" s="438"/>
      <c r="G985" s="437"/>
      <c r="H985" s="439"/>
      <c r="I985" s="440"/>
      <c r="J985" s="445">
        <f t="shared" si="255"/>
        <v>0</v>
      </c>
      <c r="K985" s="442" t="s">
        <v>910</v>
      </c>
      <c r="L985" s="29"/>
      <c r="M985" s="29"/>
      <c r="N985" s="297">
        <f t="shared" si="258"/>
        <v>0</v>
      </c>
      <c r="O985" s="297">
        <f t="shared" si="257"/>
        <v>0</v>
      </c>
      <c r="P985" s="298"/>
      <c r="Q985" s="397" t="str">
        <f t="shared" si="251"/>
        <v/>
      </c>
      <c r="R985" s="398" t="str">
        <f t="shared" si="250"/>
        <v/>
      </c>
    </row>
    <row r="986" spans="1:18" ht="13.5" hidden="1" thickBot="1" x14ac:dyDescent="0.25">
      <c r="A986" s="433" t="s">
        <v>195</v>
      </c>
      <c r="B986" s="434" t="s">
        <v>195</v>
      </c>
      <c r="C986" s="443"/>
      <c r="D986" s="436"/>
      <c r="E986" s="444"/>
      <c r="F986" s="438"/>
      <c r="G986" s="437"/>
      <c r="H986" s="439"/>
      <c r="I986" s="440"/>
      <c r="J986" s="445">
        <f t="shared" si="255"/>
        <v>0</v>
      </c>
      <c r="K986" s="442" t="s">
        <v>910</v>
      </c>
      <c r="L986" s="29"/>
      <c r="M986" s="29"/>
      <c r="N986" s="297">
        <f t="shared" si="258"/>
        <v>0</v>
      </c>
      <c r="O986" s="297">
        <f t="shared" si="257"/>
        <v>0</v>
      </c>
      <c r="P986" s="298"/>
      <c r="Q986" s="397" t="str">
        <f t="shared" si="251"/>
        <v/>
      </c>
      <c r="R986" s="398" t="str">
        <f t="shared" si="250"/>
        <v/>
      </c>
    </row>
    <row r="987" spans="1:18" ht="13.5" hidden="1" thickBot="1" x14ac:dyDescent="0.25">
      <c r="A987" s="433" t="s">
        <v>195</v>
      </c>
      <c r="B987" s="434" t="s">
        <v>195</v>
      </c>
      <c r="C987" s="443"/>
      <c r="D987" s="436"/>
      <c r="E987" s="444"/>
      <c r="F987" s="438"/>
      <c r="G987" s="437"/>
      <c r="H987" s="439"/>
      <c r="I987" s="440"/>
      <c r="J987" s="445">
        <f t="shared" si="255"/>
        <v>0</v>
      </c>
      <c r="K987" s="442" t="s">
        <v>910</v>
      </c>
      <c r="L987" s="29"/>
      <c r="M987" s="29"/>
      <c r="N987" s="297">
        <f t="shared" si="258"/>
        <v>0</v>
      </c>
      <c r="O987" s="297">
        <f t="shared" si="257"/>
        <v>0</v>
      </c>
      <c r="P987" s="298"/>
      <c r="Q987" s="397" t="str">
        <f t="shared" si="251"/>
        <v/>
      </c>
      <c r="R987" s="398" t="str">
        <f t="shared" si="250"/>
        <v/>
      </c>
    </row>
    <row r="988" spans="1:18" ht="13.5" hidden="1" thickBot="1" x14ac:dyDescent="0.25">
      <c r="A988" s="433" t="s">
        <v>195</v>
      </c>
      <c r="B988" s="434" t="s">
        <v>195</v>
      </c>
      <c r="C988" s="443"/>
      <c r="D988" s="436"/>
      <c r="E988" s="444"/>
      <c r="F988" s="438"/>
      <c r="G988" s="437"/>
      <c r="H988" s="439"/>
      <c r="I988" s="440"/>
      <c r="J988" s="445">
        <f t="shared" si="255"/>
        <v>0</v>
      </c>
      <c r="K988" s="442" t="s">
        <v>910</v>
      </c>
      <c r="L988" s="29"/>
      <c r="M988" s="29"/>
      <c r="N988" s="297">
        <f t="shared" si="258"/>
        <v>0</v>
      </c>
      <c r="O988" s="297">
        <f t="shared" si="257"/>
        <v>0</v>
      </c>
      <c r="P988" s="298"/>
      <c r="Q988" s="397" t="str">
        <f t="shared" si="251"/>
        <v/>
      </c>
      <c r="R988" s="398" t="str">
        <f t="shared" si="250"/>
        <v/>
      </c>
    </row>
    <row r="989" spans="1:18" ht="13.5" hidden="1" thickBot="1" x14ac:dyDescent="0.25">
      <c r="A989" s="433" t="s">
        <v>195</v>
      </c>
      <c r="B989" s="434" t="s">
        <v>195</v>
      </c>
      <c r="C989" s="443"/>
      <c r="D989" s="436"/>
      <c r="E989" s="444"/>
      <c r="F989" s="438"/>
      <c r="G989" s="437"/>
      <c r="H989" s="439"/>
      <c r="I989" s="440"/>
      <c r="J989" s="445">
        <f t="shared" si="255"/>
        <v>0</v>
      </c>
      <c r="K989" s="442" t="s">
        <v>910</v>
      </c>
      <c r="L989" s="29"/>
      <c r="M989" s="29"/>
      <c r="N989" s="297">
        <f t="shared" si="258"/>
        <v>0</v>
      </c>
      <c r="O989" s="297">
        <f t="shared" si="257"/>
        <v>0</v>
      </c>
      <c r="P989" s="298"/>
      <c r="Q989" s="397" t="str">
        <f t="shared" si="251"/>
        <v/>
      </c>
      <c r="R989" s="398" t="str">
        <f t="shared" si="250"/>
        <v/>
      </c>
    </row>
    <row r="990" spans="1:18" ht="13.5" hidden="1" thickBot="1" x14ac:dyDescent="0.25">
      <c r="A990" s="433" t="s">
        <v>195</v>
      </c>
      <c r="B990" s="434" t="s">
        <v>195</v>
      </c>
      <c r="C990" s="443"/>
      <c r="D990" s="436"/>
      <c r="E990" s="444"/>
      <c r="F990" s="438"/>
      <c r="G990" s="437"/>
      <c r="H990" s="439"/>
      <c r="I990" s="440"/>
      <c r="J990" s="445">
        <f t="shared" si="255"/>
        <v>0</v>
      </c>
      <c r="K990" s="442" t="s">
        <v>910</v>
      </c>
      <c r="L990" s="29"/>
      <c r="M990" s="29"/>
      <c r="N990" s="297">
        <f t="shared" si="258"/>
        <v>0</v>
      </c>
      <c r="O990" s="297">
        <f t="shared" si="257"/>
        <v>0</v>
      </c>
      <c r="P990" s="298"/>
      <c r="Q990" s="397" t="str">
        <f t="shared" si="251"/>
        <v/>
      </c>
      <c r="R990" s="398" t="str">
        <f t="shared" si="250"/>
        <v/>
      </c>
    </row>
    <row r="991" spans="1:18" ht="13.5" hidden="1" thickBot="1" x14ac:dyDescent="0.25">
      <c r="A991" s="433" t="s">
        <v>195</v>
      </c>
      <c r="B991" s="434" t="s">
        <v>195</v>
      </c>
      <c r="C991" s="443"/>
      <c r="D991" s="436"/>
      <c r="E991" s="444"/>
      <c r="F991" s="438"/>
      <c r="G991" s="437"/>
      <c r="H991" s="439"/>
      <c r="I991" s="440"/>
      <c r="J991" s="445">
        <f t="shared" si="255"/>
        <v>0</v>
      </c>
      <c r="K991" s="442" t="s">
        <v>910</v>
      </c>
      <c r="L991" s="29"/>
      <c r="M991" s="29"/>
      <c r="N991" s="297">
        <f t="shared" si="258"/>
        <v>0</v>
      </c>
      <c r="O991" s="297">
        <f t="shared" si="257"/>
        <v>0</v>
      </c>
      <c r="P991" s="298"/>
      <c r="Q991" s="397" t="str">
        <f t="shared" si="251"/>
        <v/>
      </c>
      <c r="R991" s="398" t="str">
        <f t="shared" si="250"/>
        <v/>
      </c>
    </row>
    <row r="992" spans="1:18" ht="13.5" hidden="1" thickBot="1" x14ac:dyDescent="0.25">
      <c r="A992" s="433" t="s">
        <v>195</v>
      </c>
      <c r="B992" s="434" t="s">
        <v>195</v>
      </c>
      <c r="C992" s="443"/>
      <c r="D992" s="436"/>
      <c r="E992" s="444"/>
      <c r="F992" s="438"/>
      <c r="G992" s="437"/>
      <c r="H992" s="439"/>
      <c r="I992" s="440"/>
      <c r="J992" s="445">
        <f t="shared" si="255"/>
        <v>0</v>
      </c>
      <c r="K992" s="442" t="s">
        <v>910</v>
      </c>
      <c r="L992" s="29"/>
      <c r="M992" s="29"/>
      <c r="N992" s="297">
        <f t="shared" si="258"/>
        <v>0</v>
      </c>
      <c r="O992" s="297">
        <f t="shared" si="257"/>
        <v>0</v>
      </c>
      <c r="P992" s="298"/>
      <c r="Q992" s="397" t="str">
        <f t="shared" si="251"/>
        <v/>
      </c>
      <c r="R992" s="398" t="str">
        <f t="shared" si="250"/>
        <v/>
      </c>
    </row>
    <row r="993" spans="1:18" ht="13.5" hidden="1" thickBot="1" x14ac:dyDescent="0.25">
      <c r="A993" s="433" t="s">
        <v>195</v>
      </c>
      <c r="B993" s="434" t="s">
        <v>195</v>
      </c>
      <c r="C993" s="443"/>
      <c r="D993" s="436"/>
      <c r="E993" s="444"/>
      <c r="F993" s="438"/>
      <c r="G993" s="437"/>
      <c r="H993" s="439"/>
      <c r="I993" s="440"/>
      <c r="J993" s="445">
        <f t="shared" si="255"/>
        <v>0</v>
      </c>
      <c r="K993" s="442" t="s">
        <v>910</v>
      </c>
      <c r="L993" s="29"/>
      <c r="M993" s="29"/>
      <c r="N993" s="297">
        <f t="shared" si="258"/>
        <v>0</v>
      </c>
      <c r="O993" s="297">
        <f t="shared" si="257"/>
        <v>0</v>
      </c>
      <c r="P993" s="298"/>
      <c r="Q993" s="397" t="str">
        <f t="shared" si="251"/>
        <v/>
      </c>
      <c r="R993" s="398" t="str">
        <f t="shared" si="250"/>
        <v/>
      </c>
    </row>
    <row r="994" spans="1:18" ht="13.5" hidden="1" thickBot="1" x14ac:dyDescent="0.25">
      <c r="A994" s="433" t="s">
        <v>195</v>
      </c>
      <c r="B994" s="434" t="s">
        <v>195</v>
      </c>
      <c r="C994" s="443"/>
      <c r="D994" s="436"/>
      <c r="E994" s="444"/>
      <c r="F994" s="438"/>
      <c r="G994" s="437"/>
      <c r="H994" s="439"/>
      <c r="I994" s="440"/>
      <c r="J994" s="445">
        <f t="shared" si="255"/>
        <v>0</v>
      </c>
      <c r="K994" s="442" t="s">
        <v>910</v>
      </c>
      <c r="L994" s="29"/>
      <c r="M994" s="29"/>
      <c r="N994" s="297">
        <f t="shared" si="258"/>
        <v>0</v>
      </c>
      <c r="O994" s="297">
        <f t="shared" si="257"/>
        <v>0</v>
      </c>
      <c r="P994" s="298"/>
      <c r="Q994" s="397" t="str">
        <f t="shared" si="251"/>
        <v/>
      </c>
      <c r="R994" s="398" t="str">
        <f t="shared" si="250"/>
        <v/>
      </c>
    </row>
    <row r="995" spans="1:18" ht="13.5" hidden="1" thickBot="1" x14ac:dyDescent="0.25">
      <c r="A995" s="433" t="s">
        <v>195</v>
      </c>
      <c r="B995" s="434" t="s">
        <v>195</v>
      </c>
      <c r="C995" s="443"/>
      <c r="D995" s="436"/>
      <c r="E995" s="444"/>
      <c r="F995" s="438"/>
      <c r="G995" s="437"/>
      <c r="H995" s="439"/>
      <c r="I995" s="440"/>
      <c r="J995" s="445">
        <f t="shared" si="255"/>
        <v>0</v>
      </c>
      <c r="K995" s="442" t="s">
        <v>910</v>
      </c>
      <c r="L995" s="29"/>
      <c r="M995" s="29"/>
      <c r="N995" s="297">
        <f t="shared" si="258"/>
        <v>0</v>
      </c>
      <c r="O995" s="297">
        <f t="shared" si="257"/>
        <v>0</v>
      </c>
      <c r="P995" s="298"/>
      <c r="Q995" s="397" t="str">
        <f t="shared" si="251"/>
        <v/>
      </c>
      <c r="R995" s="398" t="str">
        <f t="shared" si="250"/>
        <v/>
      </c>
    </row>
    <row r="996" spans="1:18" ht="13.5" hidden="1" thickBot="1" x14ac:dyDescent="0.25">
      <c r="A996" s="433" t="s">
        <v>195</v>
      </c>
      <c r="B996" s="434" t="s">
        <v>195</v>
      </c>
      <c r="C996" s="443"/>
      <c r="D996" s="436"/>
      <c r="E996" s="444"/>
      <c r="F996" s="438"/>
      <c r="G996" s="437"/>
      <c r="H996" s="439"/>
      <c r="I996" s="440"/>
      <c r="J996" s="445">
        <f t="shared" si="255"/>
        <v>0</v>
      </c>
      <c r="K996" s="442" t="s">
        <v>910</v>
      </c>
      <c r="L996" s="29"/>
      <c r="M996" s="29"/>
      <c r="N996" s="297">
        <f t="shared" si="258"/>
        <v>0</v>
      </c>
      <c r="O996" s="297">
        <f t="shared" si="257"/>
        <v>0</v>
      </c>
      <c r="P996" s="298"/>
      <c r="Q996" s="397" t="str">
        <f t="shared" si="251"/>
        <v/>
      </c>
      <c r="R996" s="398" t="str">
        <f t="shared" si="250"/>
        <v/>
      </c>
    </row>
    <row r="997" spans="1:18" ht="13.5" hidden="1" thickBot="1" x14ac:dyDescent="0.25">
      <c r="A997" s="433" t="s">
        <v>195</v>
      </c>
      <c r="B997" s="434" t="s">
        <v>195</v>
      </c>
      <c r="C997" s="443"/>
      <c r="D997" s="436"/>
      <c r="E997" s="444"/>
      <c r="F997" s="438"/>
      <c r="G997" s="437"/>
      <c r="H997" s="439"/>
      <c r="I997" s="440"/>
      <c r="J997" s="445">
        <f t="shared" si="255"/>
        <v>0</v>
      </c>
      <c r="K997" s="442" t="s">
        <v>910</v>
      </c>
      <c r="L997" s="29"/>
      <c r="M997" s="29"/>
      <c r="N997" s="297">
        <f t="shared" si="258"/>
        <v>0</v>
      </c>
      <c r="O997" s="297">
        <f t="shared" si="257"/>
        <v>0</v>
      </c>
      <c r="P997" s="298"/>
      <c r="Q997" s="397" t="str">
        <f t="shared" si="251"/>
        <v/>
      </c>
      <c r="R997" s="398" t="str">
        <f t="shared" si="250"/>
        <v/>
      </c>
    </row>
    <row r="998" spans="1:18" ht="13.5" hidden="1" thickBot="1" x14ac:dyDescent="0.25">
      <c r="A998" s="433" t="s">
        <v>195</v>
      </c>
      <c r="B998" s="434" t="s">
        <v>195</v>
      </c>
      <c r="C998" s="443"/>
      <c r="D998" s="436"/>
      <c r="E998" s="444"/>
      <c r="F998" s="438"/>
      <c r="G998" s="437"/>
      <c r="H998" s="439"/>
      <c r="I998" s="440"/>
      <c r="J998" s="445">
        <f t="shared" si="255"/>
        <v>0</v>
      </c>
      <c r="K998" s="442" t="s">
        <v>910</v>
      </c>
      <c r="L998" s="29"/>
      <c r="M998" s="29"/>
      <c r="N998" s="297">
        <f t="shared" si="258"/>
        <v>0</v>
      </c>
      <c r="O998" s="297">
        <f t="shared" si="257"/>
        <v>0</v>
      </c>
      <c r="P998" s="298"/>
      <c r="Q998" s="397" t="str">
        <f t="shared" si="251"/>
        <v/>
      </c>
      <c r="R998" s="398" t="str">
        <f t="shared" ref="R998:R1057" si="259">IF(Q998="X","x",IF(O998&gt;0,"x",""))</f>
        <v/>
      </c>
    </row>
    <row r="999" spans="1:18" ht="13.5" hidden="1" thickBot="1" x14ac:dyDescent="0.25">
      <c r="A999" s="433" t="s">
        <v>195</v>
      </c>
      <c r="B999" s="434" t="s">
        <v>195</v>
      </c>
      <c r="C999" s="443"/>
      <c r="D999" s="436"/>
      <c r="E999" s="444"/>
      <c r="F999" s="438"/>
      <c r="G999" s="437"/>
      <c r="H999" s="439"/>
      <c r="I999" s="440"/>
      <c r="J999" s="445">
        <f t="shared" si="255"/>
        <v>0</v>
      </c>
      <c r="K999" s="442" t="s">
        <v>910</v>
      </c>
      <c r="L999" s="29"/>
      <c r="M999" s="29"/>
      <c r="N999" s="297">
        <f t="shared" si="258"/>
        <v>0</v>
      </c>
      <c r="O999" s="297">
        <f t="shared" si="257"/>
        <v>0</v>
      </c>
      <c r="P999" s="298"/>
      <c r="Q999" s="397" t="str">
        <f t="shared" ref="Q999:Q1058" si="260">IF(P999&gt;0,"X","")</f>
        <v/>
      </c>
      <c r="R999" s="398" t="str">
        <f t="shared" si="259"/>
        <v/>
      </c>
    </row>
    <row r="1000" spans="1:18" ht="13.5" hidden="1" thickBot="1" x14ac:dyDescent="0.25">
      <c r="A1000" s="433" t="s">
        <v>195</v>
      </c>
      <c r="B1000" s="434" t="s">
        <v>195</v>
      </c>
      <c r="C1000" s="443"/>
      <c r="D1000" s="436"/>
      <c r="E1000" s="444"/>
      <c r="F1000" s="438"/>
      <c r="G1000" s="437"/>
      <c r="H1000" s="439"/>
      <c r="I1000" s="440"/>
      <c r="J1000" s="445">
        <f t="shared" si="255"/>
        <v>0</v>
      </c>
      <c r="K1000" s="442" t="s">
        <v>910</v>
      </c>
      <c r="L1000" s="29"/>
      <c r="M1000" s="29"/>
      <c r="N1000" s="297">
        <f t="shared" si="258"/>
        <v>0</v>
      </c>
      <c r="O1000" s="297">
        <f t="shared" si="257"/>
        <v>0</v>
      </c>
      <c r="P1000" s="298"/>
      <c r="Q1000" s="397" t="str">
        <f t="shared" si="260"/>
        <v/>
      </c>
      <c r="R1000" s="398" t="str">
        <f t="shared" si="259"/>
        <v/>
      </c>
    </row>
    <row r="1001" spans="1:18" ht="13.5" hidden="1" thickBot="1" x14ac:dyDescent="0.25">
      <c r="A1001" s="433" t="s">
        <v>195</v>
      </c>
      <c r="B1001" s="434" t="s">
        <v>195</v>
      </c>
      <c r="C1001" s="443"/>
      <c r="D1001" s="436"/>
      <c r="E1001" s="444"/>
      <c r="F1001" s="438"/>
      <c r="G1001" s="437"/>
      <c r="H1001" s="439"/>
      <c r="I1001" s="440"/>
      <c r="J1001" s="445">
        <f t="shared" si="255"/>
        <v>0</v>
      </c>
      <c r="K1001" s="442" t="s">
        <v>910</v>
      </c>
      <c r="L1001" s="29"/>
      <c r="M1001" s="29"/>
      <c r="N1001" s="297">
        <f t="shared" si="258"/>
        <v>0</v>
      </c>
      <c r="O1001" s="297">
        <f t="shared" si="257"/>
        <v>0</v>
      </c>
      <c r="P1001" s="298"/>
      <c r="Q1001" s="397" t="str">
        <f t="shared" si="260"/>
        <v/>
      </c>
      <c r="R1001" s="398" t="str">
        <f t="shared" si="259"/>
        <v/>
      </c>
    </row>
    <row r="1002" spans="1:18" ht="13.5" hidden="1" thickBot="1" x14ac:dyDescent="0.25">
      <c r="A1002" s="433" t="s">
        <v>195</v>
      </c>
      <c r="B1002" s="434" t="s">
        <v>195</v>
      </c>
      <c r="C1002" s="443"/>
      <c r="D1002" s="436"/>
      <c r="E1002" s="444"/>
      <c r="F1002" s="438"/>
      <c r="G1002" s="437"/>
      <c r="H1002" s="439"/>
      <c r="I1002" s="440"/>
      <c r="J1002" s="445">
        <f t="shared" si="255"/>
        <v>0</v>
      </c>
      <c r="K1002" s="442" t="s">
        <v>910</v>
      </c>
      <c r="L1002" s="29"/>
      <c r="M1002" s="29"/>
      <c r="N1002" s="297">
        <f t="shared" si="258"/>
        <v>0</v>
      </c>
      <c r="O1002" s="297">
        <f t="shared" si="257"/>
        <v>0</v>
      </c>
      <c r="P1002" s="298"/>
      <c r="Q1002" s="397" t="str">
        <f t="shared" si="260"/>
        <v/>
      </c>
      <c r="R1002" s="398" t="str">
        <f t="shared" si="259"/>
        <v/>
      </c>
    </row>
    <row r="1003" spans="1:18" ht="13.5" hidden="1" thickBot="1" x14ac:dyDescent="0.25">
      <c r="A1003" s="433" t="s">
        <v>195</v>
      </c>
      <c r="B1003" s="434" t="s">
        <v>195</v>
      </c>
      <c r="C1003" s="443"/>
      <c r="D1003" s="436"/>
      <c r="E1003" s="444"/>
      <c r="F1003" s="438"/>
      <c r="G1003" s="437"/>
      <c r="H1003" s="439"/>
      <c r="I1003" s="440"/>
      <c r="J1003" s="445">
        <f t="shared" si="255"/>
        <v>0</v>
      </c>
      <c r="K1003" s="442" t="s">
        <v>910</v>
      </c>
      <c r="L1003" s="29"/>
      <c r="M1003" s="29"/>
      <c r="N1003" s="297">
        <f t="shared" si="258"/>
        <v>0</v>
      </c>
      <c r="O1003" s="297">
        <f t="shared" si="257"/>
        <v>0</v>
      </c>
      <c r="P1003" s="298"/>
      <c r="Q1003" s="397" t="str">
        <f t="shared" si="260"/>
        <v/>
      </c>
      <c r="R1003" s="398" t="str">
        <f t="shared" si="259"/>
        <v/>
      </c>
    </row>
    <row r="1004" spans="1:18" ht="13.5" hidden="1" thickBot="1" x14ac:dyDescent="0.25">
      <c r="A1004" s="433" t="s">
        <v>195</v>
      </c>
      <c r="B1004" s="434" t="s">
        <v>195</v>
      </c>
      <c r="C1004" s="443"/>
      <c r="D1004" s="436"/>
      <c r="E1004" s="444"/>
      <c r="F1004" s="438"/>
      <c r="G1004" s="437"/>
      <c r="H1004" s="439"/>
      <c r="I1004" s="440"/>
      <c r="J1004" s="445">
        <f t="shared" si="255"/>
        <v>0</v>
      </c>
      <c r="K1004" s="442" t="s">
        <v>910</v>
      </c>
      <c r="L1004" s="29"/>
      <c r="M1004" s="29"/>
      <c r="N1004" s="297">
        <f t="shared" si="258"/>
        <v>0</v>
      </c>
      <c r="O1004" s="297">
        <f t="shared" si="257"/>
        <v>0</v>
      </c>
      <c r="P1004" s="298"/>
      <c r="Q1004" s="397" t="str">
        <f t="shared" si="260"/>
        <v/>
      </c>
      <c r="R1004" s="398" t="str">
        <f t="shared" si="259"/>
        <v/>
      </c>
    </row>
    <row r="1005" spans="1:18" ht="13.5" hidden="1" thickBot="1" x14ac:dyDescent="0.25">
      <c r="A1005" s="433" t="s">
        <v>195</v>
      </c>
      <c r="B1005" s="434" t="s">
        <v>195</v>
      </c>
      <c r="C1005" s="443"/>
      <c r="D1005" s="436"/>
      <c r="E1005" s="444"/>
      <c r="F1005" s="438"/>
      <c r="G1005" s="437"/>
      <c r="H1005" s="439"/>
      <c r="I1005" s="440"/>
      <c r="J1005" s="445">
        <f t="shared" si="255"/>
        <v>0</v>
      </c>
      <c r="K1005" s="442" t="s">
        <v>910</v>
      </c>
      <c r="L1005" s="29"/>
      <c r="M1005" s="29"/>
      <c r="N1005" s="297">
        <f t="shared" si="258"/>
        <v>0</v>
      </c>
      <c r="O1005" s="297">
        <f t="shared" si="257"/>
        <v>0</v>
      </c>
      <c r="P1005" s="298"/>
      <c r="Q1005" s="397" t="str">
        <f t="shared" si="260"/>
        <v/>
      </c>
      <c r="R1005" s="398" t="str">
        <f t="shared" si="259"/>
        <v/>
      </c>
    </row>
    <row r="1006" spans="1:18" ht="13.5" hidden="1" thickBot="1" x14ac:dyDescent="0.25">
      <c r="A1006" s="433" t="s">
        <v>195</v>
      </c>
      <c r="B1006" s="434" t="s">
        <v>195</v>
      </c>
      <c r="C1006" s="443"/>
      <c r="D1006" s="436"/>
      <c r="E1006" s="444"/>
      <c r="F1006" s="438"/>
      <c r="G1006" s="437"/>
      <c r="H1006" s="439"/>
      <c r="I1006" s="440"/>
      <c r="J1006" s="445">
        <f t="shared" si="255"/>
        <v>0</v>
      </c>
      <c r="K1006" s="442" t="s">
        <v>910</v>
      </c>
      <c r="L1006" s="29"/>
      <c r="M1006" s="29"/>
      <c r="N1006" s="297">
        <f t="shared" si="258"/>
        <v>0</v>
      </c>
      <c r="O1006" s="297">
        <f t="shared" si="257"/>
        <v>0</v>
      </c>
      <c r="P1006" s="298"/>
      <c r="Q1006" s="397" t="str">
        <f t="shared" si="260"/>
        <v/>
      </c>
      <c r="R1006" s="398" t="str">
        <f t="shared" si="259"/>
        <v/>
      </c>
    </row>
    <row r="1007" spans="1:18" ht="13.5" hidden="1" thickBot="1" x14ac:dyDescent="0.25">
      <c r="A1007" s="433" t="s">
        <v>195</v>
      </c>
      <c r="B1007" s="434" t="s">
        <v>195</v>
      </c>
      <c r="C1007" s="443"/>
      <c r="D1007" s="436"/>
      <c r="E1007" s="444"/>
      <c r="F1007" s="438"/>
      <c r="G1007" s="437"/>
      <c r="H1007" s="439"/>
      <c r="I1007" s="440"/>
      <c r="J1007" s="445">
        <f t="shared" si="255"/>
        <v>0</v>
      </c>
      <c r="K1007" s="442" t="s">
        <v>910</v>
      </c>
      <c r="L1007" s="29"/>
      <c r="M1007" s="29"/>
      <c r="N1007" s="297">
        <f t="shared" si="258"/>
        <v>0</v>
      </c>
      <c r="O1007" s="297">
        <f t="shared" si="257"/>
        <v>0</v>
      </c>
      <c r="P1007" s="298"/>
      <c r="Q1007" s="397" t="str">
        <f t="shared" si="260"/>
        <v/>
      </c>
      <c r="R1007" s="398" t="str">
        <f t="shared" si="259"/>
        <v/>
      </c>
    </row>
    <row r="1008" spans="1:18" ht="13.5" hidden="1" thickBot="1" x14ac:dyDescent="0.25">
      <c r="A1008" s="433" t="s">
        <v>195</v>
      </c>
      <c r="B1008" s="434" t="s">
        <v>195</v>
      </c>
      <c r="C1008" s="443"/>
      <c r="D1008" s="436"/>
      <c r="E1008" s="444"/>
      <c r="F1008" s="438"/>
      <c r="G1008" s="437"/>
      <c r="H1008" s="439"/>
      <c r="I1008" s="440"/>
      <c r="J1008" s="445">
        <f t="shared" si="255"/>
        <v>0</v>
      </c>
      <c r="K1008" s="442" t="s">
        <v>910</v>
      </c>
      <c r="L1008" s="29"/>
      <c r="M1008" s="29"/>
      <c r="N1008" s="297">
        <f t="shared" si="258"/>
        <v>0</v>
      </c>
      <c r="O1008" s="297">
        <f t="shared" si="257"/>
        <v>0</v>
      </c>
      <c r="P1008" s="298"/>
      <c r="Q1008" s="397" t="str">
        <f t="shared" si="260"/>
        <v/>
      </c>
      <c r="R1008" s="398" t="str">
        <f t="shared" si="259"/>
        <v/>
      </c>
    </row>
    <row r="1009" spans="1:18" ht="13.5" hidden="1" thickBot="1" x14ac:dyDescent="0.25">
      <c r="A1009" s="433" t="s">
        <v>195</v>
      </c>
      <c r="B1009" s="434" t="s">
        <v>195</v>
      </c>
      <c r="C1009" s="443"/>
      <c r="D1009" s="436"/>
      <c r="E1009" s="444"/>
      <c r="F1009" s="438"/>
      <c r="G1009" s="437"/>
      <c r="H1009" s="439"/>
      <c r="I1009" s="440"/>
      <c r="J1009" s="445">
        <f t="shared" si="255"/>
        <v>0</v>
      </c>
      <c r="K1009" s="442" t="s">
        <v>910</v>
      </c>
      <c r="L1009" s="29"/>
      <c r="M1009" s="29"/>
      <c r="N1009" s="297">
        <f t="shared" si="258"/>
        <v>0</v>
      </c>
      <c r="O1009" s="297">
        <f t="shared" si="257"/>
        <v>0</v>
      </c>
      <c r="P1009" s="298"/>
      <c r="Q1009" s="397" t="str">
        <f t="shared" si="260"/>
        <v/>
      </c>
      <c r="R1009" s="398" t="str">
        <f t="shared" si="259"/>
        <v/>
      </c>
    </row>
    <row r="1010" spans="1:18" ht="13.5" hidden="1" thickBot="1" x14ac:dyDescent="0.25">
      <c r="A1010" s="433" t="s">
        <v>195</v>
      </c>
      <c r="B1010" s="434" t="s">
        <v>195</v>
      </c>
      <c r="C1010" s="443"/>
      <c r="D1010" s="436"/>
      <c r="E1010" s="444"/>
      <c r="F1010" s="438"/>
      <c r="G1010" s="437"/>
      <c r="H1010" s="439"/>
      <c r="I1010" s="440"/>
      <c r="J1010" s="445">
        <f t="shared" si="255"/>
        <v>0</v>
      </c>
      <c r="K1010" s="442" t="s">
        <v>910</v>
      </c>
      <c r="L1010" s="29"/>
      <c r="M1010" s="29"/>
      <c r="N1010" s="297">
        <f t="shared" si="258"/>
        <v>0</v>
      </c>
      <c r="O1010" s="297">
        <f t="shared" si="257"/>
        <v>0</v>
      </c>
      <c r="P1010" s="298"/>
      <c r="Q1010" s="397" t="str">
        <f t="shared" si="260"/>
        <v/>
      </c>
      <c r="R1010" s="398" t="str">
        <f t="shared" si="259"/>
        <v/>
      </c>
    </row>
    <row r="1011" spans="1:18" ht="13.5" hidden="1" thickBot="1" x14ac:dyDescent="0.25">
      <c r="A1011" s="446" t="s">
        <v>195</v>
      </c>
      <c r="B1011" s="447" t="s">
        <v>195</v>
      </c>
      <c r="C1011" s="448"/>
      <c r="D1011" s="449"/>
      <c r="E1011" s="450"/>
      <c r="F1011" s="451"/>
      <c r="G1011" s="452"/>
      <c r="H1011" s="453"/>
      <c r="I1011" s="454"/>
      <c r="J1011" s="455">
        <f t="shared" si="255"/>
        <v>0</v>
      </c>
      <c r="K1011" s="456" t="s">
        <v>910</v>
      </c>
      <c r="L1011" s="29"/>
      <c r="M1011" s="29"/>
      <c r="N1011" s="457">
        <f t="shared" si="258"/>
        <v>0</v>
      </c>
      <c r="O1011" s="457">
        <f t="shared" si="257"/>
        <v>0</v>
      </c>
      <c r="P1011" s="298"/>
      <c r="Q1011" s="397" t="str">
        <f t="shared" si="260"/>
        <v/>
      </c>
      <c r="R1011" s="398" t="str">
        <f t="shared" si="259"/>
        <v/>
      </c>
    </row>
    <row r="1012" spans="1:18" hidden="1" x14ac:dyDescent="0.2">
      <c r="A1012" s="311">
        <v>600000</v>
      </c>
      <c r="B1012" s="312" t="s">
        <v>213</v>
      </c>
      <c r="C1012" s="418" t="s">
        <v>368</v>
      </c>
      <c r="D1012" s="419"/>
      <c r="E1012" s="420">
        <v>0</v>
      </c>
      <c r="F1012" s="421">
        <v>0</v>
      </c>
      <c r="G1012" s="422">
        <v>0</v>
      </c>
      <c r="H1012" s="415">
        <v>37.96</v>
      </c>
      <c r="I1012" s="415">
        <f>IF(ISBLANK(H1012),"",SUM(G1012:H1012))</f>
        <v>37.96</v>
      </c>
      <c r="J1012" s="416">
        <f t="shared" ref="J1012:J1072" si="261">IF(ISBLANK(H1012),0,ROUND(I1012*(1+$E$7)*(1+$E$8*D1012),2))</f>
        <v>47.8</v>
      </c>
      <c r="K1012" s="417" t="s">
        <v>12</v>
      </c>
      <c r="L1012" s="29"/>
      <c r="M1012" s="29"/>
      <c r="N1012" s="297">
        <f t="shared" ref="N1012:N1213" si="262">IF(ISBLANK(L1012),0,ROUND(J1012*L1012,2))</f>
        <v>0</v>
      </c>
      <c r="O1012" s="297">
        <f t="shared" ref="O1012:O1213" si="263">IF(ISBLANK(M1012),0,ROUND(L1012*M1012,2))</f>
        <v>0</v>
      </c>
      <c r="P1012" s="298"/>
      <c r="Q1012" s="397" t="str">
        <f t="shared" si="260"/>
        <v/>
      </c>
      <c r="R1012" s="398" t="str">
        <f t="shared" si="259"/>
        <v/>
      </c>
    </row>
    <row r="1013" spans="1:18" hidden="1" x14ac:dyDescent="0.2">
      <c r="A1013" s="311">
        <v>600400</v>
      </c>
      <c r="B1013" s="312" t="s">
        <v>213</v>
      </c>
      <c r="C1013" s="418" t="s">
        <v>369</v>
      </c>
      <c r="D1013" s="419"/>
      <c r="E1013" s="420">
        <v>0</v>
      </c>
      <c r="F1013" s="421"/>
      <c r="G1013" s="422"/>
      <c r="H1013" s="415">
        <v>7.05</v>
      </c>
      <c r="I1013" s="415">
        <f t="shared" ref="I1013:I1026" si="264">IF(ISBLANK(H1013),"",SUM(G1013:H1013))</f>
        <v>7.05</v>
      </c>
      <c r="J1013" s="416">
        <f t="shared" si="261"/>
        <v>8.8800000000000008</v>
      </c>
      <c r="K1013" s="417" t="s">
        <v>12</v>
      </c>
      <c r="L1013" s="29"/>
      <c r="M1013" s="29"/>
      <c r="N1013" s="297">
        <f t="shared" si="262"/>
        <v>0</v>
      </c>
      <c r="O1013" s="297">
        <f t="shared" si="263"/>
        <v>0</v>
      </c>
      <c r="P1013" s="298"/>
      <c r="Q1013" s="397" t="str">
        <f t="shared" si="260"/>
        <v/>
      </c>
      <c r="R1013" s="398" t="str">
        <f t="shared" si="259"/>
        <v/>
      </c>
    </row>
    <row r="1014" spans="1:18" hidden="1" x14ac:dyDescent="0.2">
      <c r="A1014" s="311">
        <v>600500</v>
      </c>
      <c r="B1014" s="312" t="s">
        <v>213</v>
      </c>
      <c r="C1014" s="418" t="s">
        <v>370</v>
      </c>
      <c r="D1014" s="419"/>
      <c r="E1014" s="420">
        <v>0</v>
      </c>
      <c r="F1014" s="421"/>
      <c r="G1014" s="422"/>
      <c r="H1014" s="415">
        <v>48.71</v>
      </c>
      <c r="I1014" s="415">
        <f t="shared" si="264"/>
        <v>48.71</v>
      </c>
      <c r="J1014" s="416">
        <f t="shared" si="261"/>
        <v>61.33</v>
      </c>
      <c r="K1014" s="417" t="s">
        <v>12</v>
      </c>
      <c r="L1014" s="29"/>
      <c r="M1014" s="29"/>
      <c r="N1014" s="297">
        <f t="shared" si="262"/>
        <v>0</v>
      </c>
      <c r="O1014" s="297">
        <f t="shared" si="263"/>
        <v>0</v>
      </c>
      <c r="P1014" s="298"/>
      <c r="Q1014" s="397" t="str">
        <f t="shared" si="260"/>
        <v/>
      </c>
      <c r="R1014" s="398" t="str">
        <f t="shared" si="259"/>
        <v/>
      </c>
    </row>
    <row r="1015" spans="1:18" hidden="1" x14ac:dyDescent="0.2">
      <c r="A1015" s="311">
        <v>600310</v>
      </c>
      <c r="B1015" s="312" t="s">
        <v>213</v>
      </c>
      <c r="C1015" s="410" t="s">
        <v>531</v>
      </c>
      <c r="D1015" s="558"/>
      <c r="E1015" s="412"/>
      <c r="F1015" s="413"/>
      <c r="G1015" s="414"/>
      <c r="H1015" s="415">
        <v>103.04</v>
      </c>
      <c r="I1015" s="415">
        <f t="shared" si="264"/>
        <v>103.04</v>
      </c>
      <c r="J1015" s="416">
        <f t="shared" si="261"/>
        <v>129.74</v>
      </c>
      <c r="K1015" s="417" t="s">
        <v>18</v>
      </c>
      <c r="L1015" s="29"/>
      <c r="M1015" s="29"/>
      <c r="N1015" s="297">
        <f t="shared" si="262"/>
        <v>0</v>
      </c>
      <c r="O1015" s="297">
        <f t="shared" si="263"/>
        <v>0</v>
      </c>
      <c r="P1015" s="298"/>
      <c r="Q1015" s="397" t="str">
        <f t="shared" si="260"/>
        <v/>
      </c>
      <c r="R1015" s="398" t="str">
        <f t="shared" si="259"/>
        <v/>
      </c>
    </row>
    <row r="1016" spans="1:18" hidden="1" x14ac:dyDescent="0.2">
      <c r="A1016" s="311">
        <v>633000</v>
      </c>
      <c r="B1016" s="312" t="s">
        <v>213</v>
      </c>
      <c r="C1016" s="410" t="s">
        <v>919</v>
      </c>
      <c r="D1016" s="558"/>
      <c r="E1016" s="412"/>
      <c r="F1016" s="413"/>
      <c r="G1016" s="414"/>
      <c r="H1016" s="415">
        <v>63.28</v>
      </c>
      <c r="I1016" s="415">
        <f t="shared" si="264"/>
        <v>63.28</v>
      </c>
      <c r="J1016" s="416">
        <f t="shared" si="261"/>
        <v>79.680000000000007</v>
      </c>
      <c r="K1016" s="417" t="s">
        <v>15</v>
      </c>
      <c r="L1016" s="29"/>
      <c r="M1016" s="29"/>
      <c r="N1016" s="297">
        <f t="shared" si="262"/>
        <v>0</v>
      </c>
      <c r="O1016" s="297">
        <f t="shared" si="263"/>
        <v>0</v>
      </c>
      <c r="P1016" s="298"/>
      <c r="Q1016" s="397" t="str">
        <f t="shared" si="260"/>
        <v/>
      </c>
      <c r="R1016" s="398" t="str">
        <f t="shared" si="259"/>
        <v/>
      </c>
    </row>
    <row r="1017" spans="1:18" hidden="1" x14ac:dyDescent="0.2">
      <c r="A1017" s="311">
        <v>633100</v>
      </c>
      <c r="B1017" s="312" t="s">
        <v>213</v>
      </c>
      <c r="C1017" s="410" t="s">
        <v>920</v>
      </c>
      <c r="D1017" s="558"/>
      <c r="E1017" s="412"/>
      <c r="F1017" s="413"/>
      <c r="G1017" s="414"/>
      <c r="H1017" s="415">
        <v>126.57</v>
      </c>
      <c r="I1017" s="415">
        <f t="shared" si="264"/>
        <v>126.57</v>
      </c>
      <c r="J1017" s="416">
        <f t="shared" si="261"/>
        <v>159.36000000000001</v>
      </c>
      <c r="K1017" s="417" t="s">
        <v>15</v>
      </c>
      <c r="L1017" s="29"/>
      <c r="M1017" s="29"/>
      <c r="N1017" s="297">
        <f t="shared" si="262"/>
        <v>0</v>
      </c>
      <c r="O1017" s="297">
        <f t="shared" si="263"/>
        <v>0</v>
      </c>
      <c r="P1017" s="298"/>
      <c r="Q1017" s="397" t="str">
        <f t="shared" si="260"/>
        <v/>
      </c>
      <c r="R1017" s="398" t="str">
        <f t="shared" si="259"/>
        <v/>
      </c>
    </row>
    <row r="1018" spans="1:18" hidden="1" x14ac:dyDescent="0.2">
      <c r="A1018" s="311">
        <v>633200</v>
      </c>
      <c r="B1018" s="312" t="s">
        <v>213</v>
      </c>
      <c r="C1018" s="410" t="s">
        <v>921</v>
      </c>
      <c r="D1018" s="558"/>
      <c r="E1018" s="412"/>
      <c r="F1018" s="413"/>
      <c r="G1018" s="414"/>
      <c r="H1018" s="415">
        <v>189.86</v>
      </c>
      <c r="I1018" s="415">
        <f t="shared" si="264"/>
        <v>189.86</v>
      </c>
      <c r="J1018" s="416">
        <f t="shared" si="261"/>
        <v>239.05</v>
      </c>
      <c r="K1018" s="417" t="s">
        <v>15</v>
      </c>
      <c r="L1018" s="29"/>
      <c r="M1018" s="29"/>
      <c r="N1018" s="297">
        <f t="shared" si="262"/>
        <v>0</v>
      </c>
      <c r="O1018" s="297">
        <f t="shared" si="263"/>
        <v>0</v>
      </c>
      <c r="P1018" s="298"/>
      <c r="Q1018" s="397" t="str">
        <f t="shared" si="260"/>
        <v/>
      </c>
      <c r="R1018" s="398" t="str">
        <f t="shared" si="259"/>
        <v/>
      </c>
    </row>
    <row r="1019" spans="1:18" hidden="1" x14ac:dyDescent="0.2">
      <c r="A1019" s="311">
        <v>630300</v>
      </c>
      <c r="B1019" s="312" t="s">
        <v>213</v>
      </c>
      <c r="C1019" s="418" t="s">
        <v>371</v>
      </c>
      <c r="D1019" s="419"/>
      <c r="E1019" s="420"/>
      <c r="F1019" s="421"/>
      <c r="G1019" s="422"/>
      <c r="H1019" s="415">
        <v>10.46</v>
      </c>
      <c r="I1019" s="415">
        <f t="shared" si="264"/>
        <v>10.46</v>
      </c>
      <c r="J1019" s="416">
        <f t="shared" si="261"/>
        <v>13.17</v>
      </c>
      <c r="K1019" s="417" t="s">
        <v>15</v>
      </c>
      <c r="L1019" s="29"/>
      <c r="M1019" s="29"/>
      <c r="N1019" s="297">
        <f t="shared" si="262"/>
        <v>0</v>
      </c>
      <c r="O1019" s="297">
        <f t="shared" si="263"/>
        <v>0</v>
      </c>
      <c r="P1019" s="298"/>
      <c r="Q1019" s="397" t="str">
        <f t="shared" si="260"/>
        <v/>
      </c>
      <c r="R1019" s="398" t="str">
        <f t="shared" si="259"/>
        <v/>
      </c>
    </row>
    <row r="1020" spans="1:18" hidden="1" x14ac:dyDescent="0.2">
      <c r="A1020" s="311">
        <v>630400</v>
      </c>
      <c r="B1020" s="312" t="s">
        <v>213</v>
      </c>
      <c r="C1020" s="468" t="s">
        <v>372</v>
      </c>
      <c r="D1020" s="419"/>
      <c r="E1020" s="420"/>
      <c r="F1020" s="421"/>
      <c r="G1020" s="422"/>
      <c r="H1020" s="415">
        <v>13.08</v>
      </c>
      <c r="I1020" s="415">
        <f t="shared" si="264"/>
        <v>13.08</v>
      </c>
      <c r="J1020" s="416">
        <f t="shared" si="261"/>
        <v>16.47</v>
      </c>
      <c r="K1020" s="417" t="s">
        <v>15</v>
      </c>
      <c r="L1020" s="29"/>
      <c r="M1020" s="29"/>
      <c r="N1020" s="297">
        <f t="shared" si="262"/>
        <v>0</v>
      </c>
      <c r="O1020" s="297">
        <f t="shared" si="263"/>
        <v>0</v>
      </c>
      <c r="P1020" s="298"/>
      <c r="Q1020" s="397" t="str">
        <f t="shared" si="260"/>
        <v/>
      </c>
      <c r="R1020" s="398" t="str">
        <f t="shared" si="259"/>
        <v/>
      </c>
    </row>
    <row r="1021" spans="1:18" hidden="1" x14ac:dyDescent="0.2">
      <c r="A1021" s="311">
        <v>630500</v>
      </c>
      <c r="B1021" s="312" t="s">
        <v>213</v>
      </c>
      <c r="C1021" s="468" t="s">
        <v>373</v>
      </c>
      <c r="D1021" s="419"/>
      <c r="E1021" s="420"/>
      <c r="F1021" s="421"/>
      <c r="G1021" s="422"/>
      <c r="H1021" s="415">
        <v>14.27</v>
      </c>
      <c r="I1021" s="415">
        <f t="shared" si="264"/>
        <v>14.27</v>
      </c>
      <c r="J1021" s="416">
        <f t="shared" si="261"/>
        <v>17.97</v>
      </c>
      <c r="K1021" s="417" t="s">
        <v>15</v>
      </c>
      <c r="L1021" s="29"/>
      <c r="M1021" s="29"/>
      <c r="N1021" s="297">
        <f t="shared" si="262"/>
        <v>0</v>
      </c>
      <c r="O1021" s="297">
        <f t="shared" si="263"/>
        <v>0</v>
      </c>
      <c r="P1021" s="298"/>
      <c r="Q1021" s="397" t="str">
        <f t="shared" si="260"/>
        <v/>
      </c>
      <c r="R1021" s="398" t="str">
        <f t="shared" si="259"/>
        <v/>
      </c>
    </row>
    <row r="1022" spans="1:18" hidden="1" x14ac:dyDescent="0.2">
      <c r="A1022" s="311">
        <v>630600</v>
      </c>
      <c r="B1022" s="312" t="s">
        <v>213</v>
      </c>
      <c r="C1022" s="468" t="s">
        <v>374</v>
      </c>
      <c r="D1022" s="419"/>
      <c r="E1022" s="420"/>
      <c r="F1022" s="421"/>
      <c r="G1022" s="422"/>
      <c r="H1022" s="415">
        <v>15.69</v>
      </c>
      <c r="I1022" s="415">
        <f t="shared" si="264"/>
        <v>15.69</v>
      </c>
      <c r="J1022" s="416">
        <f t="shared" si="261"/>
        <v>19.760000000000002</v>
      </c>
      <c r="K1022" s="417" t="s">
        <v>15</v>
      </c>
      <c r="L1022" s="29"/>
      <c r="M1022" s="29"/>
      <c r="N1022" s="297">
        <f t="shared" si="262"/>
        <v>0</v>
      </c>
      <c r="O1022" s="297">
        <f t="shared" si="263"/>
        <v>0</v>
      </c>
      <c r="P1022" s="298"/>
      <c r="Q1022" s="397" t="str">
        <f t="shared" si="260"/>
        <v/>
      </c>
      <c r="R1022" s="398" t="str">
        <f t="shared" si="259"/>
        <v/>
      </c>
    </row>
    <row r="1023" spans="1:18" hidden="1" x14ac:dyDescent="0.2">
      <c r="A1023" s="311">
        <v>630800</v>
      </c>
      <c r="B1023" s="312" t="s">
        <v>213</v>
      </c>
      <c r="C1023" s="418" t="s">
        <v>375</v>
      </c>
      <c r="D1023" s="419"/>
      <c r="E1023" s="420"/>
      <c r="F1023" s="421"/>
      <c r="G1023" s="422"/>
      <c r="H1023" s="415">
        <v>31.39</v>
      </c>
      <c r="I1023" s="415">
        <f t="shared" si="264"/>
        <v>31.39</v>
      </c>
      <c r="J1023" s="416">
        <f t="shared" si="261"/>
        <v>39.520000000000003</v>
      </c>
      <c r="K1023" s="417" t="s">
        <v>15</v>
      </c>
      <c r="L1023" s="29"/>
      <c r="M1023" s="29"/>
      <c r="N1023" s="297">
        <f t="shared" si="262"/>
        <v>0</v>
      </c>
      <c r="O1023" s="297">
        <f t="shared" si="263"/>
        <v>0</v>
      </c>
      <c r="P1023" s="298"/>
      <c r="Q1023" s="397" t="str">
        <f t="shared" si="260"/>
        <v/>
      </c>
      <c r="R1023" s="398" t="str">
        <f t="shared" si="259"/>
        <v/>
      </c>
    </row>
    <row r="1024" spans="1:18" hidden="1" x14ac:dyDescent="0.2">
      <c r="A1024" s="311">
        <v>631000</v>
      </c>
      <c r="B1024" s="312" t="s">
        <v>213</v>
      </c>
      <c r="C1024" s="418" t="s">
        <v>376</v>
      </c>
      <c r="D1024" s="419"/>
      <c r="E1024" s="420"/>
      <c r="F1024" s="421"/>
      <c r="G1024" s="422"/>
      <c r="H1024" s="415">
        <v>30.54</v>
      </c>
      <c r="I1024" s="415">
        <f t="shared" si="264"/>
        <v>30.54</v>
      </c>
      <c r="J1024" s="416">
        <f t="shared" si="261"/>
        <v>38.450000000000003</v>
      </c>
      <c r="K1024" s="417" t="s">
        <v>15</v>
      </c>
      <c r="L1024" s="29"/>
      <c r="M1024" s="29"/>
      <c r="N1024" s="297">
        <f t="shared" si="262"/>
        <v>0</v>
      </c>
      <c r="O1024" s="297">
        <f t="shared" si="263"/>
        <v>0</v>
      </c>
      <c r="P1024" s="298"/>
      <c r="Q1024" s="397" t="str">
        <f t="shared" si="260"/>
        <v/>
      </c>
      <c r="R1024" s="398" t="str">
        <f t="shared" si="259"/>
        <v/>
      </c>
    </row>
    <row r="1025" spans="1:18" hidden="1" x14ac:dyDescent="0.2">
      <c r="A1025" s="311">
        <v>631200</v>
      </c>
      <c r="B1025" s="312" t="s">
        <v>213</v>
      </c>
      <c r="C1025" s="418" t="s">
        <v>377</v>
      </c>
      <c r="D1025" s="419"/>
      <c r="E1025" s="420"/>
      <c r="F1025" s="421"/>
      <c r="G1025" s="422"/>
      <c r="H1025" s="415">
        <v>36.65</v>
      </c>
      <c r="I1025" s="415">
        <f t="shared" si="264"/>
        <v>36.65</v>
      </c>
      <c r="J1025" s="416">
        <f t="shared" si="261"/>
        <v>46.15</v>
      </c>
      <c r="K1025" s="417" t="s">
        <v>15</v>
      </c>
      <c r="L1025" s="29"/>
      <c r="M1025" s="29"/>
      <c r="N1025" s="297">
        <f t="shared" si="262"/>
        <v>0</v>
      </c>
      <c r="O1025" s="297">
        <f t="shared" si="263"/>
        <v>0</v>
      </c>
      <c r="P1025" s="298"/>
      <c r="Q1025" s="397" t="str">
        <f t="shared" si="260"/>
        <v/>
      </c>
      <c r="R1025" s="398" t="str">
        <f t="shared" si="259"/>
        <v/>
      </c>
    </row>
    <row r="1026" spans="1:18" hidden="1" x14ac:dyDescent="0.2">
      <c r="A1026" s="311">
        <v>631500</v>
      </c>
      <c r="B1026" s="312" t="s">
        <v>213</v>
      </c>
      <c r="C1026" s="418" t="s">
        <v>378</v>
      </c>
      <c r="D1026" s="419"/>
      <c r="E1026" s="420"/>
      <c r="F1026" s="421"/>
      <c r="G1026" s="422"/>
      <c r="H1026" s="415">
        <v>45.81</v>
      </c>
      <c r="I1026" s="415">
        <f t="shared" si="264"/>
        <v>45.81</v>
      </c>
      <c r="J1026" s="416">
        <f t="shared" si="261"/>
        <v>57.68</v>
      </c>
      <c r="K1026" s="417" t="s">
        <v>15</v>
      </c>
      <c r="L1026" s="29"/>
      <c r="M1026" s="29"/>
      <c r="N1026" s="297">
        <f t="shared" si="262"/>
        <v>0</v>
      </c>
      <c r="O1026" s="297">
        <f t="shared" si="263"/>
        <v>0</v>
      </c>
      <c r="P1026" s="298"/>
      <c r="Q1026" s="397" t="str">
        <f t="shared" si="260"/>
        <v/>
      </c>
      <c r="R1026" s="398" t="str">
        <f t="shared" si="259"/>
        <v/>
      </c>
    </row>
    <row r="1027" spans="1:18" hidden="1" x14ac:dyDescent="0.2">
      <c r="A1027" s="311">
        <v>860000</v>
      </c>
      <c r="B1027" s="312" t="s">
        <v>213</v>
      </c>
      <c r="C1027" s="418" t="s">
        <v>379</v>
      </c>
      <c r="D1027" s="419"/>
      <c r="E1027" s="420"/>
      <c r="F1027" s="421"/>
      <c r="G1027" s="422">
        <f>SUM(G1028:G1029)</f>
        <v>30.747762000000005</v>
      </c>
      <c r="H1027" s="415">
        <v>456.26</v>
      </c>
      <c r="I1027" s="415">
        <f>IF(ISBLANK(H1027),"",SUM(G1027:H1027))*0.95</f>
        <v>462.65737389999998</v>
      </c>
      <c r="J1027" s="416">
        <f t="shared" si="261"/>
        <v>582.53</v>
      </c>
      <c r="K1027" s="417" t="s">
        <v>12</v>
      </c>
      <c r="L1027" s="29"/>
      <c r="M1027" s="29"/>
      <c r="N1027" s="297">
        <f t="shared" si="262"/>
        <v>0</v>
      </c>
      <c r="O1027" s="297">
        <f t="shared" si="263"/>
        <v>0</v>
      </c>
      <c r="P1027" s="298"/>
      <c r="Q1027" s="397" t="str">
        <f t="shared" si="260"/>
        <v/>
      </c>
      <c r="R1027" s="398" t="str">
        <f t="shared" si="259"/>
        <v/>
      </c>
    </row>
    <row r="1028" spans="1:18" hidden="1" x14ac:dyDescent="0.2">
      <c r="A1028" s="311" t="s">
        <v>168</v>
      </c>
      <c r="B1028" s="312"/>
      <c r="C1028" s="468" t="s">
        <v>380</v>
      </c>
      <c r="D1028" s="469"/>
      <c r="E1028" s="420">
        <v>20</v>
      </c>
      <c r="F1028" s="421">
        <v>8.8999999999999999E-3</v>
      </c>
      <c r="G1028" s="465">
        <f>IF(E1028&lt;=30,(0.66*E1028+1.38)*F1028,((0.66*30+1.38)+0.55*(E1028-30))*F1028)</f>
        <v>0.12976200000000002</v>
      </c>
      <c r="H1028" s="415"/>
      <c r="I1028" s="415"/>
      <c r="J1028" s="416">
        <f t="shared" si="261"/>
        <v>0</v>
      </c>
      <c r="K1028" s="548" t="s">
        <v>910</v>
      </c>
      <c r="L1028" s="471"/>
      <c r="M1028" s="472"/>
      <c r="N1028" s="297">
        <f t="shared" si="262"/>
        <v>0</v>
      </c>
      <c r="O1028" s="297">
        <f t="shared" si="263"/>
        <v>0</v>
      </c>
      <c r="P1028" s="298"/>
      <c r="Q1028" s="397" t="str">
        <f t="shared" si="260"/>
        <v/>
      </c>
      <c r="R1028" s="398" t="str">
        <f t="shared" si="259"/>
        <v/>
      </c>
    </row>
    <row r="1029" spans="1:18" hidden="1" x14ac:dyDescent="0.2">
      <c r="A1029" s="311" t="s">
        <v>168</v>
      </c>
      <c r="B1029" s="312"/>
      <c r="C1029" s="468" t="s">
        <v>285</v>
      </c>
      <c r="D1029" s="469"/>
      <c r="E1029" s="420">
        <v>20</v>
      </c>
      <c r="F1029" s="421">
        <v>2.1</v>
      </c>
      <c r="G1029" s="465">
        <f>IF(E1029&lt;=30,(0.66*E1029+1.38)*F1029,((0.66*30+1.38)+0.55*(E1029-30))*F1029)</f>
        <v>30.618000000000006</v>
      </c>
      <c r="H1029" s="415"/>
      <c r="I1029" s="415"/>
      <c r="J1029" s="416">
        <f t="shared" si="261"/>
        <v>0</v>
      </c>
      <c r="K1029" s="548" t="s">
        <v>910</v>
      </c>
      <c r="L1029" s="471"/>
      <c r="M1029" s="472"/>
      <c r="N1029" s="297">
        <f t="shared" si="262"/>
        <v>0</v>
      </c>
      <c r="O1029" s="297">
        <f t="shared" si="263"/>
        <v>0</v>
      </c>
      <c r="P1029" s="298"/>
      <c r="Q1029" s="397" t="str">
        <f t="shared" si="260"/>
        <v/>
      </c>
      <c r="R1029" s="398" t="str">
        <f t="shared" si="259"/>
        <v/>
      </c>
    </row>
    <row r="1030" spans="1:18" hidden="1" x14ac:dyDescent="0.2">
      <c r="A1030" s="311">
        <v>712200</v>
      </c>
      <c r="B1030" s="312" t="s">
        <v>213</v>
      </c>
      <c r="C1030" s="418" t="s">
        <v>381</v>
      </c>
      <c r="D1030" s="469"/>
      <c r="E1030" s="420"/>
      <c r="F1030" s="421"/>
      <c r="G1030" s="422">
        <f t="shared" ref="G1030" si="265">IF(E1030&lt;=30,(0.31*E1030+0.77)*F1030,((0.31*30+0.77)+0.31*(E1030-30))*F1030)</f>
        <v>0</v>
      </c>
      <c r="H1030" s="415">
        <v>55.7</v>
      </c>
      <c r="I1030" s="415">
        <f>IF(ISBLANK(H1030),"",SUM(G1030:H1030))</f>
        <v>55.7</v>
      </c>
      <c r="J1030" s="416">
        <f t="shared" si="261"/>
        <v>70.13</v>
      </c>
      <c r="K1030" s="417" t="s">
        <v>12</v>
      </c>
      <c r="L1030" s="29"/>
      <c r="M1030" s="29"/>
      <c r="N1030" s="297">
        <f t="shared" si="262"/>
        <v>0</v>
      </c>
      <c r="O1030" s="297">
        <f t="shared" si="263"/>
        <v>0</v>
      </c>
      <c r="P1030" s="298"/>
      <c r="Q1030" s="397" t="str">
        <f t="shared" si="260"/>
        <v/>
      </c>
      <c r="R1030" s="398" t="str">
        <f t="shared" si="259"/>
        <v/>
      </c>
    </row>
    <row r="1031" spans="1:18" hidden="1" x14ac:dyDescent="0.2">
      <c r="A1031" s="311">
        <v>601100</v>
      </c>
      <c r="B1031" s="312" t="s">
        <v>213</v>
      </c>
      <c r="C1031" s="418" t="s">
        <v>382</v>
      </c>
      <c r="D1031" s="469"/>
      <c r="E1031" s="420"/>
      <c r="F1031" s="421"/>
      <c r="G1031" s="422">
        <f>IF(E1031&lt;=30,(0.31*E1031+0.77)*F1031,((0.31*30+0.77)+0.31*(E1031-30))*F1031)</f>
        <v>0</v>
      </c>
      <c r="H1031" s="415">
        <v>41.41</v>
      </c>
      <c r="I1031" s="415">
        <f t="shared" ref="I1031" si="266">IF(ISBLANK(H1031),"",SUM(G1031:H1031))</f>
        <v>41.41</v>
      </c>
      <c r="J1031" s="416">
        <f t="shared" si="261"/>
        <v>52.14</v>
      </c>
      <c r="K1031" s="417" t="s">
        <v>12</v>
      </c>
      <c r="L1031" s="29"/>
      <c r="M1031" s="29"/>
      <c r="N1031" s="297">
        <f t="shared" si="262"/>
        <v>0</v>
      </c>
      <c r="O1031" s="297">
        <f t="shared" si="263"/>
        <v>0</v>
      </c>
      <c r="P1031" s="298"/>
      <c r="Q1031" s="397" t="str">
        <f t="shared" si="260"/>
        <v/>
      </c>
      <c r="R1031" s="398" t="str">
        <f t="shared" si="259"/>
        <v/>
      </c>
    </row>
    <row r="1032" spans="1:18" hidden="1" x14ac:dyDescent="0.2">
      <c r="A1032" s="311">
        <v>606500</v>
      </c>
      <c r="B1032" s="312" t="s">
        <v>213</v>
      </c>
      <c r="C1032" s="418" t="s">
        <v>571</v>
      </c>
      <c r="D1032" s="419"/>
      <c r="E1032" s="420"/>
      <c r="F1032" s="421"/>
      <c r="G1032" s="422"/>
      <c r="H1032" s="415">
        <v>139.83000000000001</v>
      </c>
      <c r="I1032" s="415">
        <f>IF(ISBLANK(H1032),"",SUM(G1032:H1032))*0.9</f>
        <v>125.84700000000001</v>
      </c>
      <c r="J1032" s="416">
        <f t="shared" si="261"/>
        <v>158.44999999999999</v>
      </c>
      <c r="K1032" s="417" t="s">
        <v>12</v>
      </c>
      <c r="L1032" s="29"/>
      <c r="M1032" s="29"/>
      <c r="N1032" s="297">
        <f t="shared" si="262"/>
        <v>0</v>
      </c>
      <c r="O1032" s="297">
        <f t="shared" si="263"/>
        <v>0</v>
      </c>
      <c r="P1032" s="298"/>
      <c r="Q1032" s="397" t="str">
        <f t="shared" si="260"/>
        <v/>
      </c>
      <c r="R1032" s="398" t="str">
        <f t="shared" si="259"/>
        <v/>
      </c>
    </row>
    <row r="1033" spans="1:18" hidden="1" x14ac:dyDescent="0.2">
      <c r="A1033" s="311">
        <v>606700</v>
      </c>
      <c r="B1033" s="312" t="s">
        <v>213</v>
      </c>
      <c r="C1033" s="418" t="s">
        <v>206</v>
      </c>
      <c r="D1033" s="419"/>
      <c r="E1033" s="420"/>
      <c r="F1033" s="421"/>
      <c r="G1033" s="422">
        <f>IF(E1033&lt;=30,(0.31*E1033+0.77)*F1033,((0.31*30+0.77)+0.31*(E1033-30))*F1033)</f>
        <v>0</v>
      </c>
      <c r="H1033" s="415">
        <v>104.05</v>
      </c>
      <c r="I1033" s="415">
        <f t="shared" ref="I1033:I1036" si="267">IF(ISBLANK(H1033),"",SUM(G1033:H1033))</f>
        <v>104.05</v>
      </c>
      <c r="J1033" s="416">
        <f t="shared" si="261"/>
        <v>131.01</v>
      </c>
      <c r="K1033" s="417" t="s">
        <v>12</v>
      </c>
      <c r="L1033" s="29"/>
      <c r="M1033" s="29"/>
      <c r="N1033" s="297">
        <f t="shared" si="262"/>
        <v>0</v>
      </c>
      <c r="O1033" s="297">
        <f t="shared" si="263"/>
        <v>0</v>
      </c>
      <c r="P1033" s="298"/>
      <c r="Q1033" s="397" t="str">
        <f t="shared" si="260"/>
        <v/>
      </c>
      <c r="R1033" s="398" t="str">
        <f t="shared" si="259"/>
        <v/>
      </c>
    </row>
    <row r="1034" spans="1:18" hidden="1" x14ac:dyDescent="0.2">
      <c r="A1034" s="311">
        <v>606600</v>
      </c>
      <c r="B1034" s="312" t="s">
        <v>213</v>
      </c>
      <c r="C1034" s="418" t="s">
        <v>207</v>
      </c>
      <c r="D1034" s="419"/>
      <c r="E1034" s="420"/>
      <c r="F1034" s="421"/>
      <c r="G1034" s="422">
        <f>IF(E1034&lt;=30,(0.31*E1034+0.77)*F1034,((0.31*30+0.77)+0.31*(E1034-30))*F1034)</f>
        <v>0</v>
      </c>
      <c r="H1034" s="415">
        <v>218.49</v>
      </c>
      <c r="I1034" s="415">
        <f t="shared" si="267"/>
        <v>218.49</v>
      </c>
      <c r="J1034" s="416">
        <f t="shared" si="261"/>
        <v>275.10000000000002</v>
      </c>
      <c r="K1034" s="417" t="s">
        <v>12</v>
      </c>
      <c r="L1034" s="29"/>
      <c r="M1034" s="29"/>
      <c r="N1034" s="297">
        <f t="shared" si="262"/>
        <v>0</v>
      </c>
      <c r="O1034" s="297">
        <f t="shared" si="263"/>
        <v>0</v>
      </c>
      <c r="P1034" s="298"/>
      <c r="Q1034" s="397" t="str">
        <f t="shared" si="260"/>
        <v/>
      </c>
      <c r="R1034" s="398" t="str">
        <f t="shared" si="259"/>
        <v/>
      </c>
    </row>
    <row r="1035" spans="1:18" hidden="1" x14ac:dyDescent="0.2">
      <c r="A1035" s="311">
        <v>602100</v>
      </c>
      <c r="B1035" s="312" t="s">
        <v>213</v>
      </c>
      <c r="C1035" s="418" t="s">
        <v>319</v>
      </c>
      <c r="D1035" s="419"/>
      <c r="E1035" s="420"/>
      <c r="F1035" s="421"/>
      <c r="G1035" s="422">
        <f t="shared" ref="G1035:G1037" si="268">IF(E1035&lt;=30,(0.31*E1035+0.77)*F1035,((0.31*30+0.77)+0.31*(E1035-30))*F1035)</f>
        <v>0</v>
      </c>
      <c r="H1035" s="415">
        <v>77.989999999999995</v>
      </c>
      <c r="I1035" s="415">
        <f t="shared" si="267"/>
        <v>77.989999999999995</v>
      </c>
      <c r="J1035" s="416">
        <f t="shared" si="261"/>
        <v>98.2</v>
      </c>
      <c r="K1035" s="417" t="s">
        <v>13</v>
      </c>
      <c r="L1035" s="29"/>
      <c r="M1035" s="29"/>
      <c r="N1035" s="297">
        <f t="shared" si="262"/>
        <v>0</v>
      </c>
      <c r="O1035" s="297">
        <f t="shared" si="263"/>
        <v>0</v>
      </c>
      <c r="P1035" s="298"/>
      <c r="Q1035" s="397" t="str">
        <f t="shared" si="260"/>
        <v/>
      </c>
      <c r="R1035" s="398" t="str">
        <f t="shared" si="259"/>
        <v/>
      </c>
    </row>
    <row r="1036" spans="1:18" hidden="1" x14ac:dyDescent="0.2">
      <c r="A1036" s="311">
        <v>603000</v>
      </c>
      <c r="B1036" s="312" t="s">
        <v>213</v>
      </c>
      <c r="C1036" s="418" t="s">
        <v>320</v>
      </c>
      <c r="D1036" s="419"/>
      <c r="E1036" s="420"/>
      <c r="F1036" s="421"/>
      <c r="G1036" s="422">
        <f t="shared" si="268"/>
        <v>0</v>
      </c>
      <c r="H1036" s="415">
        <v>11.73</v>
      </c>
      <c r="I1036" s="415">
        <f t="shared" si="267"/>
        <v>11.73</v>
      </c>
      <c r="J1036" s="416">
        <f t="shared" si="261"/>
        <v>14.77</v>
      </c>
      <c r="K1036" s="417" t="s">
        <v>20</v>
      </c>
      <c r="L1036" s="29"/>
      <c r="M1036" s="29"/>
      <c r="N1036" s="297">
        <f t="shared" si="262"/>
        <v>0</v>
      </c>
      <c r="O1036" s="297">
        <f t="shared" si="263"/>
        <v>0</v>
      </c>
      <c r="P1036" s="298"/>
      <c r="Q1036" s="397" t="str">
        <f t="shared" si="260"/>
        <v/>
      </c>
      <c r="R1036" s="398" t="str">
        <f t="shared" si="259"/>
        <v/>
      </c>
    </row>
    <row r="1037" spans="1:18" hidden="1" x14ac:dyDescent="0.2">
      <c r="A1037" s="311">
        <v>603300</v>
      </c>
      <c r="B1037" s="312" t="s">
        <v>213</v>
      </c>
      <c r="C1037" s="418" t="s">
        <v>321</v>
      </c>
      <c r="D1037" s="419"/>
      <c r="E1037" s="420"/>
      <c r="F1037" s="421"/>
      <c r="G1037" s="422">
        <f t="shared" si="268"/>
        <v>0</v>
      </c>
      <c r="H1037" s="415">
        <v>12.63</v>
      </c>
      <c r="I1037" s="415">
        <f>IF(ISBLANK(H1037),"",SUM(G1037:H1037))</f>
        <v>12.63</v>
      </c>
      <c r="J1037" s="416">
        <f t="shared" si="261"/>
        <v>15.9</v>
      </c>
      <c r="K1037" s="417" t="s">
        <v>20</v>
      </c>
      <c r="L1037" s="29"/>
      <c r="M1037" s="29"/>
      <c r="N1037" s="297">
        <f t="shared" si="262"/>
        <v>0</v>
      </c>
      <c r="O1037" s="297">
        <f t="shared" si="263"/>
        <v>0</v>
      </c>
      <c r="P1037" s="298"/>
      <c r="Q1037" s="397" t="str">
        <f t="shared" si="260"/>
        <v/>
      </c>
      <c r="R1037" s="398" t="str">
        <f t="shared" si="259"/>
        <v/>
      </c>
    </row>
    <row r="1038" spans="1:18" hidden="1" x14ac:dyDescent="0.2">
      <c r="A1038" s="311">
        <v>603600</v>
      </c>
      <c r="B1038" s="312" t="s">
        <v>213</v>
      </c>
      <c r="C1038" s="418" t="s">
        <v>383</v>
      </c>
      <c r="D1038" s="419"/>
      <c r="E1038" s="420"/>
      <c r="F1038" s="421"/>
      <c r="G1038" s="422">
        <f>SUM(G1039:G1041)</f>
        <v>95.391800000000003</v>
      </c>
      <c r="H1038" s="415">
        <v>211.62</v>
      </c>
      <c r="I1038" s="415">
        <f t="shared" ref="I1038" si="269">IF(ISBLANK(H1038),"",SUM(G1038:H1038))</f>
        <v>307.01179999999999</v>
      </c>
      <c r="J1038" s="416">
        <f t="shared" si="261"/>
        <v>386.56</v>
      </c>
      <c r="K1038" s="417" t="s">
        <v>12</v>
      </c>
      <c r="L1038" s="29"/>
      <c r="M1038" s="29"/>
      <c r="N1038" s="297">
        <f t="shared" si="262"/>
        <v>0</v>
      </c>
      <c r="O1038" s="297">
        <f t="shared" si="263"/>
        <v>0</v>
      </c>
      <c r="P1038" s="298"/>
      <c r="Q1038" s="397" t="str">
        <f t="shared" si="260"/>
        <v/>
      </c>
      <c r="R1038" s="398" t="str">
        <f t="shared" si="259"/>
        <v/>
      </c>
    </row>
    <row r="1039" spans="1:18" hidden="1" x14ac:dyDescent="0.2">
      <c r="A1039" s="311" t="s">
        <v>168</v>
      </c>
      <c r="B1039" s="312"/>
      <c r="C1039" s="418" t="s">
        <v>222</v>
      </c>
      <c r="D1039" s="419"/>
      <c r="E1039" s="420">
        <v>500</v>
      </c>
      <c r="F1039" s="421">
        <v>0.1</v>
      </c>
      <c r="G1039" s="470">
        <f>IF(E1039&lt;=30,(0.48*E1039+4.05)*F1039,((0.48*30+4.05)+0.4*(E1039-30))*F1039)</f>
        <v>20.645</v>
      </c>
      <c r="H1039" s="415"/>
      <c r="I1039" s="415"/>
      <c r="J1039" s="416">
        <f t="shared" si="261"/>
        <v>0</v>
      </c>
      <c r="K1039" s="417"/>
      <c r="L1039" s="29"/>
      <c r="M1039" s="29"/>
      <c r="N1039" s="297">
        <f t="shared" si="262"/>
        <v>0</v>
      </c>
      <c r="O1039" s="297">
        <f t="shared" si="263"/>
        <v>0</v>
      </c>
      <c r="P1039" s="298"/>
      <c r="Q1039" s="397" t="str">
        <f t="shared" si="260"/>
        <v/>
      </c>
      <c r="R1039" s="398" t="str">
        <f t="shared" si="259"/>
        <v/>
      </c>
    </row>
    <row r="1040" spans="1:18" hidden="1" x14ac:dyDescent="0.2">
      <c r="A1040" s="311" t="s">
        <v>168</v>
      </c>
      <c r="B1040" s="312"/>
      <c r="C1040" s="418" t="s">
        <v>281</v>
      </c>
      <c r="D1040" s="419"/>
      <c r="E1040" s="420">
        <v>180</v>
      </c>
      <c r="F1040" s="421">
        <v>0.51</v>
      </c>
      <c r="G1040" s="465">
        <f t="shared" ref="G1040:G1045" si="270">IF(E1040&lt;=30,(0.66*E1040+1.38)*F1040,((0.66*30+1.38)+0.55*(E1040-30))*F1040)</f>
        <v>52.876800000000003</v>
      </c>
      <c r="H1040" s="415"/>
      <c r="I1040" s="415"/>
      <c r="J1040" s="416">
        <f t="shared" si="261"/>
        <v>0</v>
      </c>
      <c r="K1040" s="417"/>
      <c r="L1040" s="29"/>
      <c r="M1040" s="29"/>
      <c r="N1040" s="297">
        <f t="shared" si="262"/>
        <v>0</v>
      </c>
      <c r="O1040" s="297">
        <f t="shared" si="263"/>
        <v>0</v>
      </c>
      <c r="P1040" s="298"/>
      <c r="Q1040" s="397" t="str">
        <f t="shared" si="260"/>
        <v/>
      </c>
      <c r="R1040" s="398" t="str">
        <f t="shared" si="259"/>
        <v/>
      </c>
    </row>
    <row r="1041" spans="1:18" hidden="1" x14ac:dyDescent="0.2">
      <c r="A1041" s="311" t="s">
        <v>168</v>
      </c>
      <c r="B1041" s="312"/>
      <c r="C1041" s="418" t="s">
        <v>285</v>
      </c>
      <c r="D1041" s="419"/>
      <c r="E1041" s="420">
        <v>20</v>
      </c>
      <c r="F1041" s="421">
        <v>1.5</v>
      </c>
      <c r="G1041" s="465">
        <f t="shared" si="270"/>
        <v>21.870000000000005</v>
      </c>
      <c r="H1041" s="415"/>
      <c r="I1041" s="415"/>
      <c r="J1041" s="416">
        <f t="shared" si="261"/>
        <v>0</v>
      </c>
      <c r="K1041" s="417"/>
      <c r="L1041" s="29"/>
      <c r="M1041" s="29"/>
      <c r="N1041" s="297">
        <f t="shared" si="262"/>
        <v>0</v>
      </c>
      <c r="O1041" s="297">
        <f t="shared" si="263"/>
        <v>0</v>
      </c>
      <c r="P1041" s="298"/>
      <c r="Q1041" s="397" t="str">
        <f t="shared" si="260"/>
        <v/>
      </c>
      <c r="R1041" s="398" t="str">
        <f t="shared" si="259"/>
        <v/>
      </c>
    </row>
    <row r="1042" spans="1:18" hidden="1" x14ac:dyDescent="0.2">
      <c r="A1042" s="311">
        <v>603700</v>
      </c>
      <c r="B1042" s="312" t="s">
        <v>213</v>
      </c>
      <c r="C1042" s="418" t="s">
        <v>384</v>
      </c>
      <c r="D1042" s="419"/>
      <c r="E1042" s="420">
        <v>20</v>
      </c>
      <c r="F1042" s="421">
        <v>1.5</v>
      </c>
      <c r="G1042" s="463">
        <f t="shared" si="270"/>
        <v>21.870000000000005</v>
      </c>
      <c r="H1042" s="415">
        <v>162.44999999999999</v>
      </c>
      <c r="I1042" s="415">
        <f>IF(ISBLANK(H1042),"",SUM(G1042:H1042))*0.9</f>
        <v>165.88800000000001</v>
      </c>
      <c r="J1042" s="416">
        <f t="shared" si="261"/>
        <v>208.87</v>
      </c>
      <c r="K1042" s="417" t="s">
        <v>12</v>
      </c>
      <c r="L1042" s="29"/>
      <c r="M1042" s="29"/>
      <c r="N1042" s="297">
        <f t="shared" si="262"/>
        <v>0</v>
      </c>
      <c r="O1042" s="297">
        <f t="shared" si="263"/>
        <v>0</v>
      </c>
      <c r="P1042" s="298"/>
      <c r="Q1042" s="397" t="str">
        <f t="shared" si="260"/>
        <v/>
      </c>
      <c r="R1042" s="398" t="str">
        <f t="shared" si="259"/>
        <v/>
      </c>
    </row>
    <row r="1043" spans="1:18" hidden="1" x14ac:dyDescent="0.2">
      <c r="A1043" s="311">
        <v>603800</v>
      </c>
      <c r="B1043" s="312" t="s">
        <v>213</v>
      </c>
      <c r="C1043" s="418" t="s">
        <v>385</v>
      </c>
      <c r="D1043" s="419"/>
      <c r="E1043" s="420">
        <v>20</v>
      </c>
      <c r="F1043" s="421">
        <v>1.5</v>
      </c>
      <c r="G1043" s="463">
        <f t="shared" si="270"/>
        <v>21.870000000000005</v>
      </c>
      <c r="H1043" s="415">
        <v>95.39</v>
      </c>
      <c r="I1043" s="415">
        <f>IF(ISBLANK(H1043),"",SUM(G1043:H1043))*0.9</f>
        <v>105.53400000000001</v>
      </c>
      <c r="J1043" s="416">
        <f t="shared" si="261"/>
        <v>132.88</v>
      </c>
      <c r="K1043" s="417" t="s">
        <v>12</v>
      </c>
      <c r="L1043" s="29"/>
      <c r="M1043" s="29"/>
      <c r="N1043" s="297">
        <f t="shared" si="262"/>
        <v>0</v>
      </c>
      <c r="O1043" s="297">
        <f t="shared" si="263"/>
        <v>0</v>
      </c>
      <c r="P1043" s="298"/>
      <c r="Q1043" s="397" t="str">
        <f t="shared" si="260"/>
        <v/>
      </c>
      <c r="R1043" s="398" t="str">
        <f t="shared" si="259"/>
        <v/>
      </c>
    </row>
    <row r="1044" spans="1:18" hidden="1" x14ac:dyDescent="0.2">
      <c r="A1044" s="311" t="s">
        <v>922</v>
      </c>
      <c r="B1044" s="312" t="s">
        <v>213</v>
      </c>
      <c r="C1044" s="418" t="s">
        <v>386</v>
      </c>
      <c r="D1044" s="419"/>
      <c r="E1044" s="420">
        <v>20</v>
      </c>
      <c r="F1044" s="421">
        <v>1.5</v>
      </c>
      <c r="G1044" s="463">
        <f t="shared" si="270"/>
        <v>21.870000000000005</v>
      </c>
      <c r="H1044" s="415">
        <v>66</v>
      </c>
      <c r="I1044" s="415">
        <f>IF(ISBLANK(H1044),"",SUM(G1044:H1044))</f>
        <v>87.87</v>
      </c>
      <c r="J1044" s="416">
        <f t="shared" si="261"/>
        <v>110.64</v>
      </c>
      <c r="K1044" s="417" t="s">
        <v>12</v>
      </c>
      <c r="L1044" s="29"/>
      <c r="M1044" s="29"/>
      <c r="N1044" s="297">
        <f t="shared" si="262"/>
        <v>0</v>
      </c>
      <c r="O1044" s="297">
        <f t="shared" si="263"/>
        <v>0</v>
      </c>
      <c r="P1044" s="298"/>
      <c r="Q1044" s="397" t="str">
        <f t="shared" si="260"/>
        <v/>
      </c>
      <c r="R1044" s="398" t="str">
        <f t="shared" si="259"/>
        <v/>
      </c>
    </row>
    <row r="1045" spans="1:18" hidden="1" x14ac:dyDescent="0.2">
      <c r="A1045" s="311">
        <v>603900</v>
      </c>
      <c r="B1045" s="312" t="s">
        <v>213</v>
      </c>
      <c r="C1045" s="418" t="s">
        <v>387</v>
      </c>
      <c r="D1045" s="419"/>
      <c r="E1045" s="420">
        <v>20</v>
      </c>
      <c r="F1045" s="421">
        <v>1.5</v>
      </c>
      <c r="G1045" s="463">
        <f t="shared" si="270"/>
        <v>21.870000000000005</v>
      </c>
      <c r="H1045" s="415">
        <v>100.51</v>
      </c>
      <c r="I1045" s="415">
        <f>IF(ISBLANK(H1045),"",SUM(G1045:H1045))*0.9</f>
        <v>110.14200000000001</v>
      </c>
      <c r="J1045" s="416">
        <f t="shared" si="261"/>
        <v>138.68</v>
      </c>
      <c r="K1045" s="417" t="s">
        <v>12</v>
      </c>
      <c r="L1045" s="29"/>
      <c r="M1045" s="29"/>
      <c r="N1045" s="297">
        <f t="shared" si="262"/>
        <v>0</v>
      </c>
      <c r="O1045" s="297">
        <f t="shared" si="263"/>
        <v>0</v>
      </c>
      <c r="P1045" s="298"/>
      <c r="Q1045" s="397" t="str">
        <f t="shared" si="260"/>
        <v/>
      </c>
      <c r="R1045" s="398" t="str">
        <f t="shared" si="259"/>
        <v/>
      </c>
    </row>
    <row r="1046" spans="1:18" hidden="1" x14ac:dyDescent="0.2">
      <c r="A1046" s="311">
        <v>603500</v>
      </c>
      <c r="B1046" s="312" t="s">
        <v>213</v>
      </c>
      <c r="C1046" s="418" t="s">
        <v>388</v>
      </c>
      <c r="D1046" s="419"/>
      <c r="E1046" s="420"/>
      <c r="F1046" s="421"/>
      <c r="G1046" s="422">
        <f>IF(E1046&lt;=30,(0.31*E1046+0.77)*F1046,((0.31*30+0.77)+0.31*(E1046-30))*F1046)</f>
        <v>0</v>
      </c>
      <c r="H1046" s="415">
        <v>898.47</v>
      </c>
      <c r="I1046" s="415">
        <f>IF(ISBLANK(H1046),"",SUM(G1046:H1046))</f>
        <v>898.47</v>
      </c>
      <c r="J1046" s="416">
        <f t="shared" si="261"/>
        <v>1131.26</v>
      </c>
      <c r="K1046" s="417" t="s">
        <v>12</v>
      </c>
      <c r="L1046" s="29"/>
      <c r="M1046" s="29"/>
      <c r="N1046" s="297">
        <f t="shared" si="262"/>
        <v>0</v>
      </c>
      <c r="O1046" s="297">
        <f t="shared" si="263"/>
        <v>0</v>
      </c>
      <c r="P1046" s="298"/>
      <c r="Q1046" s="397" t="str">
        <f t="shared" si="260"/>
        <v/>
      </c>
      <c r="R1046" s="398" t="str">
        <f t="shared" si="259"/>
        <v/>
      </c>
    </row>
    <row r="1047" spans="1:18" hidden="1" x14ac:dyDescent="0.2">
      <c r="A1047" s="311">
        <v>95474</v>
      </c>
      <c r="B1047" s="312" t="s">
        <v>212</v>
      </c>
      <c r="C1047" s="418" t="s">
        <v>389</v>
      </c>
      <c r="D1047" s="419"/>
      <c r="E1047" s="420"/>
      <c r="F1047" s="421"/>
      <c r="G1047" s="422">
        <f>IF(E1047&lt;=30,(0.31*E1047+0.77)*F1047,((0.31*30+0.77)+0.31*(E1047-30))*F1047)</f>
        <v>0</v>
      </c>
      <c r="H1047" s="415">
        <v>542.82000000000005</v>
      </c>
      <c r="I1047" s="415">
        <f>IF(ISBLANK(H1047),"",SUM(G1047:H1047))*0.86</f>
        <v>466.82520000000005</v>
      </c>
      <c r="J1047" s="416">
        <f t="shared" si="261"/>
        <v>587.78</v>
      </c>
      <c r="K1047" s="417" t="s">
        <v>12</v>
      </c>
      <c r="L1047" s="29"/>
      <c r="M1047" s="29"/>
      <c r="N1047" s="297">
        <f t="shared" si="262"/>
        <v>0</v>
      </c>
      <c r="O1047" s="297">
        <f t="shared" si="263"/>
        <v>0</v>
      </c>
      <c r="P1047" s="298"/>
      <c r="Q1047" s="397" t="str">
        <f t="shared" si="260"/>
        <v/>
      </c>
      <c r="R1047" s="398" t="str">
        <f t="shared" si="259"/>
        <v/>
      </c>
    </row>
    <row r="1048" spans="1:18" hidden="1" x14ac:dyDescent="0.2">
      <c r="A1048" s="311">
        <v>604000</v>
      </c>
      <c r="B1048" s="312" t="s">
        <v>213</v>
      </c>
      <c r="C1048" s="418" t="s">
        <v>390</v>
      </c>
      <c r="D1048" s="419"/>
      <c r="E1048" s="420"/>
      <c r="F1048" s="421"/>
      <c r="G1048" s="422">
        <f>SUM(G1049:G1050)</f>
        <v>252.89529999999999</v>
      </c>
      <c r="H1048" s="415">
        <v>358.36</v>
      </c>
      <c r="I1048" s="415">
        <f>IF(ISBLANK(H1048),"",SUM(G1048:H1048))</f>
        <v>611.25530000000003</v>
      </c>
      <c r="J1048" s="416">
        <f t="shared" si="261"/>
        <v>769.63</v>
      </c>
      <c r="K1048" s="417" t="s">
        <v>12</v>
      </c>
      <c r="L1048" s="29"/>
      <c r="M1048" s="29"/>
      <c r="N1048" s="297">
        <f t="shared" si="262"/>
        <v>0</v>
      </c>
      <c r="O1048" s="297">
        <f t="shared" si="263"/>
        <v>0</v>
      </c>
      <c r="P1048" s="298"/>
      <c r="Q1048" s="397" t="str">
        <f t="shared" si="260"/>
        <v/>
      </c>
      <c r="R1048" s="398" t="str">
        <f t="shared" si="259"/>
        <v/>
      </c>
    </row>
    <row r="1049" spans="1:18" hidden="1" x14ac:dyDescent="0.2">
      <c r="A1049" s="311" t="s">
        <v>168</v>
      </c>
      <c r="B1049" s="312"/>
      <c r="C1049" s="418" t="s">
        <v>222</v>
      </c>
      <c r="D1049" s="419"/>
      <c r="E1049" s="420">
        <v>500</v>
      </c>
      <c r="F1049" s="421">
        <v>0.434</v>
      </c>
      <c r="G1049" s="470">
        <f>IF(E1049&lt;=30,(0.48*E1049+4.05)*F1049,((0.48*30+4.05)+0.4*(E1049-30))*F1049)</f>
        <v>89.599299999999999</v>
      </c>
      <c r="H1049" s="415"/>
      <c r="I1049" s="415"/>
      <c r="J1049" s="416">
        <f t="shared" si="261"/>
        <v>0</v>
      </c>
      <c r="K1049" s="417"/>
      <c r="L1049" s="29"/>
      <c r="M1049" s="29"/>
      <c r="N1049" s="297">
        <f t="shared" si="262"/>
        <v>0</v>
      </c>
      <c r="O1049" s="297">
        <f t="shared" si="263"/>
        <v>0</v>
      </c>
      <c r="P1049" s="298"/>
      <c r="Q1049" s="397" t="str">
        <f t="shared" si="260"/>
        <v/>
      </c>
      <c r="R1049" s="398" t="str">
        <f t="shared" si="259"/>
        <v/>
      </c>
    </row>
    <row r="1050" spans="1:18" hidden="1" x14ac:dyDescent="0.2">
      <c r="A1050" s="311" t="s">
        <v>168</v>
      </c>
      <c r="B1050" s="312"/>
      <c r="C1050" s="418" t="s">
        <v>281</v>
      </c>
      <c r="D1050" s="419"/>
      <c r="E1050" s="420">
        <v>180</v>
      </c>
      <c r="F1050" s="421">
        <v>1.575</v>
      </c>
      <c r="G1050" s="465">
        <f>IF(E1050&lt;=30,(0.66*E1050+1.38)*F1050,((0.66*30+1.38)+0.55*(E1050-30))*F1050)</f>
        <v>163.29599999999999</v>
      </c>
      <c r="H1050" s="415"/>
      <c r="I1050" s="415"/>
      <c r="J1050" s="416">
        <f t="shared" si="261"/>
        <v>0</v>
      </c>
      <c r="K1050" s="417"/>
      <c r="L1050" s="29"/>
      <c r="M1050" s="29"/>
      <c r="N1050" s="297">
        <f t="shared" si="262"/>
        <v>0</v>
      </c>
      <c r="O1050" s="297">
        <f t="shared" si="263"/>
        <v>0</v>
      </c>
      <c r="P1050" s="298"/>
      <c r="Q1050" s="397" t="str">
        <f t="shared" si="260"/>
        <v/>
      </c>
      <c r="R1050" s="398" t="str">
        <f t="shared" si="259"/>
        <v/>
      </c>
    </row>
    <row r="1051" spans="1:18" hidden="1" x14ac:dyDescent="0.2">
      <c r="A1051" s="311">
        <v>604100</v>
      </c>
      <c r="B1051" s="312" t="s">
        <v>213</v>
      </c>
      <c r="C1051" s="418" t="s">
        <v>391</v>
      </c>
      <c r="D1051" s="419"/>
      <c r="E1051" s="420"/>
      <c r="F1051" s="421"/>
      <c r="G1051" s="422">
        <f>SUM(G1052:G1053)</f>
        <v>261.92365000000001</v>
      </c>
      <c r="H1051" s="415">
        <v>322.02</v>
      </c>
      <c r="I1051" s="415">
        <f>IF(ISBLANK(H1051),"",SUM(G1051:H1051))</f>
        <v>583.94364999999993</v>
      </c>
      <c r="J1051" s="416">
        <f t="shared" si="261"/>
        <v>735.24</v>
      </c>
      <c r="K1051" s="417" t="s">
        <v>12</v>
      </c>
      <c r="L1051" s="29"/>
      <c r="M1051" s="29"/>
      <c r="N1051" s="297">
        <f t="shared" si="262"/>
        <v>0</v>
      </c>
      <c r="O1051" s="297">
        <f t="shared" si="263"/>
        <v>0</v>
      </c>
      <c r="P1051" s="298"/>
      <c r="Q1051" s="397" t="str">
        <f t="shared" si="260"/>
        <v/>
      </c>
      <c r="R1051" s="398" t="str">
        <f t="shared" si="259"/>
        <v/>
      </c>
    </row>
    <row r="1052" spans="1:18" hidden="1" x14ac:dyDescent="0.2">
      <c r="A1052" s="311" t="s">
        <v>168</v>
      </c>
      <c r="B1052" s="312"/>
      <c r="C1052" s="418" t="s">
        <v>222</v>
      </c>
      <c r="D1052" s="419"/>
      <c r="E1052" s="420">
        <v>500</v>
      </c>
      <c r="F1052" s="421">
        <v>0.42499999999999999</v>
      </c>
      <c r="G1052" s="470">
        <f>IF(E1052&lt;=30,(0.48*E1052+4.05)*F1052,((0.48*30+4.05)+0.4*(E1052-30))*F1052)</f>
        <v>87.741249999999994</v>
      </c>
      <c r="H1052" s="415"/>
      <c r="I1052" s="415"/>
      <c r="J1052" s="416">
        <f t="shared" si="261"/>
        <v>0</v>
      </c>
      <c r="K1052" s="417"/>
      <c r="L1052" s="29"/>
      <c r="M1052" s="29"/>
      <c r="N1052" s="297">
        <f t="shared" si="262"/>
        <v>0</v>
      </c>
      <c r="O1052" s="297">
        <f t="shared" si="263"/>
        <v>0</v>
      </c>
      <c r="P1052" s="298"/>
      <c r="Q1052" s="397" t="str">
        <f t="shared" si="260"/>
        <v/>
      </c>
      <c r="R1052" s="398" t="str">
        <f t="shared" si="259"/>
        <v/>
      </c>
    </row>
    <row r="1053" spans="1:18" hidden="1" x14ac:dyDescent="0.2">
      <c r="A1053" s="311" t="s">
        <v>168</v>
      </c>
      <c r="B1053" s="312"/>
      <c r="C1053" s="418" t="s">
        <v>281</v>
      </c>
      <c r="D1053" s="419"/>
      <c r="E1053" s="420">
        <v>180</v>
      </c>
      <c r="F1053" s="421">
        <v>1.68</v>
      </c>
      <c r="G1053" s="465">
        <f>IF(E1053&lt;=30,(0.66*E1053+1.38)*F1053,((0.66*30+1.38)+0.55*(E1053-30))*F1053)</f>
        <v>174.1824</v>
      </c>
      <c r="H1053" s="415"/>
      <c r="I1053" s="415"/>
      <c r="J1053" s="416">
        <f t="shared" si="261"/>
        <v>0</v>
      </c>
      <c r="K1053" s="417"/>
      <c r="L1053" s="29"/>
      <c r="M1053" s="29"/>
      <c r="N1053" s="297">
        <f t="shared" si="262"/>
        <v>0</v>
      </c>
      <c r="O1053" s="297">
        <f t="shared" si="263"/>
        <v>0</v>
      </c>
      <c r="P1053" s="298"/>
      <c r="Q1053" s="397" t="str">
        <f t="shared" si="260"/>
        <v/>
      </c>
      <c r="R1053" s="398" t="str">
        <f t="shared" si="259"/>
        <v/>
      </c>
    </row>
    <row r="1054" spans="1:18" hidden="1" x14ac:dyDescent="0.2">
      <c r="A1054" s="311">
        <v>640000</v>
      </c>
      <c r="B1054" s="312" t="s">
        <v>213</v>
      </c>
      <c r="C1054" s="418" t="s">
        <v>392</v>
      </c>
      <c r="D1054" s="419"/>
      <c r="E1054" s="420"/>
      <c r="F1054" s="421"/>
      <c r="G1054" s="422">
        <f>SUM(G1055:G1056)</f>
        <v>53.440560000000005</v>
      </c>
      <c r="H1054" s="415">
        <v>82.86</v>
      </c>
      <c r="I1054" s="415">
        <f>IF(ISBLANK(H1054),"",SUM(G1054:H1054))</f>
        <v>136.30056000000002</v>
      </c>
      <c r="J1054" s="416">
        <f t="shared" si="261"/>
        <v>171.62</v>
      </c>
      <c r="K1054" s="417" t="s">
        <v>15</v>
      </c>
      <c r="L1054" s="29"/>
      <c r="M1054" s="29"/>
      <c r="N1054" s="297">
        <f t="shared" si="262"/>
        <v>0</v>
      </c>
      <c r="O1054" s="297">
        <f t="shared" si="263"/>
        <v>0</v>
      </c>
      <c r="P1054" s="298"/>
      <c r="Q1054" s="397" t="str">
        <f t="shared" si="260"/>
        <v/>
      </c>
      <c r="R1054" s="398" t="str">
        <f t="shared" si="259"/>
        <v/>
      </c>
    </row>
    <row r="1055" spans="1:18" hidden="1" x14ac:dyDescent="0.2">
      <c r="A1055" s="311" t="s">
        <v>168</v>
      </c>
      <c r="B1055" s="312"/>
      <c r="C1055" s="418" t="s">
        <v>281</v>
      </c>
      <c r="D1055" s="419"/>
      <c r="E1055" s="420">
        <v>180</v>
      </c>
      <c r="F1055" s="421">
        <v>0.50700000000000001</v>
      </c>
      <c r="G1055" s="465">
        <f>IF(E1055&lt;=30,(0.66*E1055+1.38)*F1055,((0.66*30+1.38)+0.55*(E1055-30))*F1055)</f>
        <v>52.565760000000004</v>
      </c>
      <c r="H1055" s="415"/>
      <c r="I1055" s="415"/>
      <c r="J1055" s="416">
        <f t="shared" si="261"/>
        <v>0</v>
      </c>
      <c r="K1055" s="417"/>
      <c r="L1055" s="29"/>
      <c r="M1055" s="29"/>
      <c r="N1055" s="297">
        <f t="shared" si="262"/>
        <v>0</v>
      </c>
      <c r="O1055" s="297">
        <f t="shared" si="263"/>
        <v>0</v>
      </c>
      <c r="P1055" s="298"/>
      <c r="Q1055" s="397" t="str">
        <f t="shared" si="260"/>
        <v/>
      </c>
      <c r="R1055" s="398" t="str">
        <f t="shared" si="259"/>
        <v/>
      </c>
    </row>
    <row r="1056" spans="1:18" hidden="1" x14ac:dyDescent="0.2">
      <c r="A1056" s="311" t="s">
        <v>168</v>
      </c>
      <c r="B1056" s="312"/>
      <c r="C1056" s="418" t="s">
        <v>393</v>
      </c>
      <c r="D1056" s="419"/>
      <c r="E1056" s="420">
        <v>20</v>
      </c>
      <c r="F1056" s="421">
        <v>0.06</v>
      </c>
      <c r="G1056" s="463">
        <f>IF(E1056&lt;=30,(0.66*E1056+1.38)*F1056,((0.66*30+1.38)+0.55*(E1056-30))*F1056)</f>
        <v>0.87480000000000013</v>
      </c>
      <c r="H1056" s="415"/>
      <c r="I1056" s="415"/>
      <c r="J1056" s="416">
        <f t="shared" si="261"/>
        <v>0</v>
      </c>
      <c r="K1056" s="417"/>
      <c r="L1056" s="29"/>
      <c r="M1056" s="29"/>
      <c r="N1056" s="297">
        <f t="shared" si="262"/>
        <v>0</v>
      </c>
      <c r="O1056" s="297">
        <f t="shared" si="263"/>
        <v>0</v>
      </c>
      <c r="P1056" s="298"/>
      <c r="Q1056" s="397" t="str">
        <f t="shared" si="260"/>
        <v/>
      </c>
      <c r="R1056" s="398" t="str">
        <f t="shared" si="259"/>
        <v/>
      </c>
    </row>
    <row r="1057" spans="1:18" hidden="1" x14ac:dyDescent="0.2">
      <c r="A1057" s="311">
        <v>605000</v>
      </c>
      <c r="B1057" s="312" t="s">
        <v>213</v>
      </c>
      <c r="C1057" s="418" t="s">
        <v>394</v>
      </c>
      <c r="D1057" s="419"/>
      <c r="E1057" s="420"/>
      <c r="F1057" s="421"/>
      <c r="G1057" s="422">
        <f>SUM(G1058:G1060)</f>
        <v>163.24560000000002</v>
      </c>
      <c r="H1057" s="415">
        <v>307.22000000000003</v>
      </c>
      <c r="I1057" s="415">
        <f>IF(ISBLANK(H1057),"",SUM(G1057:H1057))</f>
        <v>470.46560000000005</v>
      </c>
      <c r="J1057" s="416">
        <f t="shared" si="261"/>
        <v>592.36</v>
      </c>
      <c r="K1057" s="417" t="s">
        <v>12</v>
      </c>
      <c r="L1057" s="29"/>
      <c r="M1057" s="29"/>
      <c r="N1057" s="297">
        <f t="shared" si="262"/>
        <v>0</v>
      </c>
      <c r="O1057" s="297">
        <f t="shared" si="263"/>
        <v>0</v>
      </c>
      <c r="P1057" s="298"/>
      <c r="Q1057" s="397" t="str">
        <f t="shared" si="260"/>
        <v/>
      </c>
      <c r="R1057" s="398" t="str">
        <f t="shared" si="259"/>
        <v/>
      </c>
    </row>
    <row r="1058" spans="1:18" hidden="1" x14ac:dyDescent="0.2">
      <c r="A1058" s="311" t="s">
        <v>168</v>
      </c>
      <c r="B1058" s="312"/>
      <c r="C1058" s="418" t="s">
        <v>222</v>
      </c>
      <c r="D1058" s="419"/>
      <c r="E1058" s="420">
        <v>500</v>
      </c>
      <c r="F1058" s="421">
        <v>0.18</v>
      </c>
      <c r="G1058" s="470">
        <f>IF(E1058&lt;=30,(0.48*E1058+4.05)*F1058,((0.48*30+4.05)+0.4*(E1058-30))*F1058)</f>
        <v>37.160999999999994</v>
      </c>
      <c r="H1058" s="415"/>
      <c r="I1058" s="415"/>
      <c r="J1058" s="416">
        <f t="shared" si="261"/>
        <v>0</v>
      </c>
      <c r="K1058" s="417"/>
      <c r="L1058" s="29"/>
      <c r="M1058" s="29"/>
      <c r="N1058" s="297">
        <f t="shared" si="262"/>
        <v>0</v>
      </c>
      <c r="O1058" s="297">
        <f t="shared" si="263"/>
        <v>0</v>
      </c>
      <c r="P1058" s="298"/>
      <c r="Q1058" s="397" t="str">
        <f t="shared" si="260"/>
        <v/>
      </c>
      <c r="R1058" s="398" t="str">
        <f t="shared" ref="R1058:R1114" si="271">IF(Q1058="X","x",IF(O1058&gt;0,"x",""))</f>
        <v/>
      </c>
    </row>
    <row r="1059" spans="1:18" hidden="1" x14ac:dyDescent="0.2">
      <c r="A1059" s="311" t="s">
        <v>168</v>
      </c>
      <c r="B1059" s="312"/>
      <c r="C1059" s="418" t="s">
        <v>281</v>
      </c>
      <c r="D1059" s="419"/>
      <c r="E1059" s="420">
        <v>180</v>
      </c>
      <c r="F1059" s="421">
        <v>1.06</v>
      </c>
      <c r="G1059" s="465">
        <f>IF(E1059&lt;=30,(0.66*E1059+1.38)*F1059,((0.66*30+1.38)+0.55*(E1059-30))*F1059)</f>
        <v>109.90080000000002</v>
      </c>
      <c r="H1059" s="415"/>
      <c r="I1059" s="415"/>
      <c r="J1059" s="416">
        <f t="shared" si="261"/>
        <v>0</v>
      </c>
      <c r="K1059" s="417"/>
      <c r="L1059" s="29"/>
      <c r="M1059" s="29"/>
      <c r="N1059" s="297">
        <f t="shared" si="262"/>
        <v>0</v>
      </c>
      <c r="O1059" s="297">
        <f t="shared" si="263"/>
        <v>0</v>
      </c>
      <c r="P1059" s="298"/>
      <c r="Q1059" s="397" t="str">
        <f t="shared" ref="Q1059:Q1115" si="272">IF(P1059&gt;0,"X","")</f>
        <v/>
      </c>
      <c r="R1059" s="398" t="str">
        <f t="shared" si="271"/>
        <v/>
      </c>
    </row>
    <row r="1060" spans="1:18" hidden="1" x14ac:dyDescent="0.2">
      <c r="A1060" s="311" t="s">
        <v>168</v>
      </c>
      <c r="B1060" s="312"/>
      <c r="C1060" s="418" t="s">
        <v>285</v>
      </c>
      <c r="D1060" s="419"/>
      <c r="E1060" s="420">
        <v>20</v>
      </c>
      <c r="F1060" s="421">
        <v>1.1100000000000001</v>
      </c>
      <c r="G1060" s="465">
        <f>IF(E1060&lt;=30,(0.66*E1060+1.38)*F1060,((0.66*30+1.38)+0.55*(E1060-30))*F1060)</f>
        <v>16.183800000000005</v>
      </c>
      <c r="H1060" s="415"/>
      <c r="I1060" s="415"/>
      <c r="J1060" s="416">
        <f t="shared" si="261"/>
        <v>0</v>
      </c>
      <c r="K1060" s="417"/>
      <c r="L1060" s="29"/>
      <c r="M1060" s="29"/>
      <c r="N1060" s="297">
        <f t="shared" si="262"/>
        <v>0</v>
      </c>
      <c r="O1060" s="297">
        <f t="shared" si="263"/>
        <v>0</v>
      </c>
      <c r="P1060" s="298"/>
      <c r="Q1060" s="397" t="str">
        <f t="shared" si="272"/>
        <v/>
      </c>
      <c r="R1060" s="398" t="str">
        <f t="shared" si="271"/>
        <v/>
      </c>
    </row>
    <row r="1061" spans="1:18" hidden="1" x14ac:dyDescent="0.2">
      <c r="A1061" s="311">
        <v>606000</v>
      </c>
      <c r="B1061" s="312" t="s">
        <v>213</v>
      </c>
      <c r="C1061" s="418" t="s">
        <v>958</v>
      </c>
      <c r="D1061" s="419"/>
      <c r="E1061" s="420"/>
      <c r="F1061" s="421"/>
      <c r="G1061" s="422">
        <f>SUM(G1062:G1064)</f>
        <v>126.58167000000002</v>
      </c>
      <c r="H1061" s="415">
        <v>272.93</v>
      </c>
      <c r="I1061" s="415">
        <f>IF(ISBLANK(H1061),"",SUM(G1061:H1061))</f>
        <v>399.51167000000004</v>
      </c>
      <c r="J1061" s="416">
        <f t="shared" si="261"/>
        <v>503.03</v>
      </c>
      <c r="K1061" s="417" t="s">
        <v>12</v>
      </c>
      <c r="L1061" s="29"/>
      <c r="M1061" s="559"/>
      <c r="N1061" s="297">
        <f t="shared" si="262"/>
        <v>0</v>
      </c>
      <c r="O1061" s="297">
        <f t="shared" si="263"/>
        <v>0</v>
      </c>
      <c r="P1061" s="298"/>
      <c r="Q1061" s="397" t="str">
        <f t="shared" si="272"/>
        <v/>
      </c>
      <c r="R1061" s="398" t="str">
        <f t="shared" si="271"/>
        <v/>
      </c>
    </row>
    <row r="1062" spans="1:18" hidden="1" x14ac:dyDescent="0.2">
      <c r="A1062" s="311" t="s">
        <v>168</v>
      </c>
      <c r="B1062" s="312"/>
      <c r="C1062" s="418" t="s">
        <v>222</v>
      </c>
      <c r="D1062" s="419"/>
      <c r="E1062" s="420">
        <v>500</v>
      </c>
      <c r="F1062" s="421">
        <v>0.189</v>
      </c>
      <c r="G1062" s="470">
        <f>IF(E1062&lt;=30,(0.48*E1062+4.05)*F1062,((0.48*30+4.05)+0.4*(E1062-30))*F1062)</f>
        <v>39.01905</v>
      </c>
      <c r="H1062" s="415"/>
      <c r="I1062" s="415"/>
      <c r="J1062" s="416">
        <f t="shared" si="261"/>
        <v>0</v>
      </c>
      <c r="K1062" s="417"/>
      <c r="L1062" s="29"/>
      <c r="M1062" s="29"/>
      <c r="N1062" s="297">
        <f t="shared" si="262"/>
        <v>0</v>
      </c>
      <c r="O1062" s="297">
        <f t="shared" si="263"/>
        <v>0</v>
      </c>
      <c r="P1062" s="298"/>
      <c r="Q1062" s="397" t="str">
        <f t="shared" si="272"/>
        <v/>
      </c>
      <c r="R1062" s="398" t="str">
        <f t="shared" si="271"/>
        <v/>
      </c>
    </row>
    <row r="1063" spans="1:18" hidden="1" x14ac:dyDescent="0.2">
      <c r="A1063" s="311" t="s">
        <v>168</v>
      </c>
      <c r="B1063" s="312"/>
      <c r="C1063" s="418" t="s">
        <v>281</v>
      </c>
      <c r="D1063" s="419"/>
      <c r="E1063" s="420">
        <v>180</v>
      </c>
      <c r="F1063" s="421">
        <v>0.67200000000000004</v>
      </c>
      <c r="G1063" s="465">
        <f>IF(E1063&lt;=30,(0.66*E1063+1.38)*F1063,((0.66*30+1.38)+0.55*(E1063-30))*F1063)</f>
        <v>69.672960000000003</v>
      </c>
      <c r="H1063" s="415"/>
      <c r="I1063" s="415"/>
      <c r="J1063" s="416">
        <f t="shared" si="261"/>
        <v>0</v>
      </c>
      <c r="K1063" s="417"/>
      <c r="L1063" s="29"/>
      <c r="M1063" s="29"/>
      <c r="N1063" s="297">
        <f t="shared" si="262"/>
        <v>0</v>
      </c>
      <c r="O1063" s="297">
        <f t="shared" si="263"/>
        <v>0</v>
      </c>
      <c r="P1063" s="298"/>
      <c r="Q1063" s="397" t="str">
        <f t="shared" si="272"/>
        <v/>
      </c>
      <c r="R1063" s="398" t="str">
        <f t="shared" si="271"/>
        <v/>
      </c>
    </row>
    <row r="1064" spans="1:18" hidden="1" x14ac:dyDescent="0.2">
      <c r="A1064" s="311" t="s">
        <v>168</v>
      </c>
      <c r="B1064" s="312"/>
      <c r="C1064" s="418" t="s">
        <v>396</v>
      </c>
      <c r="D1064" s="419"/>
      <c r="E1064" s="420">
        <v>20</v>
      </c>
      <c r="F1064" s="421">
        <v>1.2270000000000001</v>
      </c>
      <c r="G1064" s="465">
        <f>IF(E1064&lt;=30,(0.66*E1064+1.38)*F1064,((0.66*30+1.38)+0.55*(E1064-30))*F1064)</f>
        <v>17.889660000000003</v>
      </c>
      <c r="H1064" s="415"/>
      <c r="I1064" s="415"/>
      <c r="J1064" s="416">
        <f t="shared" si="261"/>
        <v>0</v>
      </c>
      <c r="K1064" s="417"/>
      <c r="L1064" s="29"/>
      <c r="M1064" s="29"/>
      <c r="N1064" s="297">
        <f t="shared" si="262"/>
        <v>0</v>
      </c>
      <c r="O1064" s="297">
        <f t="shared" si="263"/>
        <v>0</v>
      </c>
      <c r="P1064" s="298"/>
      <c r="Q1064" s="397" t="str">
        <f t="shared" si="272"/>
        <v/>
      </c>
      <c r="R1064" s="398" t="str">
        <f t="shared" si="271"/>
        <v/>
      </c>
    </row>
    <row r="1065" spans="1:18" hidden="1" x14ac:dyDescent="0.2">
      <c r="A1065" s="311">
        <v>605200</v>
      </c>
      <c r="B1065" s="312" t="s">
        <v>213</v>
      </c>
      <c r="C1065" s="418" t="s">
        <v>397</v>
      </c>
      <c r="D1065" s="419"/>
      <c r="E1065" s="420"/>
      <c r="F1065" s="421"/>
      <c r="G1065" s="422">
        <f>SUM(G1066:G1068)</f>
        <v>171.4581</v>
      </c>
      <c r="H1065" s="415">
        <v>336.69</v>
      </c>
      <c r="I1065" s="415">
        <f>IF(ISBLANK(H1065),"",SUM(G1065:H1065))</f>
        <v>508.1481</v>
      </c>
      <c r="J1065" s="416">
        <f t="shared" si="261"/>
        <v>639.80999999999995</v>
      </c>
      <c r="K1065" s="417" t="s">
        <v>12</v>
      </c>
      <c r="L1065" s="29"/>
      <c r="M1065" s="29"/>
      <c r="N1065" s="297">
        <f t="shared" si="262"/>
        <v>0</v>
      </c>
      <c r="O1065" s="297">
        <f t="shared" si="263"/>
        <v>0</v>
      </c>
      <c r="P1065" s="298"/>
      <c r="Q1065" s="397" t="str">
        <f t="shared" si="272"/>
        <v/>
      </c>
      <c r="R1065" s="398" t="str">
        <f t="shared" si="271"/>
        <v/>
      </c>
    </row>
    <row r="1066" spans="1:18" hidden="1" x14ac:dyDescent="0.2">
      <c r="A1066" s="311" t="s">
        <v>168</v>
      </c>
      <c r="B1066" s="312"/>
      <c r="C1066" s="418" t="s">
        <v>222</v>
      </c>
      <c r="D1066" s="419"/>
      <c r="E1066" s="420">
        <v>500</v>
      </c>
      <c r="F1066" s="421">
        <v>0.27</v>
      </c>
      <c r="G1066" s="470">
        <f>IF(E1066&lt;=30,(0.48*E1066+4.05)*F1066,((0.48*30+4.05)+0.4*(E1066-30))*F1066)</f>
        <v>55.741500000000002</v>
      </c>
      <c r="H1066" s="415"/>
      <c r="I1066" s="415"/>
      <c r="J1066" s="416">
        <f t="shared" si="261"/>
        <v>0</v>
      </c>
      <c r="K1066" s="417"/>
      <c r="L1066" s="29"/>
      <c r="M1066" s="29"/>
      <c r="N1066" s="297">
        <f t="shared" si="262"/>
        <v>0</v>
      </c>
      <c r="O1066" s="297">
        <f t="shared" si="263"/>
        <v>0</v>
      </c>
      <c r="P1066" s="298"/>
      <c r="Q1066" s="397" t="str">
        <f t="shared" si="272"/>
        <v/>
      </c>
      <c r="R1066" s="398" t="str">
        <f t="shared" si="271"/>
        <v/>
      </c>
    </row>
    <row r="1067" spans="1:18" hidden="1" x14ac:dyDescent="0.2">
      <c r="A1067" s="311" t="s">
        <v>168</v>
      </c>
      <c r="B1067" s="312"/>
      <c r="C1067" s="418" t="s">
        <v>281</v>
      </c>
      <c r="D1067" s="419"/>
      <c r="E1067" s="420">
        <v>180</v>
      </c>
      <c r="F1067" s="421">
        <v>0.96</v>
      </c>
      <c r="G1067" s="465">
        <f>IF(E1067&lt;=30,(0.66*E1067+1.38)*F1067,((0.66*30+1.38)+0.55*(E1067-30))*F1067)</f>
        <v>99.532800000000009</v>
      </c>
      <c r="H1067" s="415"/>
      <c r="I1067" s="415"/>
      <c r="J1067" s="416">
        <f t="shared" si="261"/>
        <v>0</v>
      </c>
      <c r="K1067" s="417"/>
      <c r="L1067" s="29"/>
      <c r="M1067" s="29"/>
      <c r="N1067" s="297">
        <f t="shared" si="262"/>
        <v>0</v>
      </c>
      <c r="O1067" s="297">
        <f t="shared" si="263"/>
        <v>0</v>
      </c>
      <c r="P1067" s="298"/>
      <c r="Q1067" s="397" t="str">
        <f t="shared" si="272"/>
        <v/>
      </c>
      <c r="R1067" s="398" t="str">
        <f t="shared" si="271"/>
        <v/>
      </c>
    </row>
    <row r="1068" spans="1:18" hidden="1" x14ac:dyDescent="0.2">
      <c r="A1068" s="311" t="s">
        <v>168</v>
      </c>
      <c r="B1068" s="312"/>
      <c r="C1068" s="418" t="s">
        <v>285</v>
      </c>
      <c r="D1068" s="419"/>
      <c r="E1068" s="420">
        <v>20</v>
      </c>
      <c r="F1068" s="421">
        <v>1.1100000000000001</v>
      </c>
      <c r="G1068" s="465">
        <f>IF(E1068&lt;=30,(0.66*E1068+1.38)*F1068,((0.66*30+1.38)+0.55*(E1068-30))*F1068)</f>
        <v>16.183800000000005</v>
      </c>
      <c r="H1068" s="415"/>
      <c r="I1068" s="415"/>
      <c r="J1068" s="416">
        <f t="shared" si="261"/>
        <v>0</v>
      </c>
      <c r="K1068" s="417"/>
      <c r="L1068" s="29"/>
      <c r="M1068" s="29"/>
      <c r="N1068" s="297">
        <f t="shared" si="262"/>
        <v>0</v>
      </c>
      <c r="O1068" s="297">
        <f t="shared" si="263"/>
        <v>0</v>
      </c>
      <c r="P1068" s="298"/>
      <c r="Q1068" s="397" t="str">
        <f t="shared" si="272"/>
        <v/>
      </c>
      <c r="R1068" s="398" t="str">
        <f t="shared" si="271"/>
        <v/>
      </c>
    </row>
    <row r="1069" spans="1:18" hidden="1" x14ac:dyDescent="0.2">
      <c r="A1069" s="311">
        <v>605300</v>
      </c>
      <c r="B1069" s="312" t="s">
        <v>213</v>
      </c>
      <c r="C1069" s="418" t="s">
        <v>398</v>
      </c>
      <c r="D1069" s="419"/>
      <c r="E1069" s="420"/>
      <c r="F1069" s="421"/>
      <c r="G1069" s="422">
        <f>SUM(G1070:G1072)</f>
        <v>179.80158</v>
      </c>
      <c r="H1069" s="415">
        <v>357.24</v>
      </c>
      <c r="I1069" s="415">
        <f>IF(ISBLANK(H1069),"",SUM(G1069:H1069))</f>
        <v>537.04158000000007</v>
      </c>
      <c r="J1069" s="416">
        <f t="shared" si="261"/>
        <v>676.19</v>
      </c>
      <c r="K1069" s="417" t="s">
        <v>12</v>
      </c>
      <c r="L1069" s="29"/>
      <c r="M1069" s="29"/>
      <c r="N1069" s="297">
        <f t="shared" si="262"/>
        <v>0</v>
      </c>
      <c r="O1069" s="297">
        <f t="shared" si="263"/>
        <v>0</v>
      </c>
      <c r="P1069" s="298"/>
      <c r="Q1069" s="397" t="str">
        <f t="shared" si="272"/>
        <v/>
      </c>
      <c r="R1069" s="398" t="str">
        <f t="shared" si="271"/>
        <v/>
      </c>
    </row>
    <row r="1070" spans="1:18" hidden="1" x14ac:dyDescent="0.2">
      <c r="A1070" s="311" t="s">
        <v>168</v>
      </c>
      <c r="B1070" s="312"/>
      <c r="C1070" s="418" t="s">
        <v>222</v>
      </c>
      <c r="D1070" s="419"/>
      <c r="E1070" s="420">
        <v>500</v>
      </c>
      <c r="F1070" s="421">
        <v>0.33</v>
      </c>
      <c r="G1070" s="470">
        <f>IF(E1070&lt;=30,(0.48*E1070+4.05)*F1070,((0.48*30+4.05)+0.4*(E1070-30))*F1070)</f>
        <v>68.128500000000003</v>
      </c>
      <c r="H1070" s="415"/>
      <c r="I1070" s="415"/>
      <c r="J1070" s="416">
        <f t="shared" si="261"/>
        <v>0</v>
      </c>
      <c r="K1070" s="417"/>
      <c r="L1070" s="29"/>
      <c r="M1070" s="29"/>
      <c r="N1070" s="297">
        <f t="shared" si="262"/>
        <v>0</v>
      </c>
      <c r="O1070" s="297">
        <f t="shared" si="263"/>
        <v>0</v>
      </c>
      <c r="P1070" s="298"/>
      <c r="Q1070" s="397" t="str">
        <f t="shared" si="272"/>
        <v/>
      </c>
      <c r="R1070" s="398" t="str">
        <f t="shared" si="271"/>
        <v/>
      </c>
    </row>
    <row r="1071" spans="1:18" hidden="1" x14ac:dyDescent="0.2">
      <c r="A1071" s="311" t="s">
        <v>168</v>
      </c>
      <c r="B1071" s="312"/>
      <c r="C1071" s="418" t="s">
        <v>281</v>
      </c>
      <c r="D1071" s="419"/>
      <c r="E1071" s="420">
        <v>180</v>
      </c>
      <c r="F1071" s="421">
        <v>0.92100000000000004</v>
      </c>
      <c r="G1071" s="465">
        <f>IF(E1071&lt;=30,(0.66*E1071+1.38)*F1071,((0.66*30+1.38)+0.55*(E1071-30))*F1071)</f>
        <v>95.489280000000008</v>
      </c>
      <c r="H1071" s="415"/>
      <c r="I1071" s="415"/>
      <c r="J1071" s="416">
        <f t="shared" si="261"/>
        <v>0</v>
      </c>
      <c r="K1071" s="417"/>
      <c r="L1071" s="29"/>
      <c r="M1071" s="29"/>
      <c r="N1071" s="297">
        <f t="shared" si="262"/>
        <v>0</v>
      </c>
      <c r="O1071" s="297">
        <f t="shared" si="263"/>
        <v>0</v>
      </c>
      <c r="P1071" s="298"/>
      <c r="Q1071" s="397" t="str">
        <f t="shared" si="272"/>
        <v/>
      </c>
      <c r="R1071" s="398" t="str">
        <f t="shared" si="271"/>
        <v/>
      </c>
    </row>
    <row r="1072" spans="1:18" hidden="1" x14ac:dyDescent="0.2">
      <c r="A1072" s="311" t="s">
        <v>168</v>
      </c>
      <c r="B1072" s="312"/>
      <c r="C1072" s="418" t="s">
        <v>285</v>
      </c>
      <c r="D1072" s="419"/>
      <c r="E1072" s="420">
        <v>20</v>
      </c>
      <c r="F1072" s="421">
        <v>1.1100000000000001</v>
      </c>
      <c r="G1072" s="465">
        <f>IF(E1072&lt;=30,(0.66*E1072+1.38)*F1072,((0.66*30+1.38)+0.55*(E1072-30))*F1072)</f>
        <v>16.183800000000005</v>
      </c>
      <c r="H1072" s="415"/>
      <c r="I1072" s="415"/>
      <c r="J1072" s="416">
        <f t="shared" si="261"/>
        <v>0</v>
      </c>
      <c r="K1072" s="417"/>
      <c r="L1072" s="29"/>
      <c r="M1072" s="29"/>
      <c r="N1072" s="297">
        <f t="shared" si="262"/>
        <v>0</v>
      </c>
      <c r="O1072" s="297">
        <f t="shared" si="263"/>
        <v>0</v>
      </c>
      <c r="P1072" s="298"/>
      <c r="Q1072" s="397" t="str">
        <f t="shared" si="272"/>
        <v/>
      </c>
      <c r="R1072" s="398" t="str">
        <f t="shared" si="271"/>
        <v/>
      </c>
    </row>
    <row r="1073" spans="1:18" hidden="1" x14ac:dyDescent="0.2">
      <c r="A1073" s="311">
        <v>605400</v>
      </c>
      <c r="B1073" s="312" t="s">
        <v>213</v>
      </c>
      <c r="C1073" s="418" t="s">
        <v>399</v>
      </c>
      <c r="D1073" s="419"/>
      <c r="E1073" s="420"/>
      <c r="F1073" s="421"/>
      <c r="G1073" s="422">
        <f>SUM(G1074:G1076)</f>
        <v>192.95620000000002</v>
      </c>
      <c r="H1073" s="415">
        <v>362.13</v>
      </c>
      <c r="I1073" s="415">
        <f>IF(ISBLANK(H1073),"",SUM(G1073:H1073))</f>
        <v>555.08619999999996</v>
      </c>
      <c r="J1073" s="416">
        <f t="shared" ref="J1073:J1267" si="273">IF(ISBLANK(H1073),0,ROUND(I1073*(1+$E$7)*(1+$E$8*D1073),2))</f>
        <v>698.91</v>
      </c>
      <c r="K1073" s="417" t="s">
        <v>12</v>
      </c>
      <c r="L1073" s="29"/>
      <c r="M1073" s="29"/>
      <c r="N1073" s="297">
        <f t="shared" si="262"/>
        <v>0</v>
      </c>
      <c r="O1073" s="297">
        <f t="shared" si="263"/>
        <v>0</v>
      </c>
      <c r="P1073" s="298"/>
      <c r="Q1073" s="397" t="str">
        <f t="shared" si="272"/>
        <v/>
      </c>
      <c r="R1073" s="398" t="str">
        <f t="shared" si="271"/>
        <v/>
      </c>
    </row>
    <row r="1074" spans="1:18" hidden="1" x14ac:dyDescent="0.2">
      <c r="A1074" s="311" t="s">
        <v>168</v>
      </c>
      <c r="B1074" s="312"/>
      <c r="C1074" s="418" t="s">
        <v>222</v>
      </c>
      <c r="D1074" s="419"/>
      <c r="E1074" s="420">
        <v>500</v>
      </c>
      <c r="F1074" s="421">
        <v>0.34399999999999997</v>
      </c>
      <c r="G1074" s="470">
        <f>IF(E1074&lt;=30,(0.48*E1074+4.05)*F1074,((0.48*30+4.05)+0.4*(E1074-30))*F1074)</f>
        <v>71.018799999999985</v>
      </c>
      <c r="H1074" s="415">
        <v>0</v>
      </c>
      <c r="I1074" s="415"/>
      <c r="J1074" s="416">
        <f t="shared" si="273"/>
        <v>0</v>
      </c>
      <c r="K1074" s="417"/>
      <c r="L1074" s="29"/>
      <c r="M1074" s="29"/>
      <c r="N1074" s="297">
        <f t="shared" si="262"/>
        <v>0</v>
      </c>
      <c r="O1074" s="297">
        <f t="shared" si="263"/>
        <v>0</v>
      </c>
      <c r="P1074" s="298"/>
      <c r="Q1074" s="397" t="str">
        <f t="shared" si="272"/>
        <v/>
      </c>
      <c r="R1074" s="398" t="str">
        <f t="shared" si="271"/>
        <v/>
      </c>
    </row>
    <row r="1075" spans="1:18" hidden="1" x14ac:dyDescent="0.2">
      <c r="A1075" s="311" t="s">
        <v>168</v>
      </c>
      <c r="B1075" s="312"/>
      <c r="C1075" s="418" t="s">
        <v>281</v>
      </c>
      <c r="D1075" s="419"/>
      <c r="E1075" s="420">
        <v>180</v>
      </c>
      <c r="F1075" s="421">
        <v>1.02</v>
      </c>
      <c r="G1075" s="465">
        <f>IF(E1075&lt;=30,(0.66*E1075+1.38)*F1075,((0.66*30+1.38)+0.55*(E1075-30))*F1075)</f>
        <v>105.75360000000001</v>
      </c>
      <c r="H1075" s="415">
        <v>0</v>
      </c>
      <c r="I1075" s="415"/>
      <c r="J1075" s="416">
        <f t="shared" si="273"/>
        <v>0</v>
      </c>
      <c r="K1075" s="417"/>
      <c r="L1075" s="29"/>
      <c r="M1075" s="29"/>
      <c r="N1075" s="297">
        <f t="shared" si="262"/>
        <v>0</v>
      </c>
      <c r="O1075" s="297">
        <f t="shared" si="263"/>
        <v>0</v>
      </c>
      <c r="P1075" s="298"/>
      <c r="Q1075" s="397" t="str">
        <f t="shared" si="272"/>
        <v/>
      </c>
      <c r="R1075" s="398" t="str">
        <f t="shared" si="271"/>
        <v/>
      </c>
    </row>
    <row r="1076" spans="1:18" hidden="1" x14ac:dyDescent="0.2">
      <c r="A1076" s="311" t="s">
        <v>168</v>
      </c>
      <c r="B1076" s="312"/>
      <c r="C1076" s="418" t="s">
        <v>285</v>
      </c>
      <c r="D1076" s="419"/>
      <c r="E1076" s="420">
        <v>20</v>
      </c>
      <c r="F1076" s="421">
        <v>1.1100000000000001</v>
      </c>
      <c r="G1076" s="465">
        <f>IF(E1076&lt;=30,(0.66*E1076+1.38)*F1076,((0.66*30+1.38)+0.55*(E1076-30))*F1076)</f>
        <v>16.183800000000005</v>
      </c>
      <c r="H1076" s="415">
        <v>0</v>
      </c>
      <c r="I1076" s="415"/>
      <c r="J1076" s="416">
        <f t="shared" si="273"/>
        <v>0</v>
      </c>
      <c r="K1076" s="417"/>
      <c r="L1076" s="29"/>
      <c r="M1076" s="29"/>
      <c r="N1076" s="297">
        <f t="shared" si="262"/>
        <v>0</v>
      </c>
      <c r="O1076" s="297">
        <f t="shared" si="263"/>
        <v>0</v>
      </c>
      <c r="P1076" s="298"/>
      <c r="Q1076" s="397" t="str">
        <f t="shared" si="272"/>
        <v/>
      </c>
      <c r="R1076" s="398" t="str">
        <f t="shared" si="271"/>
        <v/>
      </c>
    </row>
    <row r="1077" spans="1:18" hidden="1" x14ac:dyDescent="0.2">
      <c r="A1077" s="311">
        <v>622000</v>
      </c>
      <c r="B1077" s="312" t="s">
        <v>213</v>
      </c>
      <c r="C1077" s="418" t="s">
        <v>923</v>
      </c>
      <c r="D1077" s="419"/>
      <c r="E1077" s="420"/>
      <c r="F1077" s="421"/>
      <c r="G1077" s="422">
        <f>SUM(G1078:G1081)</f>
        <v>43.324280000000009</v>
      </c>
      <c r="H1077" s="415">
        <v>253</v>
      </c>
      <c r="I1077" s="415">
        <f>IF(ISBLANK(H1077),"",SUM(G1077:H1077))</f>
        <v>296.32427999999999</v>
      </c>
      <c r="J1077" s="416">
        <f t="shared" si="273"/>
        <v>373.1</v>
      </c>
      <c r="K1077" s="417" t="s">
        <v>18</v>
      </c>
      <c r="L1077" s="29"/>
      <c r="M1077" s="29"/>
      <c r="N1077" s="297">
        <f t="shared" si="262"/>
        <v>0</v>
      </c>
      <c r="O1077" s="297">
        <f t="shared" si="263"/>
        <v>0</v>
      </c>
      <c r="P1077" s="298"/>
      <c r="Q1077" s="397" t="str">
        <f t="shared" si="272"/>
        <v/>
      </c>
      <c r="R1077" s="398" t="str">
        <f t="shared" si="271"/>
        <v/>
      </c>
    </row>
    <row r="1078" spans="1:18" hidden="1" x14ac:dyDescent="0.2">
      <c r="A1078" s="311" t="s">
        <v>168</v>
      </c>
      <c r="B1078" s="312"/>
      <c r="C1078" s="418" t="s">
        <v>222</v>
      </c>
      <c r="D1078" s="419"/>
      <c r="E1078" s="420">
        <v>500</v>
      </c>
      <c r="F1078" s="421">
        <v>4.24E-2</v>
      </c>
      <c r="G1078" s="470">
        <f>IF(E1078&lt;=30,(0.48*E1078+4.05)*F1078,((0.48*30+4.05)+0.4*(E1078-30))*F1078)</f>
        <v>8.7534799999999997</v>
      </c>
      <c r="H1078" s="415">
        <v>0</v>
      </c>
      <c r="I1078" s="415"/>
      <c r="J1078" s="416">
        <f t="shared" si="273"/>
        <v>0</v>
      </c>
      <c r="K1078" s="417"/>
      <c r="L1078" s="29"/>
      <c r="M1078" s="29"/>
      <c r="N1078" s="297">
        <f t="shared" si="262"/>
        <v>0</v>
      </c>
      <c r="O1078" s="297">
        <f t="shared" si="263"/>
        <v>0</v>
      </c>
      <c r="P1078" s="298"/>
      <c r="Q1078" s="397" t="str">
        <f t="shared" si="272"/>
        <v/>
      </c>
      <c r="R1078" s="398" t="str">
        <f t="shared" si="271"/>
        <v/>
      </c>
    </row>
    <row r="1079" spans="1:18" hidden="1" x14ac:dyDescent="0.2">
      <c r="A1079" s="311" t="s">
        <v>168</v>
      </c>
      <c r="B1079" s="312"/>
      <c r="C1079" s="418" t="s">
        <v>281</v>
      </c>
      <c r="D1079" s="419"/>
      <c r="E1079" s="420">
        <v>180</v>
      </c>
      <c r="F1079" s="421">
        <v>0.1507</v>
      </c>
      <c r="G1079" s="465">
        <f>IF(E1079&lt;=30,(0.66*E1079+1.38)*F1079,((0.66*30+1.38)+0.55*(E1079-30))*F1079)</f>
        <v>15.624576000000001</v>
      </c>
      <c r="H1079" s="415">
        <v>0</v>
      </c>
      <c r="I1079" s="415"/>
      <c r="J1079" s="416">
        <f t="shared" si="273"/>
        <v>0</v>
      </c>
      <c r="K1079" s="417"/>
      <c r="L1079" s="29"/>
      <c r="M1079" s="29"/>
      <c r="N1079" s="297">
        <f t="shared" si="262"/>
        <v>0</v>
      </c>
      <c r="O1079" s="297">
        <f t="shared" si="263"/>
        <v>0</v>
      </c>
      <c r="P1079" s="298"/>
      <c r="Q1079" s="397" t="str">
        <f t="shared" si="272"/>
        <v/>
      </c>
      <c r="R1079" s="398" t="str">
        <f t="shared" si="271"/>
        <v/>
      </c>
    </row>
    <row r="1080" spans="1:18" hidden="1" x14ac:dyDescent="0.2">
      <c r="A1080" s="311" t="s">
        <v>168</v>
      </c>
      <c r="B1080" s="312"/>
      <c r="C1080" s="418" t="s">
        <v>285</v>
      </c>
      <c r="D1080" s="419"/>
      <c r="E1080" s="420">
        <v>180</v>
      </c>
      <c r="F1080" s="421">
        <v>0.17430000000000001</v>
      </c>
      <c r="G1080" s="465">
        <f>IF(E1080&lt;=30,(0.66*E1080+1.38)*F1080,((0.66*30+1.38)+0.55*(E1080-30))*F1080)</f>
        <v>18.071424000000004</v>
      </c>
      <c r="H1080" s="415">
        <v>0</v>
      </c>
      <c r="I1080" s="415"/>
      <c r="J1080" s="416">
        <f t="shared" si="273"/>
        <v>0</v>
      </c>
      <c r="K1080" s="417"/>
      <c r="L1080" s="29"/>
      <c r="M1080" s="29"/>
      <c r="N1080" s="297">
        <f t="shared" si="262"/>
        <v>0</v>
      </c>
      <c r="O1080" s="297">
        <f t="shared" si="263"/>
        <v>0</v>
      </c>
      <c r="P1080" s="298"/>
      <c r="Q1080" s="397" t="str">
        <f t="shared" si="272"/>
        <v/>
      </c>
      <c r="R1080" s="398" t="str">
        <f t="shared" si="271"/>
        <v/>
      </c>
    </row>
    <row r="1081" spans="1:18" hidden="1" x14ac:dyDescent="0.2">
      <c r="A1081" s="311" t="s">
        <v>168</v>
      </c>
      <c r="B1081" s="312"/>
      <c r="C1081" s="418" t="s">
        <v>393</v>
      </c>
      <c r="D1081" s="419"/>
      <c r="E1081" s="420">
        <v>20</v>
      </c>
      <c r="F1081" s="421">
        <v>0.06</v>
      </c>
      <c r="G1081" s="463">
        <f>IF(E1081&lt;=30,(0.66*E1081+1.38)*F1081,((0.66*30+1.38)+0.55*(E1081-30))*F1081)</f>
        <v>0.87480000000000013</v>
      </c>
      <c r="H1081" s="415">
        <v>0</v>
      </c>
      <c r="I1081" s="415"/>
      <c r="J1081" s="416">
        <f t="shared" si="273"/>
        <v>0</v>
      </c>
      <c r="K1081" s="417"/>
      <c r="L1081" s="29"/>
      <c r="M1081" s="29"/>
      <c r="N1081" s="297">
        <f t="shared" si="262"/>
        <v>0</v>
      </c>
      <c r="O1081" s="297">
        <f t="shared" si="263"/>
        <v>0</v>
      </c>
      <c r="P1081" s="298"/>
      <c r="Q1081" s="397" t="str">
        <f t="shared" si="272"/>
        <v/>
      </c>
      <c r="R1081" s="398" t="str">
        <f t="shared" si="271"/>
        <v/>
      </c>
    </row>
    <row r="1082" spans="1:18" hidden="1" x14ac:dyDescent="0.2">
      <c r="A1082" s="311" t="s">
        <v>924</v>
      </c>
      <c r="B1082" s="312" t="s">
        <v>213</v>
      </c>
      <c r="C1082" s="418" t="s">
        <v>925</v>
      </c>
      <c r="D1082" s="419"/>
      <c r="E1082" s="420"/>
      <c r="F1082" s="421"/>
      <c r="G1082" s="422">
        <f>SUM(G1083:G1085)</f>
        <v>40.384938000000005</v>
      </c>
      <c r="H1082" s="415">
        <v>374.17</v>
      </c>
      <c r="I1082" s="415">
        <f>IF(ISBLANK(H1082),"",SUM(G1082:H1082))</f>
        <v>414.55493799999999</v>
      </c>
      <c r="J1082" s="416">
        <f t="shared" si="273"/>
        <v>521.97</v>
      </c>
      <c r="K1082" s="417" t="s">
        <v>18</v>
      </c>
      <c r="L1082" s="29"/>
      <c r="M1082" s="29"/>
      <c r="N1082" s="297">
        <f t="shared" si="262"/>
        <v>0</v>
      </c>
      <c r="O1082" s="297">
        <f t="shared" si="263"/>
        <v>0</v>
      </c>
      <c r="P1082" s="298"/>
      <c r="Q1082" s="397" t="str">
        <f t="shared" si="272"/>
        <v/>
      </c>
      <c r="R1082" s="398" t="str">
        <f t="shared" si="271"/>
        <v/>
      </c>
    </row>
    <row r="1083" spans="1:18" hidden="1" x14ac:dyDescent="0.2">
      <c r="A1083" s="311" t="s">
        <v>168</v>
      </c>
      <c r="B1083" s="312"/>
      <c r="C1083" s="418" t="s">
        <v>222</v>
      </c>
      <c r="D1083" s="419"/>
      <c r="E1083" s="420">
        <v>500</v>
      </c>
      <c r="F1083" s="421">
        <v>6.3600000000000004E-2</v>
      </c>
      <c r="G1083" s="470">
        <f>IF(E1083&lt;=30,(0.48*E1083+4.05)*F1083,((0.48*30+4.05)+0.4*(E1083-30))*F1083)</f>
        <v>13.13022</v>
      </c>
      <c r="H1083" s="415">
        <v>0</v>
      </c>
      <c r="I1083" s="415"/>
      <c r="J1083" s="416">
        <f t="shared" si="273"/>
        <v>0</v>
      </c>
      <c r="K1083" s="417"/>
      <c r="L1083" s="29"/>
      <c r="M1083" s="29"/>
      <c r="N1083" s="297">
        <f t="shared" si="262"/>
        <v>0</v>
      </c>
      <c r="O1083" s="297">
        <f t="shared" si="263"/>
        <v>0</v>
      </c>
      <c r="P1083" s="298"/>
      <c r="Q1083" s="397" t="str">
        <f t="shared" si="272"/>
        <v/>
      </c>
      <c r="R1083" s="398" t="str">
        <f t="shared" si="271"/>
        <v/>
      </c>
    </row>
    <row r="1084" spans="1:18" hidden="1" x14ac:dyDescent="0.2">
      <c r="A1084" s="311" t="s">
        <v>168</v>
      </c>
      <c r="B1084" s="312"/>
      <c r="C1084" s="418" t="s">
        <v>281</v>
      </c>
      <c r="D1084" s="419"/>
      <c r="E1084" s="420">
        <v>180</v>
      </c>
      <c r="F1084" s="421">
        <v>0.2261</v>
      </c>
      <c r="G1084" s="465">
        <f>IF(E1084&lt;=30,(0.66*E1084+1.38)*F1084,((0.66*30+1.38)+0.55*(E1084-30))*F1084)</f>
        <v>23.442048</v>
      </c>
      <c r="H1084" s="415">
        <v>0</v>
      </c>
      <c r="I1084" s="415"/>
      <c r="J1084" s="416">
        <f t="shared" si="273"/>
        <v>0</v>
      </c>
      <c r="K1084" s="417"/>
      <c r="L1084" s="29"/>
      <c r="M1084" s="29"/>
      <c r="N1084" s="297">
        <f t="shared" si="262"/>
        <v>0</v>
      </c>
      <c r="O1084" s="297">
        <f t="shared" si="263"/>
        <v>0</v>
      </c>
      <c r="P1084" s="298"/>
      <c r="Q1084" s="397" t="str">
        <f t="shared" si="272"/>
        <v/>
      </c>
      <c r="R1084" s="398" t="str">
        <f t="shared" si="271"/>
        <v/>
      </c>
    </row>
    <row r="1085" spans="1:18" hidden="1" x14ac:dyDescent="0.2">
      <c r="A1085" s="311" t="s">
        <v>168</v>
      </c>
      <c r="B1085" s="312"/>
      <c r="C1085" s="418" t="s">
        <v>285</v>
      </c>
      <c r="D1085" s="419"/>
      <c r="E1085" s="420">
        <v>20</v>
      </c>
      <c r="F1085" s="421">
        <v>0.26150000000000001</v>
      </c>
      <c r="G1085" s="465">
        <f>IF(E1085&lt;=30,(0.66*E1085+1.38)*F1085,((0.66*30+1.38)+0.55*(E1085-30))*F1085)</f>
        <v>3.8126700000000007</v>
      </c>
      <c r="H1085" s="415">
        <v>0</v>
      </c>
      <c r="I1085" s="415"/>
      <c r="J1085" s="416">
        <f t="shared" si="273"/>
        <v>0</v>
      </c>
      <c r="K1085" s="417"/>
      <c r="L1085" s="29"/>
      <c r="M1085" s="29"/>
      <c r="N1085" s="297">
        <f t="shared" si="262"/>
        <v>0</v>
      </c>
      <c r="O1085" s="297">
        <f t="shared" si="263"/>
        <v>0</v>
      </c>
      <c r="P1085" s="298"/>
      <c r="Q1085" s="397" t="str">
        <f t="shared" si="272"/>
        <v/>
      </c>
      <c r="R1085" s="398" t="str">
        <f t="shared" si="271"/>
        <v/>
      </c>
    </row>
    <row r="1086" spans="1:18" hidden="1" x14ac:dyDescent="0.2">
      <c r="A1086" s="311">
        <v>620000</v>
      </c>
      <c r="B1086" s="312" t="s">
        <v>213</v>
      </c>
      <c r="C1086" s="418" t="s">
        <v>400</v>
      </c>
      <c r="D1086" s="419"/>
      <c r="E1086" s="420"/>
      <c r="F1086" s="421"/>
      <c r="G1086" s="422">
        <f>SUM(G1087:G1089)</f>
        <v>77.314138</v>
      </c>
      <c r="H1086" s="415">
        <v>658</v>
      </c>
      <c r="I1086" s="415">
        <f>IF(ISBLANK(H1086),"",SUM(G1086:H1086))</f>
        <v>735.31413799999996</v>
      </c>
      <c r="J1086" s="416">
        <f t="shared" si="273"/>
        <v>925.83</v>
      </c>
      <c r="K1086" s="417" t="s">
        <v>18</v>
      </c>
      <c r="L1086" s="29"/>
      <c r="M1086" s="29"/>
      <c r="N1086" s="297">
        <f t="shared" si="262"/>
        <v>0</v>
      </c>
      <c r="O1086" s="297">
        <f t="shared" si="263"/>
        <v>0</v>
      </c>
      <c r="P1086" s="298"/>
      <c r="Q1086" s="397" t="str">
        <f t="shared" si="272"/>
        <v/>
      </c>
      <c r="R1086" s="398" t="str">
        <f t="shared" si="271"/>
        <v/>
      </c>
    </row>
    <row r="1087" spans="1:18" hidden="1" x14ac:dyDescent="0.2">
      <c r="A1087" s="311" t="s">
        <v>168</v>
      </c>
      <c r="B1087" s="312"/>
      <c r="C1087" s="418" t="s">
        <v>222</v>
      </c>
      <c r="D1087" s="419"/>
      <c r="E1087" s="420">
        <v>500</v>
      </c>
      <c r="F1087" s="421">
        <v>0.1154</v>
      </c>
      <c r="G1087" s="470">
        <f>IF(E1087&lt;=30,(0.48*E1087+4.05)*F1087,((0.48*30+4.05)+0.4*(E1087-30))*F1087)</f>
        <v>23.82433</v>
      </c>
      <c r="H1087" s="415">
        <v>0</v>
      </c>
      <c r="I1087" s="415"/>
      <c r="J1087" s="416">
        <f t="shared" si="273"/>
        <v>0</v>
      </c>
      <c r="K1087" s="417"/>
      <c r="L1087" s="29"/>
      <c r="M1087" s="29"/>
      <c r="N1087" s="297">
        <f t="shared" si="262"/>
        <v>0</v>
      </c>
      <c r="O1087" s="297">
        <f t="shared" si="263"/>
        <v>0</v>
      </c>
      <c r="P1087" s="298"/>
      <c r="Q1087" s="397" t="str">
        <f t="shared" si="272"/>
        <v/>
      </c>
      <c r="R1087" s="398" t="str">
        <f t="shared" si="271"/>
        <v/>
      </c>
    </row>
    <row r="1088" spans="1:18" hidden="1" x14ac:dyDescent="0.2">
      <c r="A1088" s="311" t="s">
        <v>168</v>
      </c>
      <c r="B1088" s="312"/>
      <c r="C1088" s="418" t="s">
        <v>281</v>
      </c>
      <c r="D1088" s="419"/>
      <c r="E1088" s="420">
        <v>180</v>
      </c>
      <c r="F1088" s="421">
        <v>0.41049999999999998</v>
      </c>
      <c r="G1088" s="465">
        <f>IF(E1088&lt;=30,(0.66*E1088+1.38)*F1088,((0.66*30+1.38)+0.55*(E1088-30))*F1088)</f>
        <v>42.560639999999999</v>
      </c>
      <c r="H1088" s="415">
        <v>0</v>
      </c>
      <c r="I1088" s="415"/>
      <c r="J1088" s="416">
        <f t="shared" si="273"/>
        <v>0</v>
      </c>
      <c r="K1088" s="417"/>
      <c r="L1088" s="29"/>
      <c r="M1088" s="29"/>
      <c r="N1088" s="297">
        <f t="shared" si="262"/>
        <v>0</v>
      </c>
      <c r="O1088" s="297">
        <f t="shared" si="263"/>
        <v>0</v>
      </c>
      <c r="P1088" s="298"/>
      <c r="Q1088" s="397" t="str">
        <f t="shared" si="272"/>
        <v/>
      </c>
      <c r="R1088" s="398" t="str">
        <f t="shared" si="271"/>
        <v/>
      </c>
    </row>
    <row r="1089" spans="1:18" hidden="1" x14ac:dyDescent="0.2">
      <c r="A1089" s="311" t="s">
        <v>168</v>
      </c>
      <c r="B1089" s="312"/>
      <c r="C1089" s="418" t="s">
        <v>285</v>
      </c>
      <c r="D1089" s="419"/>
      <c r="E1089" s="420">
        <v>20</v>
      </c>
      <c r="F1089" s="421">
        <v>0.74960000000000004</v>
      </c>
      <c r="G1089" s="465">
        <f>IF(E1089&lt;=30,(0.66*E1089+1.38)*F1089,((0.66*30+1.38)+0.55*(E1089-30))*F1089)</f>
        <v>10.929168000000002</v>
      </c>
      <c r="H1089" s="415">
        <v>0</v>
      </c>
      <c r="I1089" s="415"/>
      <c r="J1089" s="416">
        <f t="shared" si="273"/>
        <v>0</v>
      </c>
      <c r="K1089" s="417"/>
      <c r="L1089" s="29"/>
      <c r="M1089" s="29"/>
      <c r="N1089" s="297">
        <f t="shared" si="262"/>
        <v>0</v>
      </c>
      <c r="O1089" s="297">
        <f t="shared" si="263"/>
        <v>0</v>
      </c>
      <c r="P1089" s="298"/>
      <c r="Q1089" s="397" t="str">
        <f t="shared" si="272"/>
        <v/>
      </c>
      <c r="R1089" s="398" t="str">
        <f t="shared" si="271"/>
        <v/>
      </c>
    </row>
    <row r="1090" spans="1:18" hidden="1" x14ac:dyDescent="0.2">
      <c r="A1090" s="311" t="s">
        <v>926</v>
      </c>
      <c r="B1090" s="312" t="s">
        <v>213</v>
      </c>
      <c r="C1090" s="418" t="s">
        <v>927</v>
      </c>
      <c r="D1090" s="419"/>
      <c r="E1090" s="420"/>
      <c r="F1090" s="421"/>
      <c r="G1090" s="422">
        <f>SUM(G1091:G1093)</f>
        <v>90.329148000000018</v>
      </c>
      <c r="H1090" s="415">
        <v>816.87</v>
      </c>
      <c r="I1090" s="415">
        <f>IF(ISBLANK(H1090),"",SUM(G1090:H1090))</f>
        <v>907.19914800000004</v>
      </c>
      <c r="J1090" s="416">
        <f t="shared" si="273"/>
        <v>1142.25</v>
      </c>
      <c r="K1090" s="417" t="s">
        <v>18</v>
      </c>
      <c r="L1090" s="29"/>
      <c r="M1090" s="29"/>
      <c r="N1090" s="297">
        <f t="shared" si="262"/>
        <v>0</v>
      </c>
      <c r="O1090" s="297">
        <f t="shared" si="263"/>
        <v>0</v>
      </c>
      <c r="P1090" s="298"/>
      <c r="Q1090" s="397" t="str">
        <f t="shared" si="272"/>
        <v/>
      </c>
      <c r="R1090" s="398" t="str">
        <f t="shared" si="271"/>
        <v/>
      </c>
    </row>
    <row r="1091" spans="1:18" hidden="1" x14ac:dyDescent="0.2">
      <c r="A1091" s="311" t="s">
        <v>168</v>
      </c>
      <c r="B1091" s="312"/>
      <c r="C1091" s="418" t="s">
        <v>222</v>
      </c>
      <c r="D1091" s="419"/>
      <c r="E1091" s="420">
        <v>500</v>
      </c>
      <c r="F1091" s="421">
        <v>0.15659999999999999</v>
      </c>
      <c r="G1091" s="470">
        <f>IF(E1091&lt;=30,(0.48*E1091+4.05)*F1091,((0.48*30+4.05)+0.4*(E1091-30))*F1091)</f>
        <v>32.330069999999999</v>
      </c>
      <c r="H1091" s="415">
        <v>0</v>
      </c>
      <c r="I1091" s="415"/>
      <c r="J1091" s="416">
        <f t="shared" si="273"/>
        <v>0</v>
      </c>
      <c r="K1091" s="417"/>
      <c r="L1091" s="29"/>
      <c r="M1091" s="29"/>
      <c r="N1091" s="297">
        <f t="shared" si="262"/>
        <v>0</v>
      </c>
      <c r="O1091" s="297">
        <f t="shared" si="263"/>
        <v>0</v>
      </c>
      <c r="P1091" s="298"/>
      <c r="Q1091" s="397" t="str">
        <f t="shared" si="272"/>
        <v/>
      </c>
      <c r="R1091" s="398" t="str">
        <f t="shared" si="271"/>
        <v/>
      </c>
    </row>
    <row r="1092" spans="1:18" hidden="1" x14ac:dyDescent="0.2">
      <c r="A1092" s="311" t="s">
        <v>168</v>
      </c>
      <c r="B1092" s="312"/>
      <c r="C1092" s="418" t="s">
        <v>281</v>
      </c>
      <c r="D1092" s="419"/>
      <c r="E1092" s="420">
        <v>180</v>
      </c>
      <c r="F1092" s="421">
        <v>0.55700000000000005</v>
      </c>
      <c r="G1092" s="465">
        <f>IF(E1092&lt;=30,(0.66*E1092+1.38)*F1092,((0.66*30+1.38)+0.55*(E1092-30))*F1092)</f>
        <v>57.749760000000009</v>
      </c>
      <c r="H1092" s="415">
        <v>0</v>
      </c>
      <c r="I1092" s="415"/>
      <c r="J1092" s="416">
        <f t="shared" si="273"/>
        <v>0</v>
      </c>
      <c r="K1092" s="417"/>
      <c r="L1092" s="29"/>
      <c r="M1092" s="29"/>
      <c r="N1092" s="297">
        <f t="shared" si="262"/>
        <v>0</v>
      </c>
      <c r="O1092" s="297">
        <f t="shared" si="263"/>
        <v>0</v>
      </c>
      <c r="P1092" s="298"/>
      <c r="Q1092" s="397" t="str">
        <f t="shared" si="272"/>
        <v/>
      </c>
      <c r="R1092" s="398" t="str">
        <f t="shared" si="271"/>
        <v/>
      </c>
    </row>
    <row r="1093" spans="1:18" hidden="1" x14ac:dyDescent="0.2">
      <c r="A1093" s="311" t="s">
        <v>168</v>
      </c>
      <c r="B1093" s="312"/>
      <c r="C1093" s="418" t="s">
        <v>285</v>
      </c>
      <c r="D1093" s="419"/>
      <c r="E1093" s="420">
        <v>20</v>
      </c>
      <c r="F1093" s="421">
        <v>1.7100000000000001E-2</v>
      </c>
      <c r="G1093" s="465">
        <f>IF(E1093&lt;=30,(0.66*E1093+1.38)*F1093,((0.66*30+1.38)+0.55*(E1093-30))*F1093)</f>
        <v>0.24931800000000004</v>
      </c>
      <c r="H1093" s="415">
        <v>0</v>
      </c>
      <c r="I1093" s="415"/>
      <c r="J1093" s="416">
        <f t="shared" si="273"/>
        <v>0</v>
      </c>
      <c r="K1093" s="417"/>
      <c r="L1093" s="29"/>
      <c r="M1093" s="29"/>
      <c r="N1093" s="297">
        <f t="shared" si="262"/>
        <v>0</v>
      </c>
      <c r="O1093" s="297">
        <f t="shared" si="263"/>
        <v>0</v>
      </c>
      <c r="P1093" s="298"/>
      <c r="Q1093" s="397" t="str">
        <f t="shared" si="272"/>
        <v/>
      </c>
      <c r="R1093" s="398" t="str">
        <f t="shared" si="271"/>
        <v/>
      </c>
    </row>
    <row r="1094" spans="1:18" hidden="1" x14ac:dyDescent="0.2">
      <c r="A1094" s="311" t="s">
        <v>168</v>
      </c>
      <c r="B1094" s="312"/>
      <c r="C1094" s="418" t="s">
        <v>285</v>
      </c>
      <c r="D1094" s="419"/>
      <c r="E1094" s="420">
        <v>20</v>
      </c>
      <c r="F1094" s="421">
        <v>1.2846</v>
      </c>
      <c r="G1094" s="465">
        <f>IF(E1094&lt;=30,(0.66*E1094+1.38)*F1094,((0.66*30+1.38)+0.55*(E1094-30))*F1094)</f>
        <v>18.729468000000001</v>
      </c>
      <c r="H1094" s="415">
        <v>0</v>
      </c>
      <c r="I1094" s="415"/>
      <c r="J1094" s="416">
        <f t="shared" si="273"/>
        <v>0</v>
      </c>
      <c r="K1094" s="417"/>
      <c r="L1094" s="29"/>
      <c r="M1094" s="29"/>
      <c r="N1094" s="297">
        <f t="shared" si="262"/>
        <v>0</v>
      </c>
      <c r="O1094" s="297">
        <f t="shared" si="263"/>
        <v>0</v>
      </c>
      <c r="P1094" s="298"/>
      <c r="Q1094" s="397" t="str">
        <f t="shared" si="272"/>
        <v/>
      </c>
      <c r="R1094" s="398" t="str">
        <f t="shared" si="271"/>
        <v/>
      </c>
    </row>
    <row r="1095" spans="1:18" hidden="1" x14ac:dyDescent="0.2">
      <c r="A1095" s="311" t="s">
        <v>928</v>
      </c>
      <c r="B1095" s="312" t="s">
        <v>213</v>
      </c>
      <c r="C1095" s="418" t="s">
        <v>929</v>
      </c>
      <c r="D1095" s="419"/>
      <c r="E1095" s="420"/>
      <c r="F1095" s="421"/>
      <c r="G1095" s="422">
        <f>SUM(G1096:G1098)</f>
        <v>147.757992</v>
      </c>
      <c r="H1095" s="415">
        <v>1168.81</v>
      </c>
      <c r="I1095" s="415">
        <f>IF(ISBLANK(H1095),"",SUM(G1095:H1095))*0.9</f>
        <v>1184.9111928</v>
      </c>
      <c r="J1095" s="416">
        <f t="shared" si="273"/>
        <v>1491.92</v>
      </c>
      <c r="K1095" s="417" t="s">
        <v>18</v>
      </c>
      <c r="L1095" s="29"/>
      <c r="M1095" s="29"/>
      <c r="N1095" s="297">
        <f t="shared" si="262"/>
        <v>0</v>
      </c>
      <c r="O1095" s="297">
        <f t="shared" si="263"/>
        <v>0</v>
      </c>
      <c r="P1095" s="298"/>
      <c r="Q1095" s="397" t="str">
        <f t="shared" si="272"/>
        <v/>
      </c>
      <c r="R1095" s="398"/>
    </row>
    <row r="1096" spans="1:18" hidden="1" x14ac:dyDescent="0.2">
      <c r="A1096" s="311" t="s">
        <v>168</v>
      </c>
      <c r="B1096" s="312"/>
      <c r="C1096" s="418" t="s">
        <v>222</v>
      </c>
      <c r="D1096" s="419"/>
      <c r="E1096" s="420">
        <v>500</v>
      </c>
      <c r="F1096" s="421">
        <v>0.2424</v>
      </c>
      <c r="G1096" s="470">
        <f>IF(E1096&lt;=30,(0.48*E1096+4.05)*F1096,((0.48*30+4.05)+0.4*(E1096-30))*F1096)</f>
        <v>50.043479999999995</v>
      </c>
      <c r="H1096" s="415">
        <v>0</v>
      </c>
      <c r="I1096" s="415"/>
      <c r="J1096" s="416">
        <f t="shared" si="273"/>
        <v>0</v>
      </c>
      <c r="K1096" s="417"/>
      <c r="L1096" s="29"/>
      <c r="M1096" s="29"/>
      <c r="N1096" s="297">
        <f t="shared" si="262"/>
        <v>0</v>
      </c>
      <c r="O1096" s="297">
        <f t="shared" si="263"/>
        <v>0</v>
      </c>
      <c r="P1096" s="298"/>
      <c r="Q1096" s="397" t="str">
        <f t="shared" si="272"/>
        <v/>
      </c>
      <c r="R1096" s="398" t="str">
        <f t="shared" si="271"/>
        <v/>
      </c>
    </row>
    <row r="1097" spans="1:18" hidden="1" x14ac:dyDescent="0.2">
      <c r="A1097" s="311" t="s">
        <v>168</v>
      </c>
      <c r="B1097" s="312"/>
      <c r="C1097" s="418" t="s">
        <v>281</v>
      </c>
      <c r="D1097" s="419"/>
      <c r="E1097" s="420">
        <v>180</v>
      </c>
      <c r="F1097" s="421">
        <v>0.86180000000000001</v>
      </c>
      <c r="G1097" s="465">
        <f>IF(E1097&lt;=30,(0.66*E1097+1.38)*F1097,((0.66*30+1.38)+0.55*(E1097-30))*F1097)</f>
        <v>89.351424000000009</v>
      </c>
      <c r="H1097" s="415">
        <v>0</v>
      </c>
      <c r="I1097" s="415"/>
      <c r="J1097" s="416">
        <f t="shared" si="273"/>
        <v>0</v>
      </c>
      <c r="K1097" s="417"/>
      <c r="L1097" s="29"/>
      <c r="M1097" s="29"/>
      <c r="N1097" s="297">
        <f t="shared" si="262"/>
        <v>0</v>
      </c>
      <c r="O1097" s="297">
        <f t="shared" si="263"/>
        <v>0</v>
      </c>
      <c r="P1097" s="298"/>
      <c r="Q1097" s="397" t="str">
        <f t="shared" si="272"/>
        <v/>
      </c>
      <c r="R1097" s="398" t="str">
        <f t="shared" si="271"/>
        <v/>
      </c>
    </row>
    <row r="1098" spans="1:18" hidden="1" x14ac:dyDescent="0.2">
      <c r="A1098" s="311" t="s">
        <v>168</v>
      </c>
      <c r="B1098" s="312"/>
      <c r="C1098" s="418" t="s">
        <v>285</v>
      </c>
      <c r="D1098" s="419"/>
      <c r="E1098" s="420">
        <v>20</v>
      </c>
      <c r="F1098" s="421">
        <v>0.5736</v>
      </c>
      <c r="G1098" s="465">
        <f>IF(E1098&lt;=30,(0.66*E1098+1.38)*F1098,((0.66*30+1.38)+0.55*(E1098-30))*F1098)</f>
        <v>8.3630880000000012</v>
      </c>
      <c r="H1098" s="415">
        <v>0</v>
      </c>
      <c r="I1098" s="415"/>
      <c r="J1098" s="416">
        <f t="shared" si="273"/>
        <v>0</v>
      </c>
      <c r="K1098" s="417"/>
      <c r="L1098" s="29"/>
      <c r="M1098" s="29"/>
      <c r="N1098" s="297">
        <f t="shared" si="262"/>
        <v>0</v>
      </c>
      <c r="O1098" s="297">
        <f t="shared" si="263"/>
        <v>0</v>
      </c>
      <c r="P1098" s="298"/>
      <c r="Q1098" s="397" t="str">
        <f t="shared" si="272"/>
        <v/>
      </c>
      <c r="R1098" s="398" t="str">
        <f t="shared" si="271"/>
        <v/>
      </c>
    </row>
    <row r="1099" spans="1:18" hidden="1" x14ac:dyDescent="0.2">
      <c r="A1099" s="311">
        <v>620200</v>
      </c>
      <c r="B1099" s="312" t="s">
        <v>213</v>
      </c>
      <c r="C1099" s="418" t="s">
        <v>401</v>
      </c>
      <c r="D1099" s="419"/>
      <c r="E1099" s="420"/>
      <c r="F1099" s="421"/>
      <c r="G1099" s="422">
        <f>SUM(G1100:G1102)</f>
        <v>192.13935499999999</v>
      </c>
      <c r="H1099" s="415">
        <v>1361.89</v>
      </c>
      <c r="I1099" s="415">
        <f>IF(ISBLANK(H1099),"",SUM(G1099:H1099))*0.9</f>
        <v>1398.6264195000001</v>
      </c>
      <c r="J1099" s="416">
        <f t="shared" si="273"/>
        <v>1761.01</v>
      </c>
      <c r="K1099" s="417" t="s">
        <v>18</v>
      </c>
      <c r="L1099" s="29"/>
      <c r="M1099" s="29"/>
      <c r="N1099" s="297">
        <f t="shared" si="262"/>
        <v>0</v>
      </c>
      <c r="O1099" s="297">
        <f t="shared" si="263"/>
        <v>0</v>
      </c>
      <c r="P1099" s="298"/>
      <c r="Q1099" s="397" t="str">
        <f t="shared" si="272"/>
        <v/>
      </c>
      <c r="R1099" s="398" t="str">
        <f t="shared" si="271"/>
        <v/>
      </c>
    </row>
    <row r="1100" spans="1:18" hidden="1" x14ac:dyDescent="0.2">
      <c r="A1100" s="311" t="s">
        <v>168</v>
      </c>
      <c r="B1100" s="312"/>
      <c r="C1100" s="418" t="s">
        <v>222</v>
      </c>
      <c r="D1100" s="419"/>
      <c r="E1100" s="420">
        <v>500</v>
      </c>
      <c r="F1100" s="421">
        <v>0.28689999999999999</v>
      </c>
      <c r="G1100" s="470">
        <f>IF(E1100&lt;=30,(0.48*E1100+4.05)*F1100,((0.48*30+4.05)+0.4*(E1100-30))*F1100)</f>
        <v>59.230504999999994</v>
      </c>
      <c r="H1100" s="415">
        <v>0</v>
      </c>
      <c r="I1100" s="415"/>
      <c r="J1100" s="416">
        <f t="shared" si="273"/>
        <v>0</v>
      </c>
      <c r="K1100" s="417"/>
      <c r="L1100" s="29"/>
      <c r="M1100" s="29"/>
      <c r="N1100" s="297">
        <f t="shared" si="262"/>
        <v>0</v>
      </c>
      <c r="O1100" s="297">
        <f t="shared" si="263"/>
        <v>0</v>
      </c>
      <c r="P1100" s="298"/>
      <c r="Q1100" s="397" t="str">
        <f t="shared" si="272"/>
        <v/>
      </c>
      <c r="R1100" s="398" t="str">
        <f t="shared" si="271"/>
        <v/>
      </c>
    </row>
    <row r="1101" spans="1:18" hidden="1" x14ac:dyDescent="0.2">
      <c r="A1101" s="311" t="s">
        <v>168</v>
      </c>
      <c r="B1101" s="312"/>
      <c r="C1101" s="418" t="s">
        <v>281</v>
      </c>
      <c r="D1101" s="419"/>
      <c r="E1101" s="420">
        <v>180</v>
      </c>
      <c r="F1101" s="421">
        <v>1.02</v>
      </c>
      <c r="G1101" s="465">
        <f>IF(E1101&lt;=30,(0.66*E1101+1.38)*F1101,((0.66*30+1.38)+0.55*(E1101-30))*F1101)</f>
        <v>105.75360000000001</v>
      </c>
      <c r="H1101" s="415">
        <v>0</v>
      </c>
      <c r="I1101" s="415"/>
      <c r="J1101" s="416">
        <f t="shared" si="273"/>
        <v>0</v>
      </c>
      <c r="K1101" s="417"/>
      <c r="L1101" s="29"/>
      <c r="M1101" s="29"/>
      <c r="N1101" s="297">
        <f t="shared" si="262"/>
        <v>0</v>
      </c>
      <c r="O1101" s="297">
        <f t="shared" si="263"/>
        <v>0</v>
      </c>
      <c r="P1101" s="298"/>
      <c r="Q1101" s="397" t="str">
        <f t="shared" si="272"/>
        <v/>
      </c>
      <c r="R1101" s="398" t="str">
        <f t="shared" si="271"/>
        <v/>
      </c>
    </row>
    <row r="1102" spans="1:18" hidden="1" x14ac:dyDescent="0.2">
      <c r="A1102" s="311" t="s">
        <v>168</v>
      </c>
      <c r="B1102" s="312"/>
      <c r="C1102" s="418" t="s">
        <v>285</v>
      </c>
      <c r="D1102" s="419"/>
      <c r="E1102" s="420">
        <v>20</v>
      </c>
      <c r="F1102" s="421">
        <v>1.8625</v>
      </c>
      <c r="G1102" s="465">
        <f>IF(E1102&lt;=30,(0.66*E1102+1.38)*F1102,((0.66*30+1.38)+0.55*(E1102-30))*F1102)</f>
        <v>27.155250000000002</v>
      </c>
      <c r="H1102" s="415">
        <v>0</v>
      </c>
      <c r="I1102" s="415"/>
      <c r="J1102" s="416">
        <f t="shared" si="273"/>
        <v>0</v>
      </c>
      <c r="K1102" s="417"/>
      <c r="L1102" s="29"/>
      <c r="M1102" s="29"/>
      <c r="N1102" s="297">
        <f t="shared" si="262"/>
        <v>0</v>
      </c>
      <c r="O1102" s="297">
        <f t="shared" si="263"/>
        <v>0</v>
      </c>
      <c r="P1102" s="298"/>
      <c r="Q1102" s="397" t="str">
        <f t="shared" si="272"/>
        <v/>
      </c>
      <c r="R1102" s="398" t="str">
        <f t="shared" si="271"/>
        <v/>
      </c>
    </row>
    <row r="1103" spans="1:18" hidden="1" x14ac:dyDescent="0.2">
      <c r="A1103" s="311">
        <v>620400</v>
      </c>
      <c r="B1103" s="312" t="s">
        <v>213</v>
      </c>
      <c r="C1103" s="418" t="s">
        <v>402</v>
      </c>
      <c r="D1103" s="419"/>
      <c r="E1103" s="420"/>
      <c r="F1103" s="421"/>
      <c r="G1103" s="422">
        <f>SUM(G1104:G1106)</f>
        <v>389.34378100000004</v>
      </c>
      <c r="H1103" s="415">
        <v>2443.65</v>
      </c>
      <c r="I1103" s="415">
        <f>IF(ISBLANK(H1103),"",SUM(G1103:H1103))*0.9</f>
        <v>2549.6944029000001</v>
      </c>
      <c r="J1103" s="416">
        <f t="shared" si="273"/>
        <v>3210.32</v>
      </c>
      <c r="K1103" s="417" t="s">
        <v>18</v>
      </c>
      <c r="L1103" s="29"/>
      <c r="M1103" s="29"/>
      <c r="N1103" s="297">
        <f t="shared" si="262"/>
        <v>0</v>
      </c>
      <c r="O1103" s="297">
        <f t="shared" si="263"/>
        <v>0</v>
      </c>
      <c r="P1103" s="298"/>
      <c r="Q1103" s="397" t="str">
        <f t="shared" si="272"/>
        <v/>
      </c>
      <c r="R1103" s="398" t="str">
        <f t="shared" si="271"/>
        <v/>
      </c>
    </row>
    <row r="1104" spans="1:18" hidden="1" x14ac:dyDescent="0.2">
      <c r="A1104" s="311" t="s">
        <v>168</v>
      </c>
      <c r="B1104" s="312"/>
      <c r="C1104" s="418" t="s">
        <v>222</v>
      </c>
      <c r="D1104" s="419"/>
      <c r="E1104" s="420">
        <v>500</v>
      </c>
      <c r="F1104" s="421">
        <v>0.58130000000000004</v>
      </c>
      <c r="G1104" s="470">
        <f>IF(E1104&lt;=30,(0.48*E1104+4.05)*F1104,((0.48*30+4.05)+0.4*(E1104-30))*F1104)</f>
        <v>120.00938499999999</v>
      </c>
      <c r="H1104" s="415">
        <v>0</v>
      </c>
      <c r="I1104" s="415"/>
      <c r="J1104" s="416">
        <f t="shared" si="273"/>
        <v>0</v>
      </c>
      <c r="K1104" s="417"/>
      <c r="L1104" s="29"/>
      <c r="M1104" s="29"/>
      <c r="N1104" s="297">
        <f t="shared" si="262"/>
        <v>0</v>
      </c>
      <c r="O1104" s="297">
        <f t="shared" si="263"/>
        <v>0</v>
      </c>
      <c r="P1104" s="298"/>
      <c r="Q1104" s="397" t="str">
        <f t="shared" si="272"/>
        <v/>
      </c>
      <c r="R1104" s="398" t="str">
        <f t="shared" si="271"/>
        <v/>
      </c>
    </row>
    <row r="1105" spans="1:18" hidden="1" x14ac:dyDescent="0.2">
      <c r="A1105" s="311" t="s">
        <v>168</v>
      </c>
      <c r="B1105" s="312"/>
      <c r="C1105" s="418" t="s">
        <v>281</v>
      </c>
      <c r="D1105" s="419"/>
      <c r="E1105" s="420">
        <v>180</v>
      </c>
      <c r="F1105" s="421">
        <v>2.0670000000000002</v>
      </c>
      <c r="G1105" s="465">
        <f>IF(E1105&lt;=30,(0.66*E1105+1.38)*F1105,((0.66*30+1.38)+0.55*(E1105-30))*F1105)</f>
        <v>214.30656000000002</v>
      </c>
      <c r="H1105" s="415">
        <v>0</v>
      </c>
      <c r="I1105" s="415"/>
      <c r="J1105" s="416">
        <f t="shared" si="273"/>
        <v>0</v>
      </c>
      <c r="K1105" s="417"/>
      <c r="L1105" s="29"/>
      <c r="M1105" s="29"/>
      <c r="N1105" s="297">
        <f t="shared" si="262"/>
        <v>0</v>
      </c>
      <c r="O1105" s="297">
        <f t="shared" si="263"/>
        <v>0</v>
      </c>
      <c r="P1105" s="298"/>
      <c r="Q1105" s="397" t="str">
        <f t="shared" si="272"/>
        <v/>
      </c>
      <c r="R1105" s="398" t="str">
        <f t="shared" si="271"/>
        <v/>
      </c>
    </row>
    <row r="1106" spans="1:18" hidden="1" x14ac:dyDescent="0.2">
      <c r="A1106" s="311" t="s">
        <v>168</v>
      </c>
      <c r="B1106" s="312"/>
      <c r="C1106" s="418" t="s">
        <v>285</v>
      </c>
      <c r="D1106" s="419"/>
      <c r="E1106" s="420">
        <v>20</v>
      </c>
      <c r="F1106" s="421">
        <v>3.7742</v>
      </c>
      <c r="G1106" s="465">
        <f>IF(E1106&lt;=30,(0.66*E1106+1.38)*F1106,((0.66*30+1.38)+0.55*(E1106-30))*F1106)</f>
        <v>55.027836000000008</v>
      </c>
      <c r="H1106" s="415">
        <v>0</v>
      </c>
      <c r="I1106" s="415"/>
      <c r="J1106" s="416">
        <f t="shared" si="273"/>
        <v>0</v>
      </c>
      <c r="K1106" s="417"/>
      <c r="L1106" s="29"/>
      <c r="M1106" s="29"/>
      <c r="N1106" s="297">
        <f t="shared" si="262"/>
        <v>0</v>
      </c>
      <c r="O1106" s="297">
        <f t="shared" si="263"/>
        <v>0</v>
      </c>
      <c r="P1106" s="298"/>
      <c r="Q1106" s="397" t="str">
        <f t="shared" si="272"/>
        <v/>
      </c>
      <c r="R1106" s="398" t="str">
        <f t="shared" si="271"/>
        <v/>
      </c>
    </row>
    <row r="1107" spans="1:18" hidden="1" x14ac:dyDescent="0.2">
      <c r="A1107" s="311">
        <v>620500</v>
      </c>
      <c r="B1107" s="312" t="s">
        <v>213</v>
      </c>
      <c r="C1107" s="418" t="s">
        <v>403</v>
      </c>
      <c r="D1107" s="419"/>
      <c r="E1107" s="420"/>
      <c r="F1107" s="421"/>
      <c r="G1107" s="422">
        <f>SUM(G1108:G1110)</f>
        <v>781.74695799999995</v>
      </c>
      <c r="H1107" s="415">
        <v>4232.6000000000004</v>
      </c>
      <c r="I1107" s="415">
        <f>IF(ISBLANK(H1107),"",SUM(G1107:H1107))*0.9</f>
        <v>4512.9122622000004</v>
      </c>
      <c r="J1107" s="416">
        <f t="shared" si="273"/>
        <v>5682.21</v>
      </c>
      <c r="K1107" s="417" t="s">
        <v>18</v>
      </c>
      <c r="L1107" s="29"/>
      <c r="M1107" s="29"/>
      <c r="N1107" s="297">
        <f t="shared" si="262"/>
        <v>0</v>
      </c>
      <c r="O1107" s="297">
        <f t="shared" si="263"/>
        <v>0</v>
      </c>
      <c r="P1107" s="298"/>
      <c r="Q1107" s="397" t="str">
        <f t="shared" si="272"/>
        <v/>
      </c>
      <c r="R1107" s="398" t="str">
        <f t="shared" si="271"/>
        <v/>
      </c>
    </row>
    <row r="1108" spans="1:18" hidden="1" x14ac:dyDescent="0.2">
      <c r="A1108" s="311" t="s">
        <v>168</v>
      </c>
      <c r="B1108" s="312"/>
      <c r="C1108" s="418" t="s">
        <v>222</v>
      </c>
      <c r="D1108" s="419"/>
      <c r="E1108" s="420">
        <v>500</v>
      </c>
      <c r="F1108" s="421">
        <v>1.1672</v>
      </c>
      <c r="G1108" s="470">
        <f>IF(E1108&lt;=30,(0.48*E1108+4.05)*F1108,((0.48*30+4.05)+0.4*(E1108-30))*F1108)</f>
        <v>240.96843999999999</v>
      </c>
      <c r="H1108" s="415">
        <v>0</v>
      </c>
      <c r="I1108" s="415"/>
      <c r="J1108" s="416">
        <f t="shared" si="273"/>
        <v>0</v>
      </c>
      <c r="K1108" s="417"/>
      <c r="L1108" s="29"/>
      <c r="M1108" s="29"/>
      <c r="N1108" s="297">
        <f t="shared" si="262"/>
        <v>0</v>
      </c>
      <c r="O1108" s="297">
        <f t="shared" si="263"/>
        <v>0</v>
      </c>
      <c r="P1108" s="298"/>
      <c r="Q1108" s="397" t="str">
        <f t="shared" si="272"/>
        <v/>
      </c>
      <c r="R1108" s="398" t="str">
        <f t="shared" si="271"/>
        <v/>
      </c>
    </row>
    <row r="1109" spans="1:18" hidden="1" x14ac:dyDescent="0.2">
      <c r="A1109" s="311" t="s">
        <v>168</v>
      </c>
      <c r="B1109" s="312"/>
      <c r="C1109" s="418" t="s">
        <v>281</v>
      </c>
      <c r="D1109" s="419"/>
      <c r="E1109" s="420">
        <v>180</v>
      </c>
      <c r="F1109" s="421">
        <v>4.1501999999999999</v>
      </c>
      <c r="G1109" s="465">
        <f>IF(E1109&lt;=30,(0.66*E1109+1.38)*F1109,((0.66*30+1.38)+0.55*(E1109-30))*F1109)</f>
        <v>430.29273599999999</v>
      </c>
      <c r="H1109" s="415">
        <v>0</v>
      </c>
      <c r="I1109" s="415"/>
      <c r="J1109" s="416">
        <f t="shared" si="273"/>
        <v>0</v>
      </c>
      <c r="K1109" s="417"/>
      <c r="L1109" s="29"/>
      <c r="M1109" s="29"/>
      <c r="N1109" s="297">
        <f t="shared" si="262"/>
        <v>0</v>
      </c>
      <c r="O1109" s="297">
        <f t="shared" si="263"/>
        <v>0</v>
      </c>
      <c r="P1109" s="298"/>
      <c r="Q1109" s="397" t="str">
        <f t="shared" si="272"/>
        <v/>
      </c>
      <c r="R1109" s="398" t="str">
        <f t="shared" si="271"/>
        <v/>
      </c>
    </row>
    <row r="1110" spans="1:18" hidden="1" x14ac:dyDescent="0.2">
      <c r="A1110" s="311" t="s">
        <v>168</v>
      </c>
      <c r="B1110" s="312"/>
      <c r="C1110" s="418" t="s">
        <v>285</v>
      </c>
      <c r="D1110" s="419"/>
      <c r="E1110" s="420">
        <v>20</v>
      </c>
      <c r="F1110" s="421">
        <v>7.5778999999999996</v>
      </c>
      <c r="G1110" s="465">
        <f>IF(E1110&lt;=30,(0.66*E1110+1.38)*F1110,((0.66*30+1.38)+0.55*(E1110-30))*F1110)</f>
        <v>110.48578200000001</v>
      </c>
      <c r="H1110" s="415">
        <v>0</v>
      </c>
      <c r="I1110" s="415"/>
      <c r="J1110" s="416">
        <f t="shared" si="273"/>
        <v>0</v>
      </c>
      <c r="K1110" s="417"/>
      <c r="L1110" s="29"/>
      <c r="M1110" s="29"/>
      <c r="N1110" s="297">
        <f t="shared" si="262"/>
        <v>0</v>
      </c>
      <c r="O1110" s="297">
        <f t="shared" si="263"/>
        <v>0</v>
      </c>
      <c r="P1110" s="298"/>
      <c r="Q1110" s="397" t="str">
        <f t="shared" si="272"/>
        <v/>
      </c>
      <c r="R1110" s="398" t="str">
        <f t="shared" si="271"/>
        <v/>
      </c>
    </row>
    <row r="1111" spans="1:18" hidden="1" x14ac:dyDescent="0.2">
      <c r="A1111" s="311">
        <v>620600</v>
      </c>
      <c r="B1111" s="312" t="s">
        <v>213</v>
      </c>
      <c r="C1111" s="418" t="s">
        <v>404</v>
      </c>
      <c r="D1111" s="419"/>
      <c r="E1111" s="420"/>
      <c r="F1111" s="421"/>
      <c r="G1111" s="422">
        <f>SUM(G1112:G1114)</f>
        <v>1502.8773010000002</v>
      </c>
      <c r="H1111" s="415">
        <v>7375.8</v>
      </c>
      <c r="I1111" s="415">
        <f>IF(ISBLANK(H1111),"",SUM(G1111:H1111))*0.9</f>
        <v>7990.8095708999999</v>
      </c>
      <c r="J1111" s="416">
        <f t="shared" si="273"/>
        <v>10061.23</v>
      </c>
      <c r="K1111" s="417" t="s">
        <v>18</v>
      </c>
      <c r="L1111" s="29"/>
      <c r="M1111" s="29"/>
      <c r="N1111" s="297">
        <f t="shared" si="262"/>
        <v>0</v>
      </c>
      <c r="O1111" s="297">
        <f t="shared" si="263"/>
        <v>0</v>
      </c>
      <c r="P1111" s="298"/>
      <c r="Q1111" s="397" t="str">
        <f t="shared" si="272"/>
        <v/>
      </c>
      <c r="R1111" s="398" t="str">
        <f t="shared" si="271"/>
        <v/>
      </c>
    </row>
    <row r="1112" spans="1:18" hidden="1" x14ac:dyDescent="0.2">
      <c r="A1112" s="311" t="s">
        <v>168</v>
      </c>
      <c r="B1112" s="312"/>
      <c r="C1112" s="418" t="s">
        <v>222</v>
      </c>
      <c r="D1112" s="419"/>
      <c r="E1112" s="420">
        <v>500</v>
      </c>
      <c r="F1112" s="421">
        <v>2.2439</v>
      </c>
      <c r="G1112" s="470">
        <f>IF(E1112&lt;=30,(0.48*E1112+4.05)*F1112,((0.48*30+4.05)+0.4*(E1112-30))*F1112)</f>
        <v>463.25315499999999</v>
      </c>
      <c r="H1112" s="415">
        <v>0</v>
      </c>
      <c r="I1112" s="415"/>
      <c r="J1112" s="416">
        <f t="shared" si="273"/>
        <v>0</v>
      </c>
      <c r="K1112" s="417"/>
      <c r="L1112" s="29"/>
      <c r="M1112" s="29"/>
      <c r="N1112" s="297">
        <f t="shared" si="262"/>
        <v>0</v>
      </c>
      <c r="O1112" s="297">
        <f t="shared" si="263"/>
        <v>0</v>
      </c>
      <c r="P1112" s="298"/>
      <c r="Q1112" s="397" t="str">
        <f t="shared" si="272"/>
        <v/>
      </c>
      <c r="R1112" s="398" t="str">
        <f t="shared" si="271"/>
        <v/>
      </c>
    </row>
    <row r="1113" spans="1:18" hidden="1" x14ac:dyDescent="0.2">
      <c r="A1113" s="311" t="s">
        <v>168</v>
      </c>
      <c r="B1113" s="312"/>
      <c r="C1113" s="418" t="s">
        <v>281</v>
      </c>
      <c r="D1113" s="419"/>
      <c r="E1113" s="420">
        <v>180</v>
      </c>
      <c r="F1113" s="421">
        <v>7.9786000000000001</v>
      </c>
      <c r="G1113" s="465">
        <f>IF(E1113&lt;=30,(0.66*E1113+1.38)*F1113,((0.66*30+1.38)+0.55*(E1113-30))*F1113)</f>
        <v>827.22124800000006</v>
      </c>
      <c r="H1113" s="415">
        <v>0</v>
      </c>
      <c r="I1113" s="415"/>
      <c r="J1113" s="416">
        <f t="shared" si="273"/>
        <v>0</v>
      </c>
      <c r="K1113" s="417"/>
      <c r="L1113" s="29"/>
      <c r="M1113" s="29"/>
      <c r="N1113" s="297">
        <f t="shared" si="262"/>
        <v>0</v>
      </c>
      <c r="O1113" s="297">
        <f t="shared" si="263"/>
        <v>0</v>
      </c>
      <c r="P1113" s="298"/>
      <c r="Q1113" s="397" t="str">
        <f t="shared" si="272"/>
        <v/>
      </c>
      <c r="R1113" s="398" t="str">
        <f t="shared" si="271"/>
        <v/>
      </c>
    </row>
    <row r="1114" spans="1:18" hidden="1" x14ac:dyDescent="0.2">
      <c r="A1114" s="311" t="s">
        <v>168</v>
      </c>
      <c r="B1114" s="312"/>
      <c r="C1114" s="418" t="s">
        <v>285</v>
      </c>
      <c r="D1114" s="419"/>
      <c r="E1114" s="420">
        <v>20</v>
      </c>
      <c r="F1114" s="421">
        <v>14.568099999999999</v>
      </c>
      <c r="G1114" s="465">
        <f>IF(E1114&lt;=30,(0.66*E1114+1.38)*F1114,((0.66*30+1.38)+0.55*(E1114-30))*F1114)</f>
        <v>212.40289800000002</v>
      </c>
      <c r="H1114" s="415">
        <v>0</v>
      </c>
      <c r="I1114" s="415"/>
      <c r="J1114" s="416">
        <f t="shared" si="273"/>
        <v>0</v>
      </c>
      <c r="K1114" s="417"/>
      <c r="L1114" s="29"/>
      <c r="M1114" s="29"/>
      <c r="N1114" s="297">
        <f t="shared" si="262"/>
        <v>0</v>
      </c>
      <c r="O1114" s="297">
        <f t="shared" si="263"/>
        <v>0</v>
      </c>
      <c r="P1114" s="298"/>
      <c r="Q1114" s="397" t="str">
        <f t="shared" si="272"/>
        <v/>
      </c>
      <c r="R1114" s="398" t="str">
        <f t="shared" si="271"/>
        <v/>
      </c>
    </row>
    <row r="1115" spans="1:18" hidden="1" x14ac:dyDescent="0.2">
      <c r="A1115" s="311" t="s">
        <v>940</v>
      </c>
      <c r="B1115" s="312" t="s">
        <v>213</v>
      </c>
      <c r="C1115" s="418" t="s">
        <v>405</v>
      </c>
      <c r="D1115" s="419"/>
      <c r="E1115" s="420"/>
      <c r="F1115" s="421"/>
      <c r="G1115" s="422">
        <f>SUM(G1116:G1118)</f>
        <v>191.782205</v>
      </c>
      <c r="H1115" s="415">
        <v>1334.38</v>
      </c>
      <c r="I1115" s="415">
        <f>IF(ISBLANK(H1115),"",SUM(G1115:H1115))*0.9</f>
        <v>1373.5459845</v>
      </c>
      <c r="J1115" s="416">
        <f t="shared" si="273"/>
        <v>1729.43</v>
      </c>
      <c r="K1115" s="417" t="s">
        <v>18</v>
      </c>
      <c r="L1115" s="29"/>
      <c r="M1115" s="29"/>
      <c r="N1115" s="297">
        <f t="shared" si="262"/>
        <v>0</v>
      </c>
      <c r="O1115" s="297">
        <f t="shared" si="263"/>
        <v>0</v>
      </c>
      <c r="P1115" s="298"/>
      <c r="Q1115" s="397" t="str">
        <f t="shared" si="272"/>
        <v/>
      </c>
      <c r="R1115" s="398" t="str">
        <f t="shared" ref="R1115:R1178" si="274">IF(Q1115="X","x",IF(O1115&gt;0,"x",""))</f>
        <v/>
      </c>
    </row>
    <row r="1116" spans="1:18" hidden="1" x14ac:dyDescent="0.2">
      <c r="A1116" s="311" t="s">
        <v>168</v>
      </c>
      <c r="B1116" s="312"/>
      <c r="C1116" s="418" t="s">
        <v>222</v>
      </c>
      <c r="D1116" s="419"/>
      <c r="E1116" s="420">
        <v>500</v>
      </c>
      <c r="F1116" s="421">
        <v>0.2863</v>
      </c>
      <c r="G1116" s="470">
        <f>IF(E1116&lt;=30,(0.48*E1116+4.05)*F1116,((0.48*30+4.05)+0.4*(E1116-30))*F1116)</f>
        <v>59.106634999999997</v>
      </c>
      <c r="H1116" s="415">
        <v>0</v>
      </c>
      <c r="I1116" s="415"/>
      <c r="J1116" s="416">
        <f t="shared" si="273"/>
        <v>0</v>
      </c>
      <c r="K1116" s="417"/>
      <c r="L1116" s="29"/>
      <c r="M1116" s="29"/>
      <c r="N1116" s="297">
        <f t="shared" si="262"/>
        <v>0</v>
      </c>
      <c r="O1116" s="297">
        <f t="shared" si="263"/>
        <v>0</v>
      </c>
      <c r="P1116" s="298"/>
      <c r="Q1116" s="397" t="str">
        <f t="shared" ref="Q1116:Q1179" si="275">IF(P1116&gt;0,"X","")</f>
        <v/>
      </c>
      <c r="R1116" s="398" t="str">
        <f t="shared" si="274"/>
        <v/>
      </c>
    </row>
    <row r="1117" spans="1:18" hidden="1" x14ac:dyDescent="0.2">
      <c r="A1117" s="311" t="s">
        <v>168</v>
      </c>
      <c r="B1117" s="312"/>
      <c r="C1117" s="418" t="s">
        <v>281</v>
      </c>
      <c r="D1117" s="419"/>
      <c r="E1117" s="420">
        <v>180</v>
      </c>
      <c r="F1117" s="421">
        <v>1.0182</v>
      </c>
      <c r="G1117" s="465">
        <f>IF(E1117&lt;=30,(0.66*E1117+1.38)*F1117,((0.66*30+1.38)+0.55*(E1117-30))*F1117)</f>
        <v>105.56697600000001</v>
      </c>
      <c r="H1117" s="415">
        <v>0</v>
      </c>
      <c r="I1117" s="415"/>
      <c r="J1117" s="416">
        <f t="shared" si="273"/>
        <v>0</v>
      </c>
      <c r="K1117" s="417"/>
      <c r="L1117" s="29"/>
      <c r="M1117" s="29"/>
      <c r="N1117" s="297">
        <f t="shared" si="262"/>
        <v>0</v>
      </c>
      <c r="O1117" s="297">
        <f t="shared" si="263"/>
        <v>0</v>
      </c>
      <c r="P1117" s="298"/>
      <c r="Q1117" s="397" t="str">
        <f t="shared" si="275"/>
        <v/>
      </c>
      <c r="R1117" s="398" t="str">
        <f t="shared" si="274"/>
        <v/>
      </c>
    </row>
    <row r="1118" spans="1:18" hidden="1" x14ac:dyDescent="0.2">
      <c r="A1118" s="311" t="s">
        <v>168</v>
      </c>
      <c r="B1118" s="312"/>
      <c r="C1118" s="418" t="s">
        <v>285</v>
      </c>
      <c r="D1118" s="419"/>
      <c r="E1118" s="420">
        <v>20</v>
      </c>
      <c r="F1118" s="421">
        <v>1.8593</v>
      </c>
      <c r="G1118" s="465">
        <f>IF(E1118&lt;=30,(0.66*E1118+1.38)*F1118,((0.66*30+1.38)+0.55*(E1118-30))*F1118)</f>
        <v>27.108594000000004</v>
      </c>
      <c r="H1118" s="415">
        <v>0</v>
      </c>
      <c r="I1118" s="415"/>
      <c r="J1118" s="416">
        <f t="shared" si="273"/>
        <v>0</v>
      </c>
      <c r="K1118" s="417"/>
      <c r="L1118" s="29"/>
      <c r="M1118" s="29"/>
      <c r="N1118" s="297">
        <f t="shared" si="262"/>
        <v>0</v>
      </c>
      <c r="O1118" s="297">
        <f t="shared" si="263"/>
        <v>0</v>
      </c>
      <c r="P1118" s="298"/>
      <c r="Q1118" s="397" t="str">
        <f t="shared" si="275"/>
        <v/>
      </c>
      <c r="R1118" s="398" t="str">
        <f t="shared" si="274"/>
        <v/>
      </c>
    </row>
    <row r="1119" spans="1:18" hidden="1" x14ac:dyDescent="0.2">
      <c r="A1119" s="311" t="s">
        <v>954</v>
      </c>
      <c r="B1119" s="312" t="s">
        <v>213</v>
      </c>
      <c r="C1119" s="418" t="s">
        <v>406</v>
      </c>
      <c r="D1119" s="419"/>
      <c r="E1119" s="420"/>
      <c r="F1119" s="421"/>
      <c r="G1119" s="422">
        <f>SUM(G1120:G1122)</f>
        <v>278.10623299999997</v>
      </c>
      <c r="H1119" s="415">
        <v>1868.34</v>
      </c>
      <c r="I1119" s="415">
        <f>IF(ISBLANK(H1119),"",SUM(G1119:H1119))*0.9</f>
        <v>1931.8016096999997</v>
      </c>
      <c r="J1119" s="416">
        <f t="shared" si="273"/>
        <v>2432.33</v>
      </c>
      <c r="K1119" s="417" t="s">
        <v>18</v>
      </c>
      <c r="L1119" s="29"/>
      <c r="M1119" s="29"/>
      <c r="N1119" s="297">
        <f t="shared" si="262"/>
        <v>0</v>
      </c>
      <c r="O1119" s="297">
        <f t="shared" si="263"/>
        <v>0</v>
      </c>
      <c r="P1119" s="298"/>
      <c r="Q1119" s="397" t="str">
        <f t="shared" si="275"/>
        <v/>
      </c>
      <c r="R1119" s="398" t="str">
        <f t="shared" si="274"/>
        <v/>
      </c>
    </row>
    <row r="1120" spans="1:18" hidden="1" x14ac:dyDescent="0.2">
      <c r="A1120" s="311" t="s">
        <v>168</v>
      </c>
      <c r="B1120" s="312"/>
      <c r="C1120" s="418" t="s">
        <v>222</v>
      </c>
      <c r="D1120" s="419"/>
      <c r="E1120" s="420">
        <v>500</v>
      </c>
      <c r="F1120" s="421">
        <v>0.4153</v>
      </c>
      <c r="G1120" s="470">
        <f>IF(E1120&lt;=30,(0.48*E1120+4.05)*F1120,((0.48*30+4.05)+0.4*(E1120-30))*F1120)</f>
        <v>85.73868499999999</v>
      </c>
      <c r="H1120" s="415">
        <v>0</v>
      </c>
      <c r="I1120" s="415"/>
      <c r="J1120" s="416">
        <f t="shared" si="273"/>
        <v>0</v>
      </c>
      <c r="K1120" s="417"/>
      <c r="L1120" s="29"/>
      <c r="M1120" s="29"/>
      <c r="N1120" s="297">
        <f t="shared" si="262"/>
        <v>0</v>
      </c>
      <c r="O1120" s="297">
        <f t="shared" si="263"/>
        <v>0</v>
      </c>
      <c r="P1120" s="298"/>
      <c r="Q1120" s="397" t="str">
        <f t="shared" si="275"/>
        <v/>
      </c>
      <c r="R1120" s="398" t="str">
        <f t="shared" si="274"/>
        <v/>
      </c>
    </row>
    <row r="1121" spans="1:18" hidden="1" x14ac:dyDescent="0.2">
      <c r="A1121" s="311" t="s">
        <v>168</v>
      </c>
      <c r="B1121" s="312"/>
      <c r="C1121" s="418" t="s">
        <v>281</v>
      </c>
      <c r="D1121" s="419"/>
      <c r="E1121" s="420">
        <v>180</v>
      </c>
      <c r="F1121" s="421">
        <v>1.4762999999999999</v>
      </c>
      <c r="G1121" s="465">
        <f>IF(E1121&lt;=30,(0.66*E1121+1.38)*F1121,((0.66*30+1.38)+0.55*(E1121-30))*F1121)</f>
        <v>153.06278399999999</v>
      </c>
      <c r="H1121" s="415">
        <v>0</v>
      </c>
      <c r="I1121" s="415"/>
      <c r="J1121" s="416">
        <f t="shared" si="273"/>
        <v>0</v>
      </c>
      <c r="K1121" s="417"/>
      <c r="L1121" s="29"/>
      <c r="M1121" s="29"/>
      <c r="N1121" s="297">
        <f t="shared" si="262"/>
        <v>0</v>
      </c>
      <c r="O1121" s="297">
        <f t="shared" si="263"/>
        <v>0</v>
      </c>
      <c r="P1121" s="298"/>
      <c r="Q1121" s="397" t="str">
        <f t="shared" si="275"/>
        <v/>
      </c>
      <c r="R1121" s="398" t="str">
        <f t="shared" si="274"/>
        <v/>
      </c>
    </row>
    <row r="1122" spans="1:18" hidden="1" x14ac:dyDescent="0.2">
      <c r="A1122" s="311" t="s">
        <v>168</v>
      </c>
      <c r="B1122" s="312"/>
      <c r="C1122" s="418" t="s">
        <v>285</v>
      </c>
      <c r="D1122" s="419"/>
      <c r="E1122" s="420">
        <v>20</v>
      </c>
      <c r="F1122" s="421">
        <v>2.6958000000000002</v>
      </c>
      <c r="G1122" s="465">
        <f>IF(E1122&lt;=30,(0.66*E1122+1.38)*F1122,((0.66*30+1.38)+0.55*(E1122-30))*F1122)</f>
        <v>39.304764000000006</v>
      </c>
      <c r="H1122" s="415">
        <v>0</v>
      </c>
      <c r="I1122" s="415"/>
      <c r="J1122" s="416">
        <f t="shared" si="273"/>
        <v>0</v>
      </c>
      <c r="K1122" s="417"/>
      <c r="L1122" s="29"/>
      <c r="M1122" s="29"/>
      <c r="N1122" s="297">
        <f t="shared" si="262"/>
        <v>0</v>
      </c>
      <c r="O1122" s="297">
        <f t="shared" si="263"/>
        <v>0</v>
      </c>
      <c r="P1122" s="298"/>
      <c r="Q1122" s="397" t="str">
        <f t="shared" si="275"/>
        <v/>
      </c>
      <c r="R1122" s="398" t="str">
        <f t="shared" si="274"/>
        <v/>
      </c>
    </row>
    <row r="1123" spans="1:18" hidden="1" x14ac:dyDescent="0.2">
      <c r="A1123" s="311">
        <v>620700</v>
      </c>
      <c r="B1123" s="312" t="s">
        <v>213</v>
      </c>
      <c r="C1123" s="418" t="s">
        <v>407</v>
      </c>
      <c r="D1123" s="419"/>
      <c r="E1123" s="420"/>
      <c r="F1123" s="421"/>
      <c r="G1123" s="422">
        <f>SUM(G1124:G1126)</f>
        <v>417.32250900000003</v>
      </c>
      <c r="H1123" s="415">
        <v>2634.21</v>
      </c>
      <c r="I1123" s="415">
        <f>IF(ISBLANK(H1123),"",SUM(G1123:H1123))*0.9</f>
        <v>2746.3792581000002</v>
      </c>
      <c r="J1123" s="416">
        <f t="shared" si="273"/>
        <v>3457.97</v>
      </c>
      <c r="K1123" s="417" t="s">
        <v>18</v>
      </c>
      <c r="L1123" s="29"/>
      <c r="M1123" s="29"/>
      <c r="N1123" s="297">
        <f t="shared" si="262"/>
        <v>0</v>
      </c>
      <c r="O1123" s="297">
        <f t="shared" si="263"/>
        <v>0</v>
      </c>
      <c r="P1123" s="298"/>
      <c r="Q1123" s="397" t="str">
        <f t="shared" si="275"/>
        <v/>
      </c>
      <c r="R1123" s="398" t="str">
        <f t="shared" si="274"/>
        <v/>
      </c>
    </row>
    <row r="1124" spans="1:18" hidden="1" x14ac:dyDescent="0.2">
      <c r="A1124" s="311" t="s">
        <v>168</v>
      </c>
      <c r="B1124" s="312"/>
      <c r="C1124" s="418" t="s">
        <v>222</v>
      </c>
      <c r="D1124" s="419"/>
      <c r="E1124" s="420">
        <v>500</v>
      </c>
      <c r="F1124" s="421" t="s">
        <v>95</v>
      </c>
      <c r="G1124" s="470">
        <f>IF(E1124&lt;=30,(0.48*E1124+4.05)*F1124,((0.48*30+4.05)+0.4*(E1124-30))*F1124)</f>
        <v>128.63899499999999</v>
      </c>
      <c r="H1124" s="415">
        <v>0</v>
      </c>
      <c r="I1124" s="415"/>
      <c r="J1124" s="416">
        <f t="shared" si="273"/>
        <v>0</v>
      </c>
      <c r="K1124" s="417"/>
      <c r="L1124" s="29"/>
      <c r="M1124" s="29"/>
      <c r="N1124" s="297">
        <f t="shared" si="262"/>
        <v>0</v>
      </c>
      <c r="O1124" s="297">
        <f t="shared" si="263"/>
        <v>0</v>
      </c>
      <c r="P1124" s="298"/>
      <c r="Q1124" s="397" t="str">
        <f t="shared" si="275"/>
        <v/>
      </c>
      <c r="R1124" s="398" t="str">
        <f t="shared" si="274"/>
        <v/>
      </c>
    </row>
    <row r="1125" spans="1:18" hidden="1" x14ac:dyDescent="0.2">
      <c r="A1125" s="311" t="s">
        <v>168</v>
      </c>
      <c r="B1125" s="312"/>
      <c r="C1125" s="418" t="s">
        <v>281</v>
      </c>
      <c r="D1125" s="419"/>
      <c r="E1125" s="420">
        <v>180</v>
      </c>
      <c r="F1125" s="421" t="s">
        <v>96</v>
      </c>
      <c r="G1125" s="465">
        <f>IF(E1125&lt;=30,(0.66*E1125+1.38)*F1125,((0.66*30+1.38)+0.55*(E1125-30))*F1125)</f>
        <v>229.70304000000002</v>
      </c>
      <c r="H1125" s="415">
        <v>0</v>
      </c>
      <c r="I1125" s="415"/>
      <c r="J1125" s="416">
        <f t="shared" si="273"/>
        <v>0</v>
      </c>
      <c r="K1125" s="417"/>
      <c r="L1125" s="29"/>
      <c r="M1125" s="29"/>
      <c r="N1125" s="297">
        <f t="shared" si="262"/>
        <v>0</v>
      </c>
      <c r="O1125" s="297">
        <f t="shared" si="263"/>
        <v>0</v>
      </c>
      <c r="P1125" s="298"/>
      <c r="Q1125" s="397" t="str">
        <f t="shared" si="275"/>
        <v/>
      </c>
      <c r="R1125" s="398" t="str">
        <f t="shared" si="274"/>
        <v/>
      </c>
    </row>
    <row r="1126" spans="1:18" hidden="1" x14ac:dyDescent="0.2">
      <c r="A1126" s="311" t="s">
        <v>168</v>
      </c>
      <c r="B1126" s="312"/>
      <c r="C1126" s="418" t="s">
        <v>285</v>
      </c>
      <c r="D1126" s="419"/>
      <c r="E1126" s="420">
        <v>20</v>
      </c>
      <c r="F1126" s="421">
        <v>4.0453000000000001</v>
      </c>
      <c r="G1126" s="465">
        <f>IF(E1126&lt;=30,(0.66*E1126+1.38)*F1126,((0.66*30+1.38)+0.55*(E1126-30))*F1126)</f>
        <v>58.980474000000008</v>
      </c>
      <c r="H1126" s="415">
        <v>0</v>
      </c>
      <c r="I1126" s="415"/>
      <c r="J1126" s="416">
        <f t="shared" si="273"/>
        <v>0</v>
      </c>
      <c r="K1126" s="417"/>
      <c r="L1126" s="29"/>
      <c r="M1126" s="29"/>
      <c r="N1126" s="297">
        <f t="shared" si="262"/>
        <v>0</v>
      </c>
      <c r="O1126" s="297">
        <f t="shared" si="263"/>
        <v>0</v>
      </c>
      <c r="P1126" s="298"/>
      <c r="Q1126" s="397" t="str">
        <f t="shared" si="275"/>
        <v/>
      </c>
      <c r="R1126" s="398" t="str">
        <f t="shared" si="274"/>
        <v/>
      </c>
    </row>
    <row r="1127" spans="1:18" hidden="1" x14ac:dyDescent="0.2">
      <c r="A1127" s="311">
        <v>620800</v>
      </c>
      <c r="B1127" s="312" t="s">
        <v>213</v>
      </c>
      <c r="C1127" s="418" t="s">
        <v>408</v>
      </c>
      <c r="D1127" s="419"/>
      <c r="E1127" s="420"/>
      <c r="F1127" s="421"/>
      <c r="G1127" s="422">
        <f>SUM(G1128:G1130)</f>
        <v>548.72425500000008</v>
      </c>
      <c r="H1127" s="415">
        <v>3344.86</v>
      </c>
      <c r="I1127" s="415">
        <f>IF(ISBLANK(H1127),"",SUM(G1127:H1127))*0.9</f>
        <v>3504.2258295000001</v>
      </c>
      <c r="J1127" s="416">
        <f t="shared" si="273"/>
        <v>4412.17</v>
      </c>
      <c r="K1127" s="417" t="s">
        <v>18</v>
      </c>
      <c r="L1127" s="29"/>
      <c r="M1127" s="29"/>
      <c r="N1127" s="297">
        <f t="shared" si="262"/>
        <v>0</v>
      </c>
      <c r="O1127" s="297">
        <f t="shared" si="263"/>
        <v>0</v>
      </c>
      <c r="P1127" s="298"/>
      <c r="Q1127" s="397" t="str">
        <f t="shared" si="275"/>
        <v/>
      </c>
      <c r="R1127" s="398" t="str">
        <f t="shared" si="274"/>
        <v/>
      </c>
    </row>
    <row r="1128" spans="1:18" hidden="1" x14ac:dyDescent="0.2">
      <c r="A1128" s="311" t="s">
        <v>168</v>
      </c>
      <c r="B1128" s="312"/>
      <c r="C1128" s="418" t="s">
        <v>222</v>
      </c>
      <c r="D1128" s="419"/>
      <c r="E1128" s="420">
        <v>500</v>
      </c>
      <c r="F1128" s="421">
        <v>0.81930000000000003</v>
      </c>
      <c r="G1128" s="470">
        <f>IF(E1128&lt;=30,(0.48*E1128+4.05)*F1128,((0.48*30+4.05)+0.4*(E1128-30))*F1128)</f>
        <v>169.144485</v>
      </c>
      <c r="H1128" s="415">
        <v>0</v>
      </c>
      <c r="I1128" s="415"/>
      <c r="J1128" s="416">
        <f t="shared" si="273"/>
        <v>0</v>
      </c>
      <c r="K1128" s="417"/>
      <c r="L1128" s="29"/>
      <c r="M1128" s="29"/>
      <c r="N1128" s="297">
        <f t="shared" si="262"/>
        <v>0</v>
      </c>
      <c r="O1128" s="297">
        <f t="shared" si="263"/>
        <v>0</v>
      </c>
      <c r="P1128" s="298"/>
      <c r="Q1128" s="397" t="str">
        <f t="shared" si="275"/>
        <v/>
      </c>
      <c r="R1128" s="398" t="str">
        <f t="shared" si="274"/>
        <v/>
      </c>
    </row>
    <row r="1129" spans="1:18" hidden="1" x14ac:dyDescent="0.2">
      <c r="A1129" s="311" t="s">
        <v>168</v>
      </c>
      <c r="B1129" s="312"/>
      <c r="C1129" s="418" t="s">
        <v>281</v>
      </c>
      <c r="D1129" s="419"/>
      <c r="E1129" s="420">
        <v>180</v>
      </c>
      <c r="F1129" s="421">
        <v>2.9131</v>
      </c>
      <c r="G1129" s="465">
        <f>IF(E1129&lt;=30,(0.66*E1129+1.38)*F1129,((0.66*30+1.38)+0.55*(E1129-30))*F1129)</f>
        <v>302.03020800000002</v>
      </c>
      <c r="H1129" s="415">
        <v>0</v>
      </c>
      <c r="I1129" s="415"/>
      <c r="J1129" s="416">
        <f t="shared" si="273"/>
        <v>0</v>
      </c>
      <c r="K1129" s="417"/>
      <c r="L1129" s="29"/>
      <c r="M1129" s="29"/>
      <c r="N1129" s="297">
        <f t="shared" si="262"/>
        <v>0</v>
      </c>
      <c r="O1129" s="297">
        <f t="shared" si="263"/>
        <v>0</v>
      </c>
      <c r="P1129" s="298"/>
      <c r="Q1129" s="397" t="str">
        <f t="shared" si="275"/>
        <v/>
      </c>
      <c r="R1129" s="398" t="str">
        <f t="shared" si="274"/>
        <v/>
      </c>
    </row>
    <row r="1130" spans="1:18" hidden="1" x14ac:dyDescent="0.2">
      <c r="A1130" s="311" t="s">
        <v>168</v>
      </c>
      <c r="B1130" s="312"/>
      <c r="C1130" s="418" t="s">
        <v>285</v>
      </c>
      <c r="D1130" s="419"/>
      <c r="E1130" s="420">
        <v>20</v>
      </c>
      <c r="F1130" s="421">
        <v>5.3189000000000002</v>
      </c>
      <c r="G1130" s="465">
        <f>IF(E1130&lt;=30,(0.66*E1130+1.38)*F1130,((0.66*30+1.38)+0.55*(E1130-30))*F1130)</f>
        <v>77.549562000000009</v>
      </c>
      <c r="H1130" s="415">
        <v>0</v>
      </c>
      <c r="I1130" s="415"/>
      <c r="J1130" s="416">
        <f t="shared" si="273"/>
        <v>0</v>
      </c>
      <c r="K1130" s="417"/>
      <c r="L1130" s="29"/>
      <c r="M1130" s="29"/>
      <c r="N1130" s="297">
        <f t="shared" si="262"/>
        <v>0</v>
      </c>
      <c r="O1130" s="297">
        <f t="shared" si="263"/>
        <v>0</v>
      </c>
      <c r="P1130" s="298"/>
      <c r="Q1130" s="397" t="str">
        <f t="shared" si="275"/>
        <v/>
      </c>
      <c r="R1130" s="398" t="str">
        <f t="shared" si="274"/>
        <v/>
      </c>
    </row>
    <row r="1131" spans="1:18" hidden="1" x14ac:dyDescent="0.2">
      <c r="A1131" s="311">
        <v>620900</v>
      </c>
      <c r="B1131" s="312" t="s">
        <v>213</v>
      </c>
      <c r="C1131" s="418" t="s">
        <v>409</v>
      </c>
      <c r="D1131" s="419"/>
      <c r="E1131" s="420"/>
      <c r="F1131" s="421"/>
      <c r="G1131" s="422">
        <f>SUM(G1132:G1134)</f>
        <v>1078.5859439999999</v>
      </c>
      <c r="H1131" s="415">
        <v>5681.7</v>
      </c>
      <c r="I1131" s="415">
        <f>IF(ISBLANK(H1131),"",SUM(G1131:H1131))*0.9</f>
        <v>6084.2573495999995</v>
      </c>
      <c r="J1131" s="416">
        <f t="shared" si="273"/>
        <v>7660.69</v>
      </c>
      <c r="K1131" s="417" t="s">
        <v>18</v>
      </c>
      <c r="L1131" s="29"/>
      <c r="M1131" s="29"/>
      <c r="N1131" s="297">
        <f t="shared" si="262"/>
        <v>0</v>
      </c>
      <c r="O1131" s="297">
        <f t="shared" si="263"/>
        <v>0</v>
      </c>
      <c r="P1131" s="298"/>
      <c r="Q1131" s="397" t="str">
        <f t="shared" si="275"/>
        <v/>
      </c>
      <c r="R1131" s="398" t="str">
        <f t="shared" si="274"/>
        <v/>
      </c>
    </row>
    <row r="1132" spans="1:18" hidden="1" x14ac:dyDescent="0.2">
      <c r="A1132" s="311" t="s">
        <v>168</v>
      </c>
      <c r="B1132" s="312"/>
      <c r="C1132" s="418" t="s">
        <v>222</v>
      </c>
      <c r="D1132" s="419"/>
      <c r="E1132" s="420">
        <v>500</v>
      </c>
      <c r="F1132" s="421">
        <v>1.6104000000000001</v>
      </c>
      <c r="G1132" s="470">
        <f>IF(E1132&lt;=30,(0.48*E1132+4.05)*F1132,((0.48*30+4.05)+0.4*(E1132-30))*F1132)</f>
        <v>332.46708000000001</v>
      </c>
      <c r="H1132" s="415">
        <v>0</v>
      </c>
      <c r="I1132" s="415"/>
      <c r="J1132" s="416">
        <f t="shared" si="273"/>
        <v>0</v>
      </c>
      <c r="K1132" s="417"/>
      <c r="L1132" s="29"/>
      <c r="M1132" s="29"/>
      <c r="N1132" s="297">
        <f t="shared" si="262"/>
        <v>0</v>
      </c>
      <c r="O1132" s="297">
        <f t="shared" si="263"/>
        <v>0</v>
      </c>
      <c r="P1132" s="298"/>
      <c r="Q1132" s="397" t="str">
        <f t="shared" si="275"/>
        <v/>
      </c>
      <c r="R1132" s="398" t="str">
        <f t="shared" si="274"/>
        <v/>
      </c>
    </row>
    <row r="1133" spans="1:18" hidden="1" x14ac:dyDescent="0.2">
      <c r="A1133" s="311" t="s">
        <v>168</v>
      </c>
      <c r="B1133" s="312"/>
      <c r="C1133" s="418" t="s">
        <v>281</v>
      </c>
      <c r="D1133" s="419"/>
      <c r="E1133" s="420">
        <v>180</v>
      </c>
      <c r="F1133" s="421">
        <v>5.7260999999999997</v>
      </c>
      <c r="G1133" s="465">
        <f>IF(E1133&lt;=30,(0.66*E1133+1.38)*F1133,((0.66*30+1.38)+0.55*(E1133-30))*F1133)</f>
        <v>593.68204800000001</v>
      </c>
      <c r="H1133" s="415">
        <v>0</v>
      </c>
      <c r="I1133" s="415"/>
      <c r="J1133" s="416">
        <f t="shared" si="273"/>
        <v>0</v>
      </c>
      <c r="K1133" s="417"/>
      <c r="L1133" s="29"/>
      <c r="M1133" s="29"/>
      <c r="N1133" s="297">
        <f t="shared" si="262"/>
        <v>0</v>
      </c>
      <c r="O1133" s="297">
        <f t="shared" si="263"/>
        <v>0</v>
      </c>
      <c r="P1133" s="298"/>
      <c r="Q1133" s="397" t="str">
        <f t="shared" si="275"/>
        <v/>
      </c>
      <c r="R1133" s="398" t="str">
        <f t="shared" si="274"/>
        <v/>
      </c>
    </row>
    <row r="1134" spans="1:18" hidden="1" x14ac:dyDescent="0.2">
      <c r="A1134" s="311" t="s">
        <v>168</v>
      </c>
      <c r="B1134" s="312"/>
      <c r="C1134" s="418" t="s">
        <v>285</v>
      </c>
      <c r="D1134" s="419"/>
      <c r="E1134" s="420">
        <v>20</v>
      </c>
      <c r="F1134" s="421">
        <v>10.4552</v>
      </c>
      <c r="G1134" s="465">
        <f>IF(E1134&lt;=30,(0.66*E1134+1.38)*F1134,((0.66*30+1.38)+0.55*(E1134-30))*F1134)</f>
        <v>152.43681600000002</v>
      </c>
      <c r="H1134" s="415">
        <v>0</v>
      </c>
      <c r="I1134" s="415"/>
      <c r="J1134" s="416">
        <f t="shared" si="273"/>
        <v>0</v>
      </c>
      <c r="K1134" s="417"/>
      <c r="L1134" s="29"/>
      <c r="M1134" s="29"/>
      <c r="N1134" s="297">
        <f t="shared" si="262"/>
        <v>0</v>
      </c>
      <c r="O1134" s="297">
        <f t="shared" si="263"/>
        <v>0</v>
      </c>
      <c r="P1134" s="298"/>
      <c r="Q1134" s="397" t="str">
        <f t="shared" si="275"/>
        <v/>
      </c>
      <c r="R1134" s="398" t="str">
        <f t="shared" si="274"/>
        <v/>
      </c>
    </row>
    <row r="1135" spans="1:18" hidden="1" x14ac:dyDescent="0.2">
      <c r="A1135" s="311">
        <v>621000</v>
      </c>
      <c r="B1135" s="312" t="s">
        <v>213</v>
      </c>
      <c r="C1135" s="418" t="s">
        <v>410</v>
      </c>
      <c r="D1135" s="419"/>
      <c r="E1135" s="420"/>
      <c r="F1135" s="421"/>
      <c r="G1135" s="422">
        <f>SUM(G1136:G1138)</f>
        <v>2063.5129320000001</v>
      </c>
      <c r="H1135" s="415">
        <v>9837.11</v>
      </c>
      <c r="I1135" s="415">
        <f>IF(ISBLANK(H1135),"",SUM(G1135:H1135))*0.9</f>
        <v>10710.5606388</v>
      </c>
      <c r="J1135" s="416">
        <f t="shared" si="273"/>
        <v>13485.67</v>
      </c>
      <c r="K1135" s="417" t="s">
        <v>18</v>
      </c>
      <c r="L1135" s="29"/>
      <c r="M1135" s="29"/>
      <c r="N1135" s="297">
        <f t="shared" si="262"/>
        <v>0</v>
      </c>
      <c r="O1135" s="297">
        <f t="shared" si="263"/>
        <v>0</v>
      </c>
      <c r="P1135" s="298"/>
      <c r="Q1135" s="397" t="str">
        <f t="shared" si="275"/>
        <v/>
      </c>
      <c r="R1135" s="398" t="str">
        <f t="shared" si="274"/>
        <v/>
      </c>
    </row>
    <row r="1136" spans="1:18" hidden="1" x14ac:dyDescent="0.2">
      <c r="A1136" s="311" t="s">
        <v>168</v>
      </c>
      <c r="B1136" s="312"/>
      <c r="C1136" s="418" t="s">
        <v>222</v>
      </c>
      <c r="D1136" s="419"/>
      <c r="E1136" s="420">
        <v>500</v>
      </c>
      <c r="F1136" s="421">
        <v>3.081</v>
      </c>
      <c r="G1136" s="470">
        <f>IF(E1136&lt;=30,(0.48*E1136+4.05)*F1136,((0.48*30+4.05)+0.4*(E1136-30))*F1136)</f>
        <v>636.07245</v>
      </c>
      <c r="H1136" s="415">
        <v>0</v>
      </c>
      <c r="I1136" s="415"/>
      <c r="J1136" s="416">
        <f t="shared" si="273"/>
        <v>0</v>
      </c>
      <c r="K1136" s="417"/>
      <c r="L1136" s="29"/>
      <c r="M1136" s="29"/>
      <c r="N1136" s="297">
        <f t="shared" si="262"/>
        <v>0</v>
      </c>
      <c r="O1136" s="297">
        <f t="shared" si="263"/>
        <v>0</v>
      </c>
      <c r="P1136" s="298"/>
      <c r="Q1136" s="397" t="str">
        <f t="shared" si="275"/>
        <v/>
      </c>
      <c r="R1136" s="398" t="str">
        <f t="shared" si="274"/>
        <v/>
      </c>
    </row>
    <row r="1137" spans="1:18" hidden="1" x14ac:dyDescent="0.2">
      <c r="A1137" s="311" t="s">
        <v>168</v>
      </c>
      <c r="B1137" s="312"/>
      <c r="C1137" s="418" t="s">
        <v>281</v>
      </c>
      <c r="D1137" s="419"/>
      <c r="E1137" s="420">
        <v>180</v>
      </c>
      <c r="F1137" s="421">
        <v>10.9549</v>
      </c>
      <c r="G1137" s="465">
        <f>IF(E1137&lt;=30,(0.66*E1137+1.38)*F1137,((0.66*30+1.38)+0.55*(E1137-30))*F1137)</f>
        <v>1135.804032</v>
      </c>
      <c r="H1137" s="415">
        <v>0</v>
      </c>
      <c r="I1137" s="415"/>
      <c r="J1137" s="416">
        <f t="shared" si="273"/>
        <v>0</v>
      </c>
      <c r="K1137" s="417"/>
      <c r="L1137" s="29"/>
      <c r="M1137" s="29"/>
      <c r="N1137" s="297">
        <f t="shared" si="262"/>
        <v>0</v>
      </c>
      <c r="O1137" s="297">
        <f t="shared" si="263"/>
        <v>0</v>
      </c>
      <c r="P1137" s="298"/>
      <c r="Q1137" s="397" t="str">
        <f t="shared" si="275"/>
        <v/>
      </c>
      <c r="R1137" s="398" t="str">
        <f t="shared" si="274"/>
        <v/>
      </c>
    </row>
    <row r="1138" spans="1:18" hidden="1" x14ac:dyDescent="0.2">
      <c r="A1138" s="311" t="s">
        <v>168</v>
      </c>
      <c r="B1138" s="312"/>
      <c r="C1138" s="418" t="s">
        <v>285</v>
      </c>
      <c r="D1138" s="419"/>
      <c r="E1138" s="420">
        <v>20</v>
      </c>
      <c r="F1138" s="421">
        <v>20.002500000000001</v>
      </c>
      <c r="G1138" s="465">
        <f>IF(E1138&lt;=30,(0.66*E1138+1.38)*F1138,((0.66*30+1.38)+0.55*(E1138-30))*F1138)</f>
        <v>291.63645000000008</v>
      </c>
      <c r="H1138" s="415">
        <v>0</v>
      </c>
      <c r="I1138" s="415"/>
      <c r="J1138" s="416">
        <f t="shared" si="273"/>
        <v>0</v>
      </c>
      <c r="K1138" s="417"/>
      <c r="L1138" s="29"/>
      <c r="M1138" s="29"/>
      <c r="N1138" s="297">
        <f t="shared" si="262"/>
        <v>0</v>
      </c>
      <c r="O1138" s="297">
        <f t="shared" si="263"/>
        <v>0</v>
      </c>
      <c r="P1138" s="298"/>
      <c r="Q1138" s="397" t="str">
        <f t="shared" si="275"/>
        <v/>
      </c>
      <c r="R1138" s="398" t="str">
        <f t="shared" si="274"/>
        <v/>
      </c>
    </row>
    <row r="1139" spans="1:18" hidden="1" x14ac:dyDescent="0.2">
      <c r="A1139" s="311" t="s">
        <v>942</v>
      </c>
      <c r="B1139" s="312" t="s">
        <v>213</v>
      </c>
      <c r="C1139" s="418" t="s">
        <v>411</v>
      </c>
      <c r="D1139" s="419"/>
      <c r="E1139" s="420"/>
      <c r="F1139" s="421"/>
      <c r="G1139" s="422">
        <f>SUM(G1140:G1142)</f>
        <v>251.07062000000002</v>
      </c>
      <c r="H1139" s="415">
        <v>1693.02</v>
      </c>
      <c r="I1139" s="415">
        <f>IF(ISBLANK(H1139),"",SUM(G1139:H1139))*0.9</f>
        <v>1749.681558</v>
      </c>
      <c r="J1139" s="416">
        <f t="shared" si="273"/>
        <v>2203.02</v>
      </c>
      <c r="K1139" s="417" t="s">
        <v>18</v>
      </c>
      <c r="L1139" s="29"/>
      <c r="M1139" s="29"/>
      <c r="N1139" s="297">
        <f t="shared" si="262"/>
        <v>0</v>
      </c>
      <c r="O1139" s="297">
        <f t="shared" si="263"/>
        <v>0</v>
      </c>
      <c r="P1139" s="298"/>
      <c r="Q1139" s="397" t="str">
        <f t="shared" si="275"/>
        <v/>
      </c>
      <c r="R1139" s="398" t="str">
        <f t="shared" si="274"/>
        <v/>
      </c>
    </row>
    <row r="1140" spans="1:18" hidden="1" x14ac:dyDescent="0.2">
      <c r="A1140" s="311" t="s">
        <v>168</v>
      </c>
      <c r="B1140" s="312"/>
      <c r="C1140" s="418" t="s">
        <v>222</v>
      </c>
      <c r="D1140" s="419"/>
      <c r="E1140" s="420">
        <v>500</v>
      </c>
      <c r="F1140" s="421">
        <v>0.37480000000000002</v>
      </c>
      <c r="G1140" s="470">
        <f>IF(E1140&lt;=30,(0.48*E1140+4.05)*F1140,((0.48*30+4.05)+0.4*(E1140-30))*F1140)</f>
        <v>77.377459999999999</v>
      </c>
      <c r="H1140" s="415">
        <v>0</v>
      </c>
      <c r="I1140" s="415"/>
      <c r="J1140" s="416">
        <f t="shared" si="273"/>
        <v>0</v>
      </c>
      <c r="K1140" s="417"/>
      <c r="L1140" s="29"/>
      <c r="M1140" s="29"/>
      <c r="N1140" s="297">
        <f t="shared" si="262"/>
        <v>0</v>
      </c>
      <c r="O1140" s="297">
        <f t="shared" si="263"/>
        <v>0</v>
      </c>
      <c r="P1140" s="298"/>
      <c r="Q1140" s="397" t="str">
        <f t="shared" si="275"/>
        <v/>
      </c>
      <c r="R1140" s="398" t="str">
        <f t="shared" si="274"/>
        <v/>
      </c>
    </row>
    <row r="1141" spans="1:18" hidden="1" x14ac:dyDescent="0.2">
      <c r="A1141" s="311" t="s">
        <v>168</v>
      </c>
      <c r="B1141" s="312"/>
      <c r="C1141" s="418" t="s">
        <v>281</v>
      </c>
      <c r="D1141" s="419"/>
      <c r="E1141" s="420">
        <v>180</v>
      </c>
      <c r="F1141" s="421">
        <v>1.333</v>
      </c>
      <c r="G1141" s="465">
        <f>IF(E1141&lt;=30,(0.66*E1141+1.38)*F1141,((0.66*30+1.38)+0.55*(E1141-30))*F1141)</f>
        <v>138.20544000000001</v>
      </c>
      <c r="H1141" s="415">
        <v>0</v>
      </c>
      <c r="I1141" s="415"/>
      <c r="J1141" s="416">
        <f t="shared" si="273"/>
        <v>0</v>
      </c>
      <c r="K1141" s="417"/>
      <c r="L1141" s="29"/>
      <c r="M1141" s="29"/>
      <c r="N1141" s="297">
        <f t="shared" si="262"/>
        <v>0</v>
      </c>
      <c r="O1141" s="297">
        <f t="shared" si="263"/>
        <v>0</v>
      </c>
      <c r="P1141" s="298"/>
      <c r="Q1141" s="397" t="str">
        <f t="shared" si="275"/>
        <v/>
      </c>
      <c r="R1141" s="398" t="str">
        <f t="shared" si="274"/>
        <v/>
      </c>
    </row>
    <row r="1142" spans="1:18" hidden="1" x14ac:dyDescent="0.2">
      <c r="A1142" s="311" t="s">
        <v>168</v>
      </c>
      <c r="B1142" s="312"/>
      <c r="C1142" s="418" t="s">
        <v>285</v>
      </c>
      <c r="D1142" s="419"/>
      <c r="E1142" s="420">
        <v>20</v>
      </c>
      <c r="F1142" s="421">
        <v>2.4340000000000002</v>
      </c>
      <c r="G1142" s="465">
        <f>IF(E1142&lt;=30,(0.66*E1142+1.38)*F1142,((0.66*30+1.38)+0.55*(E1142-30))*F1142)</f>
        <v>35.48772000000001</v>
      </c>
      <c r="H1142" s="415">
        <v>0</v>
      </c>
      <c r="I1142" s="415"/>
      <c r="J1142" s="416">
        <f t="shared" si="273"/>
        <v>0</v>
      </c>
      <c r="K1142" s="417"/>
      <c r="L1142" s="29"/>
      <c r="M1142" s="29"/>
      <c r="N1142" s="297">
        <f t="shared" si="262"/>
        <v>0</v>
      </c>
      <c r="O1142" s="297">
        <f t="shared" si="263"/>
        <v>0</v>
      </c>
      <c r="P1142" s="298"/>
      <c r="Q1142" s="397" t="str">
        <f t="shared" si="275"/>
        <v/>
      </c>
      <c r="R1142" s="398" t="str">
        <f t="shared" si="274"/>
        <v/>
      </c>
    </row>
    <row r="1143" spans="1:18" hidden="1" x14ac:dyDescent="0.2">
      <c r="A1143" s="311" t="s">
        <v>941</v>
      </c>
      <c r="B1143" s="312" t="s">
        <v>213</v>
      </c>
      <c r="C1143" s="418" t="s">
        <v>412</v>
      </c>
      <c r="D1143" s="419"/>
      <c r="E1143" s="420"/>
      <c r="F1143" s="421">
        <v>0</v>
      </c>
      <c r="G1143" s="422">
        <f>SUM(G1144:G1146)</f>
        <v>364.061376</v>
      </c>
      <c r="H1143" s="415">
        <v>2374.77</v>
      </c>
      <c r="I1143" s="415">
        <f>IF(ISBLANK(H1143),"",SUM(G1143:H1143))*0.9</f>
        <v>2464.9482384000003</v>
      </c>
      <c r="J1143" s="416">
        <f t="shared" si="273"/>
        <v>3103.62</v>
      </c>
      <c r="K1143" s="417" t="s">
        <v>18</v>
      </c>
      <c r="L1143" s="29"/>
      <c r="M1143" s="29"/>
      <c r="N1143" s="297">
        <f t="shared" si="262"/>
        <v>0</v>
      </c>
      <c r="O1143" s="297">
        <f t="shared" si="263"/>
        <v>0</v>
      </c>
      <c r="P1143" s="298"/>
      <c r="Q1143" s="397" t="str">
        <f t="shared" si="275"/>
        <v/>
      </c>
      <c r="R1143" s="398" t="str">
        <f t="shared" si="274"/>
        <v/>
      </c>
    </row>
    <row r="1144" spans="1:18" hidden="1" x14ac:dyDescent="0.2">
      <c r="A1144" s="311" t="s">
        <v>168</v>
      </c>
      <c r="B1144" s="312"/>
      <c r="C1144" s="418" t="s">
        <v>222</v>
      </c>
      <c r="D1144" s="419"/>
      <c r="E1144" s="420">
        <v>500</v>
      </c>
      <c r="F1144" s="421">
        <v>0.54359999999999997</v>
      </c>
      <c r="G1144" s="470">
        <f>IF(E1144&lt;=30,(0.48*E1144+4.05)*F1144,((0.48*30+4.05)+0.4*(E1144-30))*F1144)</f>
        <v>112.22621999999998</v>
      </c>
      <c r="H1144" s="415">
        <v>0</v>
      </c>
      <c r="I1144" s="415"/>
      <c r="J1144" s="416">
        <f t="shared" si="273"/>
        <v>0</v>
      </c>
      <c r="K1144" s="417"/>
      <c r="L1144" s="29"/>
      <c r="M1144" s="29"/>
      <c r="N1144" s="297">
        <f t="shared" si="262"/>
        <v>0</v>
      </c>
      <c r="O1144" s="297">
        <f t="shared" si="263"/>
        <v>0</v>
      </c>
      <c r="P1144" s="298"/>
      <c r="Q1144" s="397" t="str">
        <f t="shared" si="275"/>
        <v/>
      </c>
      <c r="R1144" s="398" t="str">
        <f t="shared" si="274"/>
        <v/>
      </c>
    </row>
    <row r="1145" spans="1:18" hidden="1" x14ac:dyDescent="0.2">
      <c r="A1145" s="311" t="s">
        <v>168</v>
      </c>
      <c r="B1145" s="312"/>
      <c r="C1145" s="418" t="s">
        <v>281</v>
      </c>
      <c r="D1145" s="419"/>
      <c r="E1145" s="420">
        <v>180</v>
      </c>
      <c r="F1145" s="421">
        <v>1.9327000000000001</v>
      </c>
      <c r="G1145" s="465">
        <f>IF(E1145&lt;=30,(0.66*E1145+1.38)*F1145,((0.66*30+1.38)+0.55*(E1145-30))*F1145)</f>
        <v>200.38233600000001</v>
      </c>
      <c r="H1145" s="415">
        <v>0</v>
      </c>
      <c r="I1145" s="415"/>
      <c r="J1145" s="416">
        <f t="shared" si="273"/>
        <v>0</v>
      </c>
      <c r="K1145" s="417"/>
      <c r="L1145" s="29"/>
      <c r="M1145" s="29"/>
      <c r="N1145" s="297">
        <f t="shared" si="262"/>
        <v>0</v>
      </c>
      <c r="O1145" s="297">
        <f t="shared" si="263"/>
        <v>0</v>
      </c>
      <c r="P1145" s="298"/>
      <c r="Q1145" s="397" t="str">
        <f t="shared" si="275"/>
        <v/>
      </c>
      <c r="R1145" s="398" t="str">
        <f t="shared" si="274"/>
        <v/>
      </c>
    </row>
    <row r="1146" spans="1:18" hidden="1" x14ac:dyDescent="0.2">
      <c r="A1146" s="311" t="s">
        <v>168</v>
      </c>
      <c r="B1146" s="312"/>
      <c r="C1146" s="418" t="s">
        <v>285</v>
      </c>
      <c r="D1146" s="419"/>
      <c r="E1146" s="420">
        <v>20</v>
      </c>
      <c r="F1146" s="421">
        <v>3.5289999999999999</v>
      </c>
      <c r="G1146" s="465">
        <f>IF(E1146&lt;=30,(0.66*E1146+1.38)*F1146,((0.66*30+1.38)+0.55*(E1146-30))*F1146)</f>
        <v>51.452820000000003</v>
      </c>
      <c r="H1146" s="415">
        <v>0</v>
      </c>
      <c r="I1146" s="415"/>
      <c r="J1146" s="416">
        <f t="shared" si="273"/>
        <v>0</v>
      </c>
      <c r="K1146" s="417"/>
      <c r="L1146" s="29"/>
      <c r="M1146" s="29"/>
      <c r="N1146" s="297">
        <f t="shared" si="262"/>
        <v>0</v>
      </c>
      <c r="O1146" s="297">
        <f t="shared" si="263"/>
        <v>0</v>
      </c>
      <c r="P1146" s="298"/>
      <c r="Q1146" s="397" t="str">
        <f t="shared" si="275"/>
        <v/>
      </c>
      <c r="R1146" s="398" t="str">
        <f t="shared" si="274"/>
        <v/>
      </c>
    </row>
    <row r="1147" spans="1:18" hidden="1" x14ac:dyDescent="0.2">
      <c r="A1147" s="311">
        <v>621100</v>
      </c>
      <c r="B1147" s="312" t="s">
        <v>213</v>
      </c>
      <c r="C1147" s="418" t="s">
        <v>413</v>
      </c>
      <c r="D1147" s="419"/>
      <c r="E1147" s="420"/>
      <c r="F1147" s="421"/>
      <c r="G1147" s="422">
        <f>SUM(G1148:G1150)</f>
        <v>546.31567500000006</v>
      </c>
      <c r="H1147" s="415">
        <v>3349.63</v>
      </c>
      <c r="I1147" s="415">
        <f>IF(ISBLANK(H1147),"",SUM(G1147:H1147))*0.9</f>
        <v>3506.3511075000001</v>
      </c>
      <c r="J1147" s="416">
        <f t="shared" si="273"/>
        <v>4414.8500000000004</v>
      </c>
      <c r="K1147" s="417" t="s">
        <v>18</v>
      </c>
      <c r="L1147" s="29"/>
      <c r="M1147" s="29"/>
      <c r="N1147" s="297">
        <f t="shared" si="262"/>
        <v>0</v>
      </c>
      <c r="O1147" s="297">
        <f t="shared" si="263"/>
        <v>0</v>
      </c>
      <c r="P1147" s="298"/>
      <c r="Q1147" s="397" t="str">
        <f t="shared" si="275"/>
        <v/>
      </c>
      <c r="R1147" s="398" t="str">
        <f t="shared" si="274"/>
        <v/>
      </c>
    </row>
    <row r="1148" spans="1:18" hidden="1" x14ac:dyDescent="0.2">
      <c r="A1148" s="311" t="s">
        <v>168</v>
      </c>
      <c r="B1148" s="312"/>
      <c r="C1148" s="418" t="s">
        <v>222</v>
      </c>
      <c r="D1148" s="419"/>
      <c r="E1148" s="420">
        <v>500</v>
      </c>
      <c r="F1148" s="421">
        <v>0.81569999999999998</v>
      </c>
      <c r="G1148" s="470">
        <f>IF(E1148&lt;=30,(0.48*E1148+4.05)*F1148,((0.48*30+4.05)+0.4*(E1148-30))*F1148)</f>
        <v>168.401265</v>
      </c>
      <c r="H1148" s="415">
        <v>0</v>
      </c>
      <c r="I1148" s="415"/>
      <c r="J1148" s="416">
        <f t="shared" si="273"/>
        <v>0</v>
      </c>
      <c r="K1148" s="417"/>
      <c r="L1148" s="29"/>
      <c r="M1148" s="29"/>
      <c r="N1148" s="297">
        <f t="shared" si="262"/>
        <v>0</v>
      </c>
      <c r="O1148" s="297">
        <f t="shared" si="263"/>
        <v>0</v>
      </c>
      <c r="P1148" s="298"/>
      <c r="Q1148" s="397" t="str">
        <f t="shared" si="275"/>
        <v/>
      </c>
      <c r="R1148" s="398" t="str">
        <f t="shared" si="274"/>
        <v/>
      </c>
    </row>
    <row r="1149" spans="1:18" hidden="1" x14ac:dyDescent="0.2">
      <c r="A1149" s="311" t="s">
        <v>168</v>
      </c>
      <c r="B1149" s="312"/>
      <c r="C1149" s="418" t="s">
        <v>281</v>
      </c>
      <c r="D1149" s="419"/>
      <c r="E1149" s="420">
        <v>180</v>
      </c>
      <c r="F1149" s="421">
        <v>2.9003000000000001</v>
      </c>
      <c r="G1149" s="465">
        <f>IF(E1149&lt;=30,(0.66*E1149+1.38)*F1149,((0.66*30+1.38)+0.55*(E1149-30))*F1149)</f>
        <v>300.70310400000005</v>
      </c>
      <c r="H1149" s="415">
        <v>0</v>
      </c>
      <c r="I1149" s="415"/>
      <c r="J1149" s="416">
        <f t="shared" si="273"/>
        <v>0</v>
      </c>
      <c r="K1149" s="417"/>
      <c r="L1149" s="29"/>
      <c r="M1149" s="29"/>
      <c r="N1149" s="297">
        <f t="shared" si="262"/>
        <v>0</v>
      </c>
      <c r="O1149" s="297">
        <f t="shared" si="263"/>
        <v>0</v>
      </c>
      <c r="P1149" s="298"/>
      <c r="Q1149" s="397" t="str">
        <f t="shared" si="275"/>
        <v/>
      </c>
      <c r="R1149" s="398" t="str">
        <f t="shared" si="274"/>
        <v/>
      </c>
    </row>
    <row r="1150" spans="1:18" hidden="1" x14ac:dyDescent="0.2">
      <c r="A1150" s="311" t="s">
        <v>168</v>
      </c>
      <c r="B1150" s="312"/>
      <c r="C1150" s="418" t="s">
        <v>285</v>
      </c>
      <c r="D1150" s="419"/>
      <c r="E1150" s="420">
        <v>20</v>
      </c>
      <c r="F1150" s="421">
        <v>5.2957000000000001</v>
      </c>
      <c r="G1150" s="465">
        <f>IF(E1150&lt;=30,(0.66*E1150+1.38)*F1150,((0.66*30+1.38)+0.55*(E1150-30))*F1150)</f>
        <v>77.211306000000008</v>
      </c>
      <c r="H1150" s="415">
        <v>0</v>
      </c>
      <c r="I1150" s="415"/>
      <c r="J1150" s="416">
        <f t="shared" si="273"/>
        <v>0</v>
      </c>
      <c r="K1150" s="417"/>
      <c r="L1150" s="29"/>
      <c r="M1150" s="29"/>
      <c r="N1150" s="297">
        <f t="shared" si="262"/>
        <v>0</v>
      </c>
      <c r="O1150" s="297">
        <f t="shared" si="263"/>
        <v>0</v>
      </c>
      <c r="P1150" s="298"/>
      <c r="Q1150" s="397" t="str">
        <f t="shared" si="275"/>
        <v/>
      </c>
      <c r="R1150" s="398" t="str">
        <f t="shared" si="274"/>
        <v/>
      </c>
    </row>
    <row r="1151" spans="1:18" hidden="1" x14ac:dyDescent="0.2">
      <c r="A1151" s="311">
        <v>621200</v>
      </c>
      <c r="B1151" s="312" t="s">
        <v>213</v>
      </c>
      <c r="C1151" s="418" t="s">
        <v>414</v>
      </c>
      <c r="D1151" s="419"/>
      <c r="E1151" s="420"/>
      <c r="F1151" s="421"/>
      <c r="G1151" s="422">
        <f>SUM(G1152:G1154)</f>
        <v>708.20799399999999</v>
      </c>
      <c r="H1151" s="415">
        <v>4246.33</v>
      </c>
      <c r="I1151" s="415">
        <f>IF(ISBLANK(H1151),"",SUM(G1151:H1151))*0.9</f>
        <v>4459.0841946</v>
      </c>
      <c r="J1151" s="416">
        <f t="shared" si="273"/>
        <v>5614.43</v>
      </c>
      <c r="K1151" s="417" t="s">
        <v>18</v>
      </c>
      <c r="L1151" s="29"/>
      <c r="M1151" s="29"/>
      <c r="N1151" s="297">
        <f t="shared" si="262"/>
        <v>0</v>
      </c>
      <c r="O1151" s="297">
        <f t="shared" si="263"/>
        <v>0</v>
      </c>
      <c r="P1151" s="298"/>
      <c r="Q1151" s="397" t="str">
        <f t="shared" si="275"/>
        <v/>
      </c>
      <c r="R1151" s="398" t="str">
        <f t="shared" si="274"/>
        <v/>
      </c>
    </row>
    <row r="1152" spans="1:18" hidden="1" x14ac:dyDescent="0.2">
      <c r="A1152" s="311" t="s">
        <v>168</v>
      </c>
      <c r="B1152" s="312"/>
      <c r="C1152" s="418" t="s">
        <v>222</v>
      </c>
      <c r="D1152" s="419"/>
      <c r="E1152" s="420">
        <v>500</v>
      </c>
      <c r="F1152" s="421">
        <v>1.0573999999999999</v>
      </c>
      <c r="G1152" s="470">
        <f>IF(E1152&lt;=30,(0.48*E1152+4.05)*F1152,((0.48*30+4.05)+0.4*(E1152-30))*F1152)</f>
        <v>218.30022999999997</v>
      </c>
      <c r="H1152" s="415">
        <v>0</v>
      </c>
      <c r="I1152" s="415"/>
      <c r="J1152" s="416">
        <f t="shared" si="273"/>
        <v>0</v>
      </c>
      <c r="K1152" s="417"/>
      <c r="L1152" s="29"/>
      <c r="M1152" s="29"/>
      <c r="N1152" s="297">
        <f t="shared" si="262"/>
        <v>0</v>
      </c>
      <c r="O1152" s="297">
        <f t="shared" si="263"/>
        <v>0</v>
      </c>
      <c r="P1152" s="298"/>
      <c r="Q1152" s="397" t="str">
        <f t="shared" si="275"/>
        <v/>
      </c>
      <c r="R1152" s="398" t="str">
        <f t="shared" si="274"/>
        <v/>
      </c>
    </row>
    <row r="1153" spans="1:18" hidden="1" x14ac:dyDescent="0.2">
      <c r="A1153" s="311" t="s">
        <v>168</v>
      </c>
      <c r="B1153" s="312"/>
      <c r="C1153" s="418" t="s">
        <v>281</v>
      </c>
      <c r="D1153" s="419"/>
      <c r="E1153" s="420">
        <v>180</v>
      </c>
      <c r="F1153" s="421">
        <v>3.7597999999999998</v>
      </c>
      <c r="G1153" s="465">
        <f>IF(E1153&lt;=30,(0.66*E1153+1.38)*F1153,((0.66*30+1.38)+0.55*(E1153-30))*F1153)</f>
        <v>389.81606399999998</v>
      </c>
      <c r="H1153" s="415">
        <v>0</v>
      </c>
      <c r="I1153" s="415"/>
      <c r="J1153" s="416">
        <f t="shared" si="273"/>
        <v>0</v>
      </c>
      <c r="K1153" s="417"/>
      <c r="L1153" s="29"/>
      <c r="M1153" s="29"/>
      <c r="N1153" s="297">
        <f t="shared" si="262"/>
        <v>0</v>
      </c>
      <c r="O1153" s="297">
        <f t="shared" si="263"/>
        <v>0</v>
      </c>
      <c r="P1153" s="298"/>
      <c r="Q1153" s="397" t="str">
        <f t="shared" si="275"/>
        <v/>
      </c>
      <c r="R1153" s="398" t="str">
        <f t="shared" si="274"/>
        <v/>
      </c>
    </row>
    <row r="1154" spans="1:18" hidden="1" x14ac:dyDescent="0.2">
      <c r="A1154" s="311" t="s">
        <v>168</v>
      </c>
      <c r="B1154" s="312"/>
      <c r="C1154" s="418" t="s">
        <v>285</v>
      </c>
      <c r="D1154" s="419"/>
      <c r="E1154" s="420">
        <v>20</v>
      </c>
      <c r="F1154" s="421">
        <v>6.8650000000000002</v>
      </c>
      <c r="G1154" s="465">
        <f>IF(E1154&lt;=30,(0.66*E1154+1.38)*F1154,((0.66*30+1.38)+0.55*(E1154-30))*F1154)</f>
        <v>100.09170000000002</v>
      </c>
      <c r="H1154" s="415">
        <v>0</v>
      </c>
      <c r="I1154" s="415"/>
      <c r="J1154" s="416">
        <f t="shared" si="273"/>
        <v>0</v>
      </c>
      <c r="K1154" s="417"/>
      <c r="L1154" s="29"/>
      <c r="M1154" s="29"/>
      <c r="N1154" s="297">
        <f t="shared" si="262"/>
        <v>0</v>
      </c>
      <c r="O1154" s="297">
        <f t="shared" si="263"/>
        <v>0</v>
      </c>
      <c r="P1154" s="298"/>
      <c r="Q1154" s="397" t="str">
        <f t="shared" si="275"/>
        <v/>
      </c>
      <c r="R1154" s="398" t="str">
        <f t="shared" si="274"/>
        <v/>
      </c>
    </row>
    <row r="1155" spans="1:18" hidden="1" x14ac:dyDescent="0.2">
      <c r="A1155" s="311">
        <v>621300</v>
      </c>
      <c r="B1155" s="312" t="s">
        <v>213</v>
      </c>
      <c r="C1155" s="418" t="s">
        <v>415</v>
      </c>
      <c r="D1155" s="419"/>
      <c r="E1155" s="420"/>
      <c r="F1155" s="421"/>
      <c r="G1155" s="422">
        <f>SUM(G1156:G1158)</f>
        <v>1376.0624619999999</v>
      </c>
      <c r="H1155" s="415">
        <v>7133.04</v>
      </c>
      <c r="I1155" s="415">
        <f>IF(ISBLANK(H1155),"",SUM(G1155:H1155))*0.9</f>
        <v>7658.1922157999988</v>
      </c>
      <c r="J1155" s="416">
        <f t="shared" si="273"/>
        <v>9642.43</v>
      </c>
      <c r="K1155" s="417" t="s">
        <v>18</v>
      </c>
      <c r="L1155" s="29"/>
      <c r="M1155" s="29"/>
      <c r="N1155" s="297">
        <f t="shared" si="262"/>
        <v>0</v>
      </c>
      <c r="O1155" s="297">
        <f t="shared" si="263"/>
        <v>0</v>
      </c>
      <c r="P1155" s="298"/>
      <c r="Q1155" s="397" t="str">
        <f t="shared" si="275"/>
        <v/>
      </c>
      <c r="R1155" s="398" t="str">
        <f t="shared" si="274"/>
        <v/>
      </c>
    </row>
    <row r="1156" spans="1:18" hidden="1" x14ac:dyDescent="0.2">
      <c r="A1156" s="311" t="s">
        <v>168</v>
      </c>
      <c r="B1156" s="312"/>
      <c r="C1156" s="418" t="s">
        <v>222</v>
      </c>
      <c r="D1156" s="419"/>
      <c r="E1156" s="420">
        <v>500</v>
      </c>
      <c r="F1156" s="421">
        <v>2.0546000000000002</v>
      </c>
      <c r="G1156" s="470">
        <f>IF(E1156&lt;=30,(0.48*E1156+4.05)*F1156,((0.48*30+4.05)+0.4*(E1156-30))*F1156)</f>
        <v>424.17216999999999</v>
      </c>
      <c r="H1156" s="415">
        <v>0</v>
      </c>
      <c r="I1156" s="415"/>
      <c r="J1156" s="416">
        <f t="shared" si="273"/>
        <v>0</v>
      </c>
      <c r="K1156" s="417"/>
      <c r="L1156" s="29"/>
      <c r="M1156" s="29"/>
      <c r="N1156" s="297">
        <f t="shared" si="262"/>
        <v>0</v>
      </c>
      <c r="O1156" s="297">
        <f t="shared" si="263"/>
        <v>0</v>
      </c>
      <c r="P1156" s="298"/>
      <c r="Q1156" s="397" t="str">
        <f t="shared" si="275"/>
        <v/>
      </c>
      <c r="R1156" s="398" t="str">
        <f t="shared" si="274"/>
        <v/>
      </c>
    </row>
    <row r="1157" spans="1:18" hidden="1" x14ac:dyDescent="0.2">
      <c r="A1157" s="311" t="s">
        <v>168</v>
      </c>
      <c r="B1157" s="312"/>
      <c r="C1157" s="418" t="s">
        <v>281</v>
      </c>
      <c r="D1157" s="419"/>
      <c r="E1157" s="420">
        <v>180</v>
      </c>
      <c r="F1157" s="421">
        <v>7.3052999999999999</v>
      </c>
      <c r="G1157" s="465">
        <f>IF(E1157&lt;=30,(0.66*E1157+1.38)*F1157,((0.66*30+1.38)+0.55*(E1157-30))*F1157)</f>
        <v>757.41350399999999</v>
      </c>
      <c r="H1157" s="415">
        <v>0</v>
      </c>
      <c r="I1157" s="415"/>
      <c r="J1157" s="416">
        <f t="shared" si="273"/>
        <v>0</v>
      </c>
      <c r="K1157" s="417"/>
      <c r="L1157" s="29"/>
      <c r="M1157" s="29"/>
      <c r="N1157" s="297">
        <f t="shared" si="262"/>
        <v>0</v>
      </c>
      <c r="O1157" s="297">
        <f t="shared" si="263"/>
        <v>0</v>
      </c>
      <c r="P1157" s="298"/>
      <c r="Q1157" s="397" t="str">
        <f t="shared" si="275"/>
        <v/>
      </c>
      <c r="R1157" s="398" t="str">
        <f t="shared" si="274"/>
        <v/>
      </c>
    </row>
    <row r="1158" spans="1:18" hidden="1" x14ac:dyDescent="0.2">
      <c r="A1158" s="311" t="s">
        <v>168</v>
      </c>
      <c r="B1158" s="312"/>
      <c r="C1158" s="418" t="s">
        <v>285</v>
      </c>
      <c r="D1158" s="419"/>
      <c r="E1158" s="420">
        <v>20</v>
      </c>
      <c r="F1158" s="421">
        <v>13.3386</v>
      </c>
      <c r="G1158" s="465">
        <f>IF(E1158&lt;=30,(0.66*E1158+1.38)*F1158,((0.66*30+1.38)+0.55*(E1158-30))*F1158)</f>
        <v>194.47678800000003</v>
      </c>
      <c r="H1158" s="415">
        <v>0</v>
      </c>
      <c r="I1158" s="415"/>
      <c r="J1158" s="416">
        <f t="shared" si="273"/>
        <v>0</v>
      </c>
      <c r="K1158" s="417"/>
      <c r="L1158" s="29"/>
      <c r="M1158" s="29"/>
      <c r="N1158" s="297">
        <f t="shared" si="262"/>
        <v>0</v>
      </c>
      <c r="O1158" s="297">
        <f t="shared" si="263"/>
        <v>0</v>
      </c>
      <c r="P1158" s="298"/>
      <c r="Q1158" s="397" t="str">
        <f t="shared" si="275"/>
        <v/>
      </c>
      <c r="R1158" s="398" t="str">
        <f t="shared" si="274"/>
        <v/>
      </c>
    </row>
    <row r="1159" spans="1:18" hidden="1" x14ac:dyDescent="0.2">
      <c r="A1159" s="311">
        <v>621400</v>
      </c>
      <c r="B1159" s="312" t="s">
        <v>213</v>
      </c>
      <c r="C1159" s="418" t="s">
        <v>416</v>
      </c>
      <c r="D1159" s="419"/>
      <c r="E1159" s="420"/>
      <c r="F1159" s="421"/>
      <c r="G1159" s="422">
        <f>SUM(G1160:G1162)</f>
        <v>2624.0172010000001</v>
      </c>
      <c r="H1159" s="415">
        <v>12297.3</v>
      </c>
      <c r="I1159" s="415">
        <f>IF(ISBLANK(H1159),"",SUM(G1159:H1159))*0.9</f>
        <v>13429.1854809</v>
      </c>
      <c r="J1159" s="416">
        <f t="shared" si="273"/>
        <v>16908.689999999999</v>
      </c>
      <c r="K1159" s="417" t="s">
        <v>18</v>
      </c>
      <c r="L1159" s="29"/>
      <c r="M1159" s="29"/>
      <c r="N1159" s="297">
        <f t="shared" si="262"/>
        <v>0</v>
      </c>
      <c r="O1159" s="297">
        <f t="shared" si="263"/>
        <v>0</v>
      </c>
      <c r="P1159" s="298"/>
      <c r="Q1159" s="397" t="str">
        <f t="shared" si="275"/>
        <v/>
      </c>
      <c r="R1159" s="398" t="str">
        <f t="shared" si="274"/>
        <v/>
      </c>
    </row>
    <row r="1160" spans="1:18" hidden="1" x14ac:dyDescent="0.2">
      <c r="A1160" s="311" t="s">
        <v>168</v>
      </c>
      <c r="B1160" s="312"/>
      <c r="C1160" s="418" t="s">
        <v>222</v>
      </c>
      <c r="D1160" s="419"/>
      <c r="E1160" s="420">
        <v>500</v>
      </c>
      <c r="F1160" s="421">
        <v>3.9178999999999999</v>
      </c>
      <c r="G1160" s="470">
        <f>IF(E1160&lt;=30,(0.48*E1160+4.05)*F1160,((0.48*30+4.05)+0.4*(E1160-30))*F1160)</f>
        <v>808.8504549999999</v>
      </c>
      <c r="H1160" s="415"/>
      <c r="I1160" s="415"/>
      <c r="J1160" s="416">
        <f t="shared" si="273"/>
        <v>0</v>
      </c>
      <c r="K1160" s="417"/>
      <c r="L1160" s="29"/>
      <c r="M1160" s="29"/>
      <c r="N1160" s="297">
        <f t="shared" si="262"/>
        <v>0</v>
      </c>
      <c r="O1160" s="297">
        <f t="shared" si="263"/>
        <v>0</v>
      </c>
      <c r="P1160" s="298"/>
      <c r="Q1160" s="397" t="str">
        <f t="shared" si="275"/>
        <v/>
      </c>
      <c r="R1160" s="398" t="str">
        <f t="shared" si="274"/>
        <v/>
      </c>
    </row>
    <row r="1161" spans="1:18" hidden="1" x14ac:dyDescent="0.2">
      <c r="A1161" s="311" t="s">
        <v>168</v>
      </c>
      <c r="B1161" s="312"/>
      <c r="C1161" s="418" t="s">
        <v>281</v>
      </c>
      <c r="D1161" s="419"/>
      <c r="E1161" s="420">
        <v>180</v>
      </c>
      <c r="F1161" s="421">
        <v>13.9305</v>
      </c>
      <c r="G1161" s="465">
        <f>IF(E1161&lt;=30,(0.66*E1161+1.38)*F1161,((0.66*30+1.38)+0.55*(E1161-30))*F1161)</f>
        <v>1444.3142400000002</v>
      </c>
      <c r="H1161" s="415"/>
      <c r="I1161" s="415"/>
      <c r="J1161" s="416">
        <f t="shared" si="273"/>
        <v>0</v>
      </c>
      <c r="K1161" s="417"/>
      <c r="L1161" s="29"/>
      <c r="M1161" s="29"/>
      <c r="N1161" s="297">
        <f t="shared" si="262"/>
        <v>0</v>
      </c>
      <c r="O1161" s="297">
        <f t="shared" si="263"/>
        <v>0</v>
      </c>
      <c r="P1161" s="298"/>
      <c r="Q1161" s="397" t="str">
        <f t="shared" si="275"/>
        <v/>
      </c>
      <c r="R1161" s="398" t="str">
        <f t="shared" si="274"/>
        <v/>
      </c>
    </row>
    <row r="1162" spans="1:18" hidden="1" x14ac:dyDescent="0.2">
      <c r="A1162" s="311" t="s">
        <v>168</v>
      </c>
      <c r="B1162" s="312"/>
      <c r="C1162" s="418" t="s">
        <v>285</v>
      </c>
      <c r="D1162" s="419"/>
      <c r="E1162" s="420">
        <v>20</v>
      </c>
      <c r="F1162" s="421">
        <v>25.435700000000001</v>
      </c>
      <c r="G1162" s="465">
        <f>IF(E1162&lt;=30,(0.66*E1162+1.38)*F1162,((0.66*30+1.38)+0.55*(E1162-30))*F1162)</f>
        <v>370.85250600000006</v>
      </c>
      <c r="H1162" s="415"/>
      <c r="I1162" s="415"/>
      <c r="J1162" s="416">
        <f t="shared" si="273"/>
        <v>0</v>
      </c>
      <c r="K1162" s="417"/>
      <c r="L1162" s="29"/>
      <c r="M1162" s="29"/>
      <c r="N1162" s="297">
        <f t="shared" si="262"/>
        <v>0</v>
      </c>
      <c r="O1162" s="297">
        <f t="shared" si="263"/>
        <v>0</v>
      </c>
      <c r="P1162" s="298"/>
      <c r="Q1162" s="397" t="str">
        <f t="shared" si="275"/>
        <v/>
      </c>
      <c r="R1162" s="398" t="str">
        <f t="shared" si="274"/>
        <v/>
      </c>
    </row>
    <row r="1163" spans="1:18" hidden="1" x14ac:dyDescent="0.2">
      <c r="A1163" s="311">
        <v>607500</v>
      </c>
      <c r="B1163" s="312" t="s">
        <v>213</v>
      </c>
      <c r="C1163" s="418" t="s">
        <v>576</v>
      </c>
      <c r="D1163" s="419"/>
      <c r="E1163" s="420"/>
      <c r="F1163" s="421"/>
      <c r="G1163" s="422">
        <f>SUM(G1164:G1166)</f>
        <v>1.0715190000000001</v>
      </c>
      <c r="H1163" s="415">
        <v>44.11</v>
      </c>
      <c r="I1163" s="415">
        <f>IF(ISBLANK(H1163),"",SUM(G1163:H1163))</f>
        <v>45.181519000000002</v>
      </c>
      <c r="J1163" s="416">
        <f t="shared" si="273"/>
        <v>56.89</v>
      </c>
      <c r="K1163" s="417" t="s">
        <v>15</v>
      </c>
      <c r="L1163" s="29"/>
      <c r="M1163" s="29"/>
      <c r="N1163" s="297">
        <f t="shared" si="262"/>
        <v>0</v>
      </c>
      <c r="O1163" s="297">
        <f t="shared" si="263"/>
        <v>0</v>
      </c>
      <c r="P1163" s="298"/>
      <c r="Q1163" s="397" t="str">
        <f t="shared" si="275"/>
        <v/>
      </c>
      <c r="R1163" s="398" t="str">
        <f t="shared" si="274"/>
        <v/>
      </c>
    </row>
    <row r="1164" spans="1:18" hidden="1" x14ac:dyDescent="0.2">
      <c r="A1164" s="311" t="s">
        <v>168</v>
      </c>
      <c r="B1164" s="312"/>
      <c r="C1164" s="418" t="s">
        <v>222</v>
      </c>
      <c r="D1164" s="419"/>
      <c r="E1164" s="420">
        <v>500</v>
      </c>
      <c r="F1164" s="421">
        <v>2.9999999999999997E-4</v>
      </c>
      <c r="G1164" s="470">
        <f>IF(E1164&lt;=30,(0.48*E1164+4.05)*F1164,((0.48*30+4.05)+0.4*(E1164-30))*F1164)</f>
        <v>6.193499999999999E-2</v>
      </c>
      <c r="H1164" s="415"/>
      <c r="I1164" s="415"/>
      <c r="J1164" s="416">
        <f t="shared" si="273"/>
        <v>0</v>
      </c>
      <c r="K1164" s="417"/>
      <c r="L1164" s="29"/>
      <c r="M1164" s="29"/>
      <c r="N1164" s="297">
        <f t="shared" si="262"/>
        <v>0</v>
      </c>
      <c r="O1164" s="297">
        <f t="shared" si="263"/>
        <v>0</v>
      </c>
      <c r="P1164" s="298"/>
      <c r="Q1164" s="397" t="str">
        <f t="shared" si="275"/>
        <v/>
      </c>
      <c r="R1164" s="398" t="str">
        <f t="shared" si="274"/>
        <v/>
      </c>
    </row>
    <row r="1165" spans="1:18" hidden="1" x14ac:dyDescent="0.2">
      <c r="A1165" s="311" t="s">
        <v>168</v>
      </c>
      <c r="B1165" s="312"/>
      <c r="C1165" s="418" t="s">
        <v>281</v>
      </c>
      <c r="D1165" s="419"/>
      <c r="E1165" s="420">
        <v>180</v>
      </c>
      <c r="F1165" s="421">
        <v>1.2999999999999999E-3</v>
      </c>
      <c r="G1165" s="465">
        <f>IF(E1165&lt;=30,(0.66*E1165+1.38)*F1165,((0.66*30+1.38)+0.55*(E1165-30))*F1165)</f>
        <v>0.13478400000000001</v>
      </c>
      <c r="H1165" s="415"/>
      <c r="I1165" s="415"/>
      <c r="J1165" s="416">
        <f t="shared" si="273"/>
        <v>0</v>
      </c>
      <c r="K1165" s="417"/>
      <c r="L1165" s="29"/>
      <c r="M1165" s="29"/>
      <c r="N1165" s="297">
        <f t="shared" si="262"/>
        <v>0</v>
      </c>
      <c r="O1165" s="297">
        <f t="shared" si="263"/>
        <v>0</v>
      </c>
      <c r="P1165" s="298"/>
      <c r="Q1165" s="397" t="str">
        <f t="shared" si="275"/>
        <v/>
      </c>
      <c r="R1165" s="398" t="str">
        <f t="shared" si="274"/>
        <v/>
      </c>
    </row>
    <row r="1166" spans="1:18" hidden="1" x14ac:dyDescent="0.2">
      <c r="A1166" s="311" t="s">
        <v>168</v>
      </c>
      <c r="B1166" s="312"/>
      <c r="C1166" s="418" t="s">
        <v>393</v>
      </c>
      <c r="D1166" s="419"/>
      <c r="E1166" s="420">
        <v>20</v>
      </c>
      <c r="F1166" s="421">
        <v>0.06</v>
      </c>
      <c r="G1166" s="463">
        <f>IF(E1166&lt;=30,(0.66*E1166+1.38)*F1166,((0.66*30+1.38)+0.55*(E1166-30))*F1166)</f>
        <v>0.87480000000000013</v>
      </c>
      <c r="H1166" s="415"/>
      <c r="I1166" s="415"/>
      <c r="J1166" s="416">
        <f t="shared" si="273"/>
        <v>0</v>
      </c>
      <c r="K1166" s="417"/>
      <c r="L1166" s="29"/>
      <c r="M1166" s="29"/>
      <c r="N1166" s="297">
        <f t="shared" si="262"/>
        <v>0</v>
      </c>
      <c r="O1166" s="297">
        <f t="shared" si="263"/>
        <v>0</v>
      </c>
      <c r="P1166" s="298"/>
      <c r="Q1166" s="397" t="str">
        <f t="shared" si="275"/>
        <v/>
      </c>
      <c r="R1166" s="398" t="str">
        <f t="shared" si="274"/>
        <v/>
      </c>
    </row>
    <row r="1167" spans="1:18" hidden="1" x14ac:dyDescent="0.2">
      <c r="A1167" s="311">
        <v>607600</v>
      </c>
      <c r="B1167" s="312" t="s">
        <v>213</v>
      </c>
      <c r="C1167" s="418" t="s">
        <v>577</v>
      </c>
      <c r="D1167" s="419"/>
      <c r="E1167" s="420"/>
      <c r="F1167" s="421"/>
      <c r="G1167" s="422">
        <f>SUM(G1168:G1170)</f>
        <v>1.7042000000000004</v>
      </c>
      <c r="H1167" s="415">
        <v>51.87</v>
      </c>
      <c r="I1167" s="415">
        <f>IF(ISBLANK(H1167),"",SUM(G1167:H1167))</f>
        <v>53.574199999999998</v>
      </c>
      <c r="J1167" s="416">
        <f t="shared" si="273"/>
        <v>67.459999999999994</v>
      </c>
      <c r="K1167" s="417" t="s">
        <v>15</v>
      </c>
      <c r="L1167" s="29"/>
      <c r="M1167" s="29"/>
      <c r="N1167" s="297">
        <f t="shared" si="262"/>
        <v>0</v>
      </c>
      <c r="O1167" s="297">
        <f t="shared" si="263"/>
        <v>0</v>
      </c>
      <c r="P1167" s="298"/>
      <c r="Q1167" s="397" t="str">
        <f t="shared" si="275"/>
        <v/>
      </c>
      <c r="R1167" s="398" t="str">
        <f t="shared" si="274"/>
        <v/>
      </c>
    </row>
    <row r="1168" spans="1:18" hidden="1" x14ac:dyDescent="0.2">
      <c r="A1168" s="311" t="s">
        <v>168</v>
      </c>
      <c r="B1168" s="312"/>
      <c r="C1168" s="418" t="s">
        <v>222</v>
      </c>
      <c r="D1168" s="419"/>
      <c r="E1168" s="420">
        <v>500</v>
      </c>
      <c r="F1168" s="421">
        <v>4.0000000000000002E-4</v>
      </c>
      <c r="G1168" s="470">
        <f>IF(E1168&lt;=30,(0.48*E1168+4.05)*F1168,((0.48*30+4.05)+0.4*(E1168-30))*F1168)</f>
        <v>8.2580000000000001E-2</v>
      </c>
      <c r="H1168" s="415"/>
      <c r="I1168" s="415"/>
      <c r="J1168" s="416">
        <f t="shared" si="273"/>
        <v>0</v>
      </c>
      <c r="K1168" s="417"/>
      <c r="L1168" s="29"/>
      <c r="M1168" s="29"/>
      <c r="N1168" s="297">
        <f t="shared" si="262"/>
        <v>0</v>
      </c>
      <c r="O1168" s="297">
        <f t="shared" si="263"/>
        <v>0</v>
      </c>
      <c r="P1168" s="298"/>
      <c r="Q1168" s="397" t="str">
        <f t="shared" si="275"/>
        <v/>
      </c>
      <c r="R1168" s="398" t="str">
        <f t="shared" si="274"/>
        <v/>
      </c>
    </row>
    <row r="1169" spans="1:18" hidden="1" x14ac:dyDescent="0.2">
      <c r="A1169" s="311" t="s">
        <v>168</v>
      </c>
      <c r="B1169" s="312"/>
      <c r="C1169" s="418" t="s">
        <v>281</v>
      </c>
      <c r="D1169" s="419"/>
      <c r="E1169" s="420">
        <v>180</v>
      </c>
      <c r="F1169" s="421">
        <v>2E-3</v>
      </c>
      <c r="G1169" s="465">
        <f>IF(E1169&lt;=30,(0.66*E1169+1.38)*F1169,((0.66*30+1.38)+0.55*(E1169-30))*F1169)</f>
        <v>0.20736000000000002</v>
      </c>
      <c r="H1169" s="415"/>
      <c r="I1169" s="415"/>
      <c r="J1169" s="416">
        <f t="shared" si="273"/>
        <v>0</v>
      </c>
      <c r="K1169" s="417"/>
      <c r="L1169" s="29"/>
      <c r="M1169" s="29"/>
      <c r="N1169" s="297">
        <f t="shared" si="262"/>
        <v>0</v>
      </c>
      <c r="O1169" s="297">
        <f t="shared" si="263"/>
        <v>0</v>
      </c>
      <c r="P1169" s="298"/>
      <c r="Q1169" s="397" t="str">
        <f t="shared" si="275"/>
        <v/>
      </c>
      <c r="R1169" s="398" t="str">
        <f t="shared" si="274"/>
        <v/>
      </c>
    </row>
    <row r="1170" spans="1:18" hidden="1" x14ac:dyDescent="0.2">
      <c r="A1170" s="311" t="s">
        <v>168</v>
      </c>
      <c r="B1170" s="312"/>
      <c r="C1170" s="418" t="s">
        <v>393</v>
      </c>
      <c r="D1170" s="419"/>
      <c r="E1170" s="420">
        <v>20</v>
      </c>
      <c r="F1170" s="421">
        <v>9.7000000000000003E-2</v>
      </c>
      <c r="G1170" s="463">
        <f>IF(E1170&lt;=30,(0.66*E1170+1.38)*F1170,((0.66*30+1.38)+0.55*(E1170-30))*F1170)</f>
        <v>1.4142600000000003</v>
      </c>
      <c r="H1170" s="415"/>
      <c r="I1170" s="415"/>
      <c r="J1170" s="416">
        <f t="shared" si="273"/>
        <v>0</v>
      </c>
      <c r="K1170" s="417"/>
      <c r="L1170" s="29"/>
      <c r="M1170" s="29"/>
      <c r="N1170" s="297">
        <f t="shared" si="262"/>
        <v>0</v>
      </c>
      <c r="O1170" s="297">
        <f t="shared" si="263"/>
        <v>0</v>
      </c>
      <c r="P1170" s="298"/>
      <c r="Q1170" s="397" t="str">
        <f t="shared" si="275"/>
        <v/>
      </c>
      <c r="R1170" s="398" t="str">
        <f t="shared" si="274"/>
        <v/>
      </c>
    </row>
    <row r="1171" spans="1:18" hidden="1" x14ac:dyDescent="0.2">
      <c r="A1171" s="311" t="s">
        <v>930</v>
      </c>
      <c r="B1171" s="312" t="s">
        <v>213</v>
      </c>
      <c r="C1171" s="418" t="s">
        <v>417</v>
      </c>
      <c r="D1171" s="419"/>
      <c r="E1171" s="420"/>
      <c r="F1171" s="421"/>
      <c r="G1171" s="422">
        <f>SUM(G1172:G1174)</f>
        <v>3.0328550000000005</v>
      </c>
      <c r="H1171" s="415">
        <v>63.44</v>
      </c>
      <c r="I1171" s="415">
        <f>IF(ISBLANK(H1171),"",SUM(G1171:H1171))</f>
        <v>66.472854999999996</v>
      </c>
      <c r="J1171" s="416">
        <f t="shared" si="273"/>
        <v>83.7</v>
      </c>
      <c r="K1171" s="417" t="s">
        <v>15</v>
      </c>
      <c r="L1171" s="29"/>
      <c r="M1171" s="29"/>
      <c r="N1171" s="297">
        <f t="shared" si="262"/>
        <v>0</v>
      </c>
      <c r="O1171" s="297">
        <f t="shared" si="263"/>
        <v>0</v>
      </c>
      <c r="P1171" s="298"/>
      <c r="Q1171" s="397" t="str">
        <f t="shared" si="275"/>
        <v/>
      </c>
      <c r="R1171" s="398" t="str">
        <f t="shared" si="274"/>
        <v/>
      </c>
    </row>
    <row r="1172" spans="1:18" hidden="1" x14ac:dyDescent="0.2">
      <c r="A1172" s="311" t="s">
        <v>168</v>
      </c>
      <c r="B1172" s="312"/>
      <c r="C1172" s="418" t="s">
        <v>222</v>
      </c>
      <c r="D1172" s="419"/>
      <c r="E1172" s="420">
        <v>500</v>
      </c>
      <c r="F1172" s="421">
        <v>1.9E-3</v>
      </c>
      <c r="G1172" s="470">
        <f>IF(E1172&lt;=30,(0.48*E1172+4.05)*F1172,((0.48*30+4.05)+0.4*(E1172-30))*F1172)</f>
        <v>0.39225499999999996</v>
      </c>
      <c r="H1172" s="415"/>
      <c r="I1172" s="415"/>
      <c r="J1172" s="416">
        <f t="shared" si="273"/>
        <v>0</v>
      </c>
      <c r="K1172" s="417"/>
      <c r="L1172" s="29"/>
      <c r="M1172" s="29"/>
      <c r="N1172" s="297">
        <f t="shared" si="262"/>
        <v>0</v>
      </c>
      <c r="O1172" s="297">
        <f t="shared" si="263"/>
        <v>0</v>
      </c>
      <c r="P1172" s="298"/>
      <c r="Q1172" s="397" t="str">
        <f t="shared" si="275"/>
        <v/>
      </c>
      <c r="R1172" s="398" t="str">
        <f t="shared" si="274"/>
        <v/>
      </c>
    </row>
    <row r="1173" spans="1:18" hidden="1" x14ac:dyDescent="0.2">
      <c r="A1173" s="311" t="s">
        <v>168</v>
      </c>
      <c r="B1173" s="312"/>
      <c r="C1173" s="418" t="s">
        <v>281</v>
      </c>
      <c r="D1173" s="419"/>
      <c r="E1173" s="420">
        <v>180</v>
      </c>
      <c r="F1173" s="421">
        <v>0.01</v>
      </c>
      <c r="G1173" s="465">
        <f>IF(E1173&lt;=30,(0.66*E1173+1.38)*F1173,((0.66*30+1.38)+0.55*(E1173-30))*F1173)</f>
        <v>1.0368000000000002</v>
      </c>
      <c r="H1173" s="415"/>
      <c r="I1173" s="415"/>
      <c r="J1173" s="416">
        <f t="shared" si="273"/>
        <v>0</v>
      </c>
      <c r="K1173" s="417"/>
      <c r="L1173" s="29"/>
      <c r="M1173" s="29"/>
      <c r="N1173" s="297">
        <f t="shared" si="262"/>
        <v>0</v>
      </c>
      <c r="O1173" s="297">
        <f t="shared" si="263"/>
        <v>0</v>
      </c>
      <c r="P1173" s="298"/>
      <c r="Q1173" s="397" t="str">
        <f t="shared" si="275"/>
        <v/>
      </c>
      <c r="R1173" s="398" t="str">
        <f t="shared" si="274"/>
        <v/>
      </c>
    </row>
    <row r="1174" spans="1:18" hidden="1" x14ac:dyDescent="0.2">
      <c r="A1174" s="311" t="s">
        <v>168</v>
      </c>
      <c r="B1174" s="312"/>
      <c r="C1174" s="418" t="s">
        <v>393</v>
      </c>
      <c r="D1174" s="419"/>
      <c r="E1174" s="420">
        <v>20</v>
      </c>
      <c r="F1174" s="421">
        <v>0.11</v>
      </c>
      <c r="G1174" s="463">
        <f>IF(E1174&lt;=30,(0.66*E1174+1.38)*F1174,((0.66*30+1.38)+0.55*(E1174-30))*F1174)</f>
        <v>1.6038000000000001</v>
      </c>
      <c r="H1174" s="415"/>
      <c r="I1174" s="415"/>
      <c r="J1174" s="416">
        <f t="shared" si="273"/>
        <v>0</v>
      </c>
      <c r="K1174" s="417"/>
      <c r="L1174" s="29"/>
      <c r="M1174" s="29"/>
      <c r="N1174" s="297">
        <f t="shared" si="262"/>
        <v>0</v>
      </c>
      <c r="O1174" s="297">
        <f t="shared" si="263"/>
        <v>0</v>
      </c>
      <c r="P1174" s="298"/>
      <c r="Q1174" s="397" t="str">
        <f t="shared" si="275"/>
        <v/>
      </c>
      <c r="R1174" s="398" t="str">
        <f t="shared" si="274"/>
        <v/>
      </c>
    </row>
    <row r="1175" spans="1:18" hidden="1" x14ac:dyDescent="0.2">
      <c r="A1175" s="311" t="s">
        <v>931</v>
      </c>
      <c r="B1175" s="312" t="s">
        <v>213</v>
      </c>
      <c r="C1175" s="418" t="s">
        <v>578</v>
      </c>
      <c r="D1175" s="419"/>
      <c r="E1175" s="420"/>
      <c r="F1175" s="421"/>
      <c r="G1175" s="422">
        <f>SUM(G1176:G1178)</f>
        <v>5.332891</v>
      </c>
      <c r="H1175" s="415">
        <v>85.4</v>
      </c>
      <c r="I1175" s="415">
        <f>IF(ISBLANK(H1175),"",SUM(G1175:H1175))</f>
        <v>90.732891000000009</v>
      </c>
      <c r="J1175" s="416">
        <f t="shared" si="273"/>
        <v>114.24</v>
      </c>
      <c r="K1175" s="417" t="s">
        <v>15</v>
      </c>
      <c r="L1175" s="29"/>
      <c r="M1175" s="29"/>
      <c r="N1175" s="297">
        <f t="shared" si="262"/>
        <v>0</v>
      </c>
      <c r="O1175" s="297">
        <f t="shared" si="263"/>
        <v>0</v>
      </c>
      <c r="P1175" s="298"/>
      <c r="Q1175" s="397" t="str">
        <f t="shared" si="275"/>
        <v/>
      </c>
      <c r="R1175" s="398" t="str">
        <f t="shared" si="274"/>
        <v/>
      </c>
    </row>
    <row r="1176" spans="1:18" hidden="1" x14ac:dyDescent="0.2">
      <c r="A1176" s="311" t="s">
        <v>168</v>
      </c>
      <c r="B1176" s="312"/>
      <c r="C1176" s="418" t="s">
        <v>222</v>
      </c>
      <c r="D1176" s="419"/>
      <c r="E1176" s="420">
        <v>500</v>
      </c>
      <c r="F1176" s="421">
        <v>2.3E-3</v>
      </c>
      <c r="G1176" s="470">
        <f>IF(E1176&lt;=30,(0.48*E1176+4.05)*F1176,((0.48*30+4.05)+0.4*(E1176-30))*F1176)</f>
        <v>0.47483499999999995</v>
      </c>
      <c r="H1176" s="415"/>
      <c r="I1176" s="415"/>
      <c r="J1176" s="416">
        <f t="shared" si="273"/>
        <v>0</v>
      </c>
      <c r="K1176" s="417"/>
      <c r="L1176" s="29"/>
      <c r="M1176" s="29"/>
      <c r="N1176" s="297">
        <f t="shared" si="262"/>
        <v>0</v>
      </c>
      <c r="O1176" s="297">
        <f t="shared" si="263"/>
        <v>0</v>
      </c>
      <c r="P1176" s="298"/>
      <c r="Q1176" s="397" t="str">
        <f t="shared" si="275"/>
        <v/>
      </c>
      <c r="R1176" s="398" t="str">
        <f t="shared" si="274"/>
        <v/>
      </c>
    </row>
    <row r="1177" spans="1:18" hidden="1" x14ac:dyDescent="0.2">
      <c r="A1177" s="311" t="s">
        <v>168</v>
      </c>
      <c r="B1177" s="312"/>
      <c r="C1177" s="418" t="s">
        <v>281</v>
      </c>
      <c r="D1177" s="419"/>
      <c r="E1177" s="420">
        <v>180</v>
      </c>
      <c r="F1177" s="421">
        <v>1.17E-2</v>
      </c>
      <c r="G1177" s="465">
        <f>IF(E1177&lt;=30,(0.66*E1177+1.38)*F1177,((0.66*30+1.38)+0.55*(E1177-30))*F1177)</f>
        <v>1.2130560000000001</v>
      </c>
      <c r="H1177" s="415"/>
      <c r="I1177" s="415"/>
      <c r="J1177" s="416">
        <f t="shared" si="273"/>
        <v>0</v>
      </c>
      <c r="K1177" s="417"/>
      <c r="L1177" s="29"/>
      <c r="M1177" s="29"/>
      <c r="N1177" s="297">
        <f t="shared" si="262"/>
        <v>0</v>
      </c>
      <c r="O1177" s="297">
        <f t="shared" si="263"/>
        <v>0</v>
      </c>
      <c r="P1177" s="298"/>
      <c r="Q1177" s="397" t="str">
        <f t="shared" si="275"/>
        <v/>
      </c>
      <c r="R1177" s="398" t="str">
        <f t="shared" si="274"/>
        <v/>
      </c>
    </row>
    <row r="1178" spans="1:18" hidden="1" x14ac:dyDescent="0.2">
      <c r="A1178" s="311" t="s">
        <v>168</v>
      </c>
      <c r="B1178" s="312"/>
      <c r="C1178" s="418" t="s">
        <v>393</v>
      </c>
      <c r="D1178" s="419"/>
      <c r="E1178" s="420">
        <v>20</v>
      </c>
      <c r="F1178" s="421">
        <v>0.25</v>
      </c>
      <c r="G1178" s="463">
        <f>IF(E1178&lt;=30,(0.66*E1178+1.38)*F1178,((0.66*30+1.38)+0.55*(E1178-30))*F1178)</f>
        <v>3.6450000000000005</v>
      </c>
      <c r="H1178" s="415"/>
      <c r="I1178" s="415"/>
      <c r="J1178" s="416">
        <f t="shared" si="273"/>
        <v>0</v>
      </c>
      <c r="K1178" s="417"/>
      <c r="L1178" s="29"/>
      <c r="M1178" s="29"/>
      <c r="N1178" s="297">
        <f t="shared" si="262"/>
        <v>0</v>
      </c>
      <c r="O1178" s="297">
        <f t="shared" si="263"/>
        <v>0</v>
      </c>
      <c r="P1178" s="298"/>
      <c r="Q1178" s="397" t="str">
        <f t="shared" si="275"/>
        <v/>
      </c>
      <c r="R1178" s="398" t="str">
        <f t="shared" si="274"/>
        <v/>
      </c>
    </row>
    <row r="1179" spans="1:18" hidden="1" x14ac:dyDescent="0.2">
      <c r="A1179" s="311" t="s">
        <v>932</v>
      </c>
      <c r="B1179" s="312" t="s">
        <v>213</v>
      </c>
      <c r="C1179" s="418" t="s">
        <v>418</v>
      </c>
      <c r="D1179" s="419"/>
      <c r="E1179" s="420"/>
      <c r="F1179" s="421"/>
      <c r="G1179" s="422">
        <f>SUM(G1180:G1182)</f>
        <v>7.6122820000000013</v>
      </c>
      <c r="H1179" s="415">
        <v>107.35</v>
      </c>
      <c r="I1179" s="415">
        <f>IF(ISBLANK(H1179),"",SUM(G1179:H1179))</f>
        <v>114.962282</v>
      </c>
      <c r="J1179" s="416">
        <f t="shared" si="273"/>
        <v>144.75</v>
      </c>
      <c r="K1179" s="417" t="s">
        <v>15</v>
      </c>
      <c r="L1179" s="29"/>
      <c r="M1179" s="29"/>
      <c r="N1179" s="297">
        <f t="shared" si="262"/>
        <v>0</v>
      </c>
      <c r="O1179" s="297">
        <f t="shared" si="263"/>
        <v>0</v>
      </c>
      <c r="P1179" s="298"/>
      <c r="Q1179" s="397" t="str">
        <f t="shared" si="275"/>
        <v/>
      </c>
      <c r="R1179" s="398" t="str">
        <f t="shared" ref="R1179:R1242" si="276">IF(Q1179="X","x",IF(O1179&gt;0,"x",""))</f>
        <v/>
      </c>
    </row>
    <row r="1180" spans="1:18" hidden="1" x14ac:dyDescent="0.2">
      <c r="A1180" s="311" t="s">
        <v>168</v>
      </c>
      <c r="B1180" s="312"/>
      <c r="C1180" s="418" t="s">
        <v>222</v>
      </c>
      <c r="D1180" s="419"/>
      <c r="E1180" s="420">
        <v>500</v>
      </c>
      <c r="F1180" s="421">
        <v>2.5999999999999999E-3</v>
      </c>
      <c r="G1180" s="470">
        <f>IF(E1180&lt;=30,(0.48*E1180+4.05)*F1180,((0.48*30+4.05)+0.4*(E1180-30))*F1180)</f>
        <v>0.53676999999999997</v>
      </c>
      <c r="H1180" s="415"/>
      <c r="I1180" s="415"/>
      <c r="J1180" s="416">
        <f t="shared" si="273"/>
        <v>0</v>
      </c>
      <c r="K1180" s="417"/>
      <c r="L1180" s="29"/>
      <c r="M1180" s="29"/>
      <c r="N1180" s="297">
        <f t="shared" si="262"/>
        <v>0</v>
      </c>
      <c r="O1180" s="297">
        <f t="shared" si="263"/>
        <v>0</v>
      </c>
      <c r="P1180" s="298"/>
      <c r="Q1180" s="397" t="str">
        <f t="shared" ref="Q1180:Q1243" si="277">IF(P1180&gt;0,"X","")</f>
        <v/>
      </c>
      <c r="R1180" s="398" t="str">
        <f t="shared" si="276"/>
        <v/>
      </c>
    </row>
    <row r="1181" spans="1:18" hidden="1" x14ac:dyDescent="0.2">
      <c r="A1181" s="311" t="s">
        <v>168</v>
      </c>
      <c r="B1181" s="312"/>
      <c r="C1181" s="418" t="s">
        <v>281</v>
      </c>
      <c r="D1181" s="419"/>
      <c r="E1181" s="420">
        <v>180</v>
      </c>
      <c r="F1181" s="421">
        <v>1.34E-2</v>
      </c>
      <c r="G1181" s="465">
        <f>IF(E1181&lt;=30,(0.66*E1181+1.38)*F1181,((0.66*30+1.38)+0.55*(E1181-30))*F1181)</f>
        <v>1.3893120000000001</v>
      </c>
      <c r="H1181" s="415"/>
      <c r="I1181" s="415"/>
      <c r="J1181" s="416">
        <f t="shared" si="273"/>
        <v>0</v>
      </c>
      <c r="K1181" s="417"/>
      <c r="L1181" s="29"/>
      <c r="M1181" s="29"/>
      <c r="N1181" s="297">
        <f t="shared" si="262"/>
        <v>0</v>
      </c>
      <c r="O1181" s="297">
        <f t="shared" si="263"/>
        <v>0</v>
      </c>
      <c r="P1181" s="298"/>
      <c r="Q1181" s="397" t="str">
        <f t="shared" si="277"/>
        <v/>
      </c>
      <c r="R1181" s="398" t="str">
        <f t="shared" si="276"/>
        <v/>
      </c>
    </row>
    <row r="1182" spans="1:18" hidden="1" x14ac:dyDescent="0.2">
      <c r="A1182" s="311" t="s">
        <v>168</v>
      </c>
      <c r="B1182" s="312"/>
      <c r="C1182" s="418" t="s">
        <v>393</v>
      </c>
      <c r="D1182" s="419"/>
      <c r="E1182" s="420">
        <v>20</v>
      </c>
      <c r="F1182" s="421">
        <v>0.39</v>
      </c>
      <c r="G1182" s="463">
        <f>IF(E1182&lt;=30,(0.66*E1182+1.38)*F1182,((0.66*30+1.38)+0.55*(E1182-30))*F1182)</f>
        <v>5.6862000000000013</v>
      </c>
      <c r="H1182" s="415"/>
      <c r="I1182" s="415"/>
      <c r="J1182" s="416">
        <f t="shared" si="273"/>
        <v>0</v>
      </c>
      <c r="K1182" s="417"/>
      <c r="L1182" s="29"/>
      <c r="M1182" s="29"/>
      <c r="N1182" s="297">
        <f t="shared" si="262"/>
        <v>0</v>
      </c>
      <c r="O1182" s="297">
        <f t="shared" si="263"/>
        <v>0</v>
      </c>
      <c r="P1182" s="298"/>
      <c r="Q1182" s="397" t="str">
        <f t="shared" si="277"/>
        <v/>
      </c>
      <c r="R1182" s="398" t="str">
        <f t="shared" si="276"/>
        <v/>
      </c>
    </row>
    <row r="1183" spans="1:18" hidden="1" x14ac:dyDescent="0.2">
      <c r="A1183" s="311" t="s">
        <v>890</v>
      </c>
      <c r="B1183" s="312" t="s">
        <v>213</v>
      </c>
      <c r="C1183" s="418" t="s">
        <v>579</v>
      </c>
      <c r="D1183" s="419"/>
      <c r="E1183" s="420"/>
      <c r="F1183" s="421"/>
      <c r="G1183" s="422">
        <f>SUM(G1184:G1186)</f>
        <v>9.8916730000000008</v>
      </c>
      <c r="H1183" s="415">
        <v>148.43</v>
      </c>
      <c r="I1183" s="415">
        <f>IF(ISBLANK(H1183),"",SUM(G1183:H1183))</f>
        <v>158.321673</v>
      </c>
      <c r="J1183" s="416">
        <f t="shared" si="273"/>
        <v>199.34</v>
      </c>
      <c r="K1183" s="417" t="s">
        <v>15</v>
      </c>
      <c r="L1183" s="29"/>
      <c r="M1183" s="29"/>
      <c r="N1183" s="297">
        <f t="shared" si="262"/>
        <v>0</v>
      </c>
      <c r="O1183" s="297">
        <f t="shared" si="263"/>
        <v>0</v>
      </c>
      <c r="P1183" s="298"/>
      <c r="Q1183" s="397" t="str">
        <f t="shared" si="277"/>
        <v/>
      </c>
      <c r="R1183" s="398" t="str">
        <f t="shared" si="276"/>
        <v/>
      </c>
    </row>
    <row r="1184" spans="1:18" hidden="1" x14ac:dyDescent="0.2">
      <c r="A1184" s="311" t="s">
        <v>168</v>
      </c>
      <c r="B1184" s="312"/>
      <c r="C1184" s="418" t="s">
        <v>222</v>
      </c>
      <c r="D1184" s="419"/>
      <c r="E1184" s="420">
        <v>500</v>
      </c>
      <c r="F1184" s="421">
        <v>2.8999999999999998E-3</v>
      </c>
      <c r="G1184" s="470">
        <f>IF(E1184&lt;=30,(0.48*E1184+4.05)*F1184,((0.48*30+4.05)+0.4*(E1184-30))*F1184)</f>
        <v>0.59870499999999993</v>
      </c>
      <c r="H1184" s="415"/>
      <c r="I1184" s="415"/>
      <c r="J1184" s="416">
        <f t="shared" si="273"/>
        <v>0</v>
      </c>
      <c r="K1184" s="417"/>
      <c r="L1184" s="29"/>
      <c r="M1184" s="29"/>
      <c r="N1184" s="297">
        <f t="shared" si="262"/>
        <v>0</v>
      </c>
      <c r="O1184" s="297">
        <f t="shared" si="263"/>
        <v>0</v>
      </c>
      <c r="P1184" s="298"/>
      <c r="Q1184" s="397" t="str">
        <f t="shared" si="277"/>
        <v/>
      </c>
      <c r="R1184" s="398" t="str">
        <f t="shared" si="276"/>
        <v/>
      </c>
    </row>
    <row r="1185" spans="1:18" hidden="1" x14ac:dyDescent="0.2">
      <c r="A1185" s="311" t="s">
        <v>168</v>
      </c>
      <c r="B1185" s="312"/>
      <c r="C1185" s="418" t="s">
        <v>281</v>
      </c>
      <c r="D1185" s="419"/>
      <c r="E1185" s="420">
        <v>180</v>
      </c>
      <c r="F1185" s="421">
        <v>1.5100000000000001E-2</v>
      </c>
      <c r="G1185" s="465">
        <f>IF(E1185&lt;=30,(0.66*E1185+1.38)*F1185,((0.66*30+1.38)+0.55*(E1185-30))*F1185)</f>
        <v>1.5655680000000001</v>
      </c>
      <c r="H1185" s="415"/>
      <c r="I1185" s="415"/>
      <c r="J1185" s="416">
        <f t="shared" si="273"/>
        <v>0</v>
      </c>
      <c r="K1185" s="417"/>
      <c r="L1185" s="29"/>
      <c r="M1185" s="29"/>
      <c r="N1185" s="297">
        <f t="shared" si="262"/>
        <v>0</v>
      </c>
      <c r="O1185" s="297">
        <f t="shared" si="263"/>
        <v>0</v>
      </c>
      <c r="P1185" s="298"/>
      <c r="Q1185" s="397" t="str">
        <f t="shared" si="277"/>
        <v/>
      </c>
      <c r="R1185" s="398" t="str">
        <f t="shared" si="276"/>
        <v/>
      </c>
    </row>
    <row r="1186" spans="1:18" hidden="1" x14ac:dyDescent="0.2">
      <c r="A1186" s="311" t="s">
        <v>168</v>
      </c>
      <c r="B1186" s="312"/>
      <c r="C1186" s="418" t="s">
        <v>393</v>
      </c>
      <c r="D1186" s="419"/>
      <c r="E1186" s="420">
        <v>20</v>
      </c>
      <c r="F1186" s="421">
        <v>0.53</v>
      </c>
      <c r="G1186" s="463">
        <f>IF(E1186&lt;=30,(0.66*E1186+1.38)*F1186,((0.66*30+1.38)+0.55*(E1186-30))*F1186)</f>
        <v>7.7274000000000012</v>
      </c>
      <c r="H1186" s="415"/>
      <c r="I1186" s="415"/>
      <c r="J1186" s="416">
        <f t="shared" si="273"/>
        <v>0</v>
      </c>
      <c r="K1186" s="417"/>
      <c r="L1186" s="29"/>
      <c r="M1186" s="29"/>
      <c r="N1186" s="297">
        <f t="shared" si="262"/>
        <v>0</v>
      </c>
      <c r="O1186" s="297">
        <f t="shared" si="263"/>
        <v>0</v>
      </c>
      <c r="P1186" s="298"/>
      <c r="Q1186" s="397" t="str">
        <f t="shared" si="277"/>
        <v/>
      </c>
      <c r="R1186" s="398" t="str">
        <f t="shared" si="276"/>
        <v/>
      </c>
    </row>
    <row r="1187" spans="1:18" hidden="1" x14ac:dyDescent="0.2">
      <c r="A1187" s="311" t="s">
        <v>933</v>
      </c>
      <c r="B1187" s="312" t="s">
        <v>213</v>
      </c>
      <c r="C1187" s="418" t="s">
        <v>419</v>
      </c>
      <c r="D1187" s="419"/>
      <c r="E1187" s="420"/>
      <c r="F1187" s="421"/>
      <c r="G1187" s="422">
        <f>SUM(G1188:G1190)</f>
        <v>12.171064000000001</v>
      </c>
      <c r="H1187" s="415">
        <v>189.5</v>
      </c>
      <c r="I1187" s="415">
        <f>IF(ISBLANK(H1187),"",SUM(G1187:H1187))</f>
        <v>201.671064</v>
      </c>
      <c r="J1187" s="416">
        <f t="shared" si="273"/>
        <v>253.92</v>
      </c>
      <c r="K1187" s="417" t="s">
        <v>15</v>
      </c>
      <c r="L1187" s="29"/>
      <c r="M1187" s="29"/>
      <c r="N1187" s="297">
        <f t="shared" si="262"/>
        <v>0</v>
      </c>
      <c r="O1187" s="297">
        <f t="shared" si="263"/>
        <v>0</v>
      </c>
      <c r="P1187" s="298"/>
      <c r="Q1187" s="397" t="str">
        <f t="shared" si="277"/>
        <v/>
      </c>
      <c r="R1187" s="398" t="str">
        <f t="shared" si="276"/>
        <v/>
      </c>
    </row>
    <row r="1188" spans="1:18" hidden="1" x14ac:dyDescent="0.2">
      <c r="A1188" s="311" t="s">
        <v>168</v>
      </c>
      <c r="B1188" s="312"/>
      <c r="C1188" s="418" t="s">
        <v>222</v>
      </c>
      <c r="D1188" s="419"/>
      <c r="E1188" s="420">
        <v>500</v>
      </c>
      <c r="F1188" s="421">
        <v>3.2000000000000002E-3</v>
      </c>
      <c r="G1188" s="470">
        <f>IF(E1188&lt;=30,(0.48*E1188+4.05)*F1188,((0.48*30+4.05)+0.4*(E1188-30))*F1188)</f>
        <v>0.66064000000000001</v>
      </c>
      <c r="H1188" s="415"/>
      <c r="I1188" s="415"/>
      <c r="J1188" s="416">
        <f t="shared" si="273"/>
        <v>0</v>
      </c>
      <c r="K1188" s="417"/>
      <c r="L1188" s="29"/>
      <c r="M1188" s="29"/>
      <c r="N1188" s="297">
        <f t="shared" si="262"/>
        <v>0</v>
      </c>
      <c r="O1188" s="297">
        <f t="shared" si="263"/>
        <v>0</v>
      </c>
      <c r="P1188" s="298"/>
      <c r="Q1188" s="397" t="str">
        <f t="shared" si="277"/>
        <v/>
      </c>
      <c r="R1188" s="398" t="str">
        <f t="shared" si="276"/>
        <v/>
      </c>
    </row>
    <row r="1189" spans="1:18" hidden="1" x14ac:dyDescent="0.2">
      <c r="A1189" s="311" t="s">
        <v>168</v>
      </c>
      <c r="B1189" s="312"/>
      <c r="C1189" s="418" t="s">
        <v>281</v>
      </c>
      <c r="D1189" s="419"/>
      <c r="E1189" s="420">
        <v>180</v>
      </c>
      <c r="F1189" s="421">
        <v>1.6799999999999999E-2</v>
      </c>
      <c r="G1189" s="465">
        <f>IF(E1189&lt;=30,(0.66*E1189+1.38)*F1189,((0.66*30+1.38)+0.55*(E1189-30))*F1189)</f>
        <v>1.741824</v>
      </c>
      <c r="H1189" s="415"/>
      <c r="I1189" s="415"/>
      <c r="J1189" s="416">
        <f t="shared" si="273"/>
        <v>0</v>
      </c>
      <c r="K1189" s="417"/>
      <c r="L1189" s="29"/>
      <c r="M1189" s="29"/>
      <c r="N1189" s="297">
        <f t="shared" si="262"/>
        <v>0</v>
      </c>
      <c r="O1189" s="297">
        <f t="shared" si="263"/>
        <v>0</v>
      </c>
      <c r="P1189" s="298"/>
      <c r="Q1189" s="397" t="str">
        <f t="shared" si="277"/>
        <v/>
      </c>
      <c r="R1189" s="398" t="str">
        <f t="shared" si="276"/>
        <v/>
      </c>
    </row>
    <row r="1190" spans="1:18" hidden="1" x14ac:dyDescent="0.2">
      <c r="A1190" s="311" t="s">
        <v>168</v>
      </c>
      <c r="B1190" s="312"/>
      <c r="C1190" s="418" t="s">
        <v>393</v>
      </c>
      <c r="D1190" s="419"/>
      <c r="E1190" s="420">
        <v>20</v>
      </c>
      <c r="F1190" s="421">
        <v>0.67</v>
      </c>
      <c r="G1190" s="463">
        <f>IF(E1190&lt;=30,(0.66*E1190+1.38)*F1190,((0.66*30+1.38)+0.55*(E1190-30))*F1190)</f>
        <v>9.7686000000000011</v>
      </c>
      <c r="H1190" s="415"/>
      <c r="I1190" s="415"/>
      <c r="J1190" s="416">
        <f t="shared" si="273"/>
        <v>0</v>
      </c>
      <c r="K1190" s="417"/>
      <c r="L1190" s="29"/>
      <c r="M1190" s="29"/>
      <c r="N1190" s="297">
        <f t="shared" si="262"/>
        <v>0</v>
      </c>
      <c r="O1190" s="297">
        <f t="shared" si="263"/>
        <v>0</v>
      </c>
      <c r="P1190" s="298"/>
      <c r="Q1190" s="397" t="str">
        <f t="shared" si="277"/>
        <v/>
      </c>
      <c r="R1190" s="398" t="str">
        <f t="shared" si="276"/>
        <v/>
      </c>
    </row>
    <row r="1191" spans="1:18" hidden="1" x14ac:dyDescent="0.2">
      <c r="A1191" s="311" t="s">
        <v>943</v>
      </c>
      <c r="B1191" s="312" t="s">
        <v>213</v>
      </c>
      <c r="C1191" s="418" t="s">
        <v>420</v>
      </c>
      <c r="D1191" s="419"/>
      <c r="E1191" s="420"/>
      <c r="F1191" s="421"/>
      <c r="G1191" s="422">
        <f>SUM(G1192:G1194)</f>
        <v>3.0328550000000005</v>
      </c>
      <c r="H1191" s="415">
        <v>96.55</v>
      </c>
      <c r="I1191" s="415">
        <f>IF(ISBLANK(H1191),"",SUM(G1191:H1191))</f>
        <v>99.582854999999995</v>
      </c>
      <c r="J1191" s="416">
        <f t="shared" si="273"/>
        <v>125.38</v>
      </c>
      <c r="K1191" s="417" t="s">
        <v>15</v>
      </c>
      <c r="L1191" s="29"/>
      <c r="M1191" s="29"/>
      <c r="N1191" s="297">
        <f t="shared" si="262"/>
        <v>0</v>
      </c>
      <c r="O1191" s="297">
        <f t="shared" si="263"/>
        <v>0</v>
      </c>
      <c r="P1191" s="298"/>
      <c r="Q1191" s="397" t="str">
        <f t="shared" si="277"/>
        <v/>
      </c>
      <c r="R1191" s="398" t="str">
        <f t="shared" si="276"/>
        <v/>
      </c>
    </row>
    <row r="1192" spans="1:18" hidden="1" x14ac:dyDescent="0.2">
      <c r="A1192" s="311" t="s">
        <v>168</v>
      </c>
      <c r="B1192" s="312"/>
      <c r="C1192" s="418" t="s">
        <v>222</v>
      </c>
      <c r="D1192" s="419"/>
      <c r="E1192" s="420">
        <v>500</v>
      </c>
      <c r="F1192" s="421">
        <v>1.9E-3</v>
      </c>
      <c r="G1192" s="470">
        <f>IF(E1192&lt;=30,(0.48*E1192+4.05)*F1192,((0.48*30+4.05)+0.4*(E1192-30))*F1192)</f>
        <v>0.39225499999999996</v>
      </c>
      <c r="H1192" s="415"/>
      <c r="I1192" s="415"/>
      <c r="J1192" s="416">
        <f t="shared" si="273"/>
        <v>0</v>
      </c>
      <c r="K1192" s="417"/>
      <c r="L1192" s="29"/>
      <c r="M1192" s="29"/>
      <c r="N1192" s="297">
        <f t="shared" si="262"/>
        <v>0</v>
      </c>
      <c r="O1192" s="297">
        <f t="shared" si="263"/>
        <v>0</v>
      </c>
      <c r="P1192" s="298"/>
      <c r="Q1192" s="397" t="str">
        <f t="shared" si="277"/>
        <v/>
      </c>
      <c r="R1192" s="398" t="str">
        <f t="shared" si="276"/>
        <v/>
      </c>
    </row>
    <row r="1193" spans="1:18" hidden="1" x14ac:dyDescent="0.2">
      <c r="A1193" s="311" t="s">
        <v>168</v>
      </c>
      <c r="B1193" s="312"/>
      <c r="C1193" s="418" t="s">
        <v>281</v>
      </c>
      <c r="D1193" s="419"/>
      <c r="E1193" s="420">
        <v>180</v>
      </c>
      <c r="F1193" s="421">
        <v>0.01</v>
      </c>
      <c r="G1193" s="465">
        <f>IF(E1193&lt;=30,(0.66*E1193+1.38)*F1193,((0.66*30+1.38)+0.55*(E1193-30))*F1193)</f>
        <v>1.0368000000000002</v>
      </c>
      <c r="H1193" s="415"/>
      <c r="I1193" s="415"/>
      <c r="J1193" s="416">
        <f t="shared" si="273"/>
        <v>0</v>
      </c>
      <c r="K1193" s="417"/>
      <c r="L1193" s="29"/>
      <c r="M1193" s="29"/>
      <c r="N1193" s="297">
        <f t="shared" si="262"/>
        <v>0</v>
      </c>
      <c r="O1193" s="297">
        <f t="shared" si="263"/>
        <v>0</v>
      </c>
      <c r="P1193" s="298"/>
      <c r="Q1193" s="397" t="str">
        <f t="shared" si="277"/>
        <v/>
      </c>
      <c r="R1193" s="398" t="str">
        <f t="shared" si="276"/>
        <v/>
      </c>
    </row>
    <row r="1194" spans="1:18" hidden="1" x14ac:dyDescent="0.2">
      <c r="A1194" s="311" t="s">
        <v>168</v>
      </c>
      <c r="B1194" s="312"/>
      <c r="C1194" s="418" t="s">
        <v>393</v>
      </c>
      <c r="D1194" s="419"/>
      <c r="E1194" s="420">
        <v>20</v>
      </c>
      <c r="F1194" s="421">
        <v>0.11</v>
      </c>
      <c r="G1194" s="463">
        <f>IF(E1194&lt;=30,(0.66*E1194+1.38)*F1194,((0.66*30+1.38)+0.55*(E1194-30))*F1194)</f>
        <v>1.6038000000000001</v>
      </c>
      <c r="H1194" s="415"/>
      <c r="I1194" s="415"/>
      <c r="J1194" s="416">
        <f t="shared" si="273"/>
        <v>0</v>
      </c>
      <c r="K1194" s="417"/>
      <c r="L1194" s="29"/>
      <c r="M1194" s="29"/>
      <c r="N1194" s="297">
        <f t="shared" si="262"/>
        <v>0</v>
      </c>
      <c r="O1194" s="297">
        <f t="shared" si="263"/>
        <v>0</v>
      </c>
      <c r="P1194" s="298"/>
      <c r="Q1194" s="397" t="str">
        <f t="shared" si="277"/>
        <v/>
      </c>
      <c r="R1194" s="398" t="str">
        <f t="shared" si="276"/>
        <v/>
      </c>
    </row>
    <row r="1195" spans="1:18" hidden="1" x14ac:dyDescent="0.2">
      <c r="A1195" s="311" t="s">
        <v>934</v>
      </c>
      <c r="B1195" s="312" t="s">
        <v>213</v>
      </c>
      <c r="C1195" s="418" t="s">
        <v>889</v>
      </c>
      <c r="D1195" s="419"/>
      <c r="E1195" s="420"/>
      <c r="F1195" s="421"/>
      <c r="G1195" s="422">
        <f>SUM(G1196:G1198)</f>
        <v>5.332891</v>
      </c>
      <c r="H1195" s="415">
        <v>120.04</v>
      </c>
      <c r="I1195" s="415">
        <f>IF(ISBLANK(H1195),"",SUM(G1195:H1195))</f>
        <v>125.37289100000001</v>
      </c>
      <c r="J1195" s="416">
        <f t="shared" si="273"/>
        <v>157.86000000000001</v>
      </c>
      <c r="K1195" s="417" t="s">
        <v>15</v>
      </c>
      <c r="L1195" s="29"/>
      <c r="M1195" s="29"/>
      <c r="N1195" s="297">
        <f t="shared" si="262"/>
        <v>0</v>
      </c>
      <c r="O1195" s="297">
        <f t="shared" si="263"/>
        <v>0</v>
      </c>
      <c r="P1195" s="298"/>
      <c r="Q1195" s="397" t="str">
        <f t="shared" si="277"/>
        <v/>
      </c>
      <c r="R1195" s="398" t="str">
        <f t="shared" si="276"/>
        <v/>
      </c>
    </row>
    <row r="1196" spans="1:18" hidden="1" x14ac:dyDescent="0.2">
      <c r="A1196" s="311" t="s">
        <v>168</v>
      </c>
      <c r="B1196" s="312"/>
      <c r="C1196" s="418" t="s">
        <v>222</v>
      </c>
      <c r="D1196" s="419"/>
      <c r="E1196" s="420">
        <v>500</v>
      </c>
      <c r="F1196" s="421">
        <v>2.3E-3</v>
      </c>
      <c r="G1196" s="470">
        <f>IF(E1196&lt;=30,(0.48*E1196+4.05)*F1196,((0.48*30+4.05)+0.4*(E1196-30))*F1196)</f>
        <v>0.47483499999999995</v>
      </c>
      <c r="H1196" s="415"/>
      <c r="I1196" s="415"/>
      <c r="J1196" s="416">
        <f t="shared" si="273"/>
        <v>0</v>
      </c>
      <c r="K1196" s="417"/>
      <c r="L1196" s="29"/>
      <c r="M1196" s="29"/>
      <c r="N1196" s="297">
        <f t="shared" si="262"/>
        <v>0</v>
      </c>
      <c r="O1196" s="297">
        <f t="shared" si="263"/>
        <v>0</v>
      </c>
      <c r="P1196" s="298"/>
      <c r="Q1196" s="397" t="str">
        <f t="shared" si="277"/>
        <v/>
      </c>
      <c r="R1196" s="398" t="str">
        <f t="shared" si="276"/>
        <v/>
      </c>
    </row>
    <row r="1197" spans="1:18" hidden="1" x14ac:dyDescent="0.2">
      <c r="A1197" s="311" t="s">
        <v>168</v>
      </c>
      <c r="B1197" s="312"/>
      <c r="C1197" s="418" t="s">
        <v>281</v>
      </c>
      <c r="D1197" s="419"/>
      <c r="E1197" s="420">
        <v>180</v>
      </c>
      <c r="F1197" s="421">
        <v>1.17E-2</v>
      </c>
      <c r="G1197" s="465">
        <f>IF(E1197&lt;=30,(0.66*E1197+1.38)*F1197,((0.66*30+1.38)+0.55*(E1197-30))*F1197)</f>
        <v>1.2130560000000001</v>
      </c>
      <c r="H1197" s="415"/>
      <c r="I1197" s="415"/>
      <c r="J1197" s="416">
        <f t="shared" si="273"/>
        <v>0</v>
      </c>
      <c r="K1197" s="417"/>
      <c r="L1197" s="29"/>
      <c r="M1197" s="29"/>
      <c r="N1197" s="297">
        <f t="shared" si="262"/>
        <v>0</v>
      </c>
      <c r="O1197" s="297">
        <f t="shared" si="263"/>
        <v>0</v>
      </c>
      <c r="P1197" s="298"/>
      <c r="Q1197" s="397" t="str">
        <f t="shared" si="277"/>
        <v/>
      </c>
      <c r="R1197" s="398" t="str">
        <f t="shared" si="276"/>
        <v/>
      </c>
    </row>
    <row r="1198" spans="1:18" hidden="1" x14ac:dyDescent="0.2">
      <c r="A1198" s="311" t="s">
        <v>168</v>
      </c>
      <c r="B1198" s="312"/>
      <c r="C1198" s="418" t="s">
        <v>393</v>
      </c>
      <c r="D1198" s="419"/>
      <c r="E1198" s="420">
        <v>20</v>
      </c>
      <c r="F1198" s="421">
        <v>0.25</v>
      </c>
      <c r="G1198" s="463">
        <f>IF(E1198&lt;=30,(0.66*E1198+1.38)*F1198,((0.66*30+1.38)+0.55*(E1198-30))*F1198)</f>
        <v>3.6450000000000005</v>
      </c>
      <c r="H1198" s="415"/>
      <c r="I1198" s="415"/>
      <c r="J1198" s="416">
        <f t="shared" si="273"/>
        <v>0</v>
      </c>
      <c r="K1198" s="417"/>
      <c r="L1198" s="29"/>
      <c r="M1198" s="29"/>
      <c r="N1198" s="297">
        <f t="shared" si="262"/>
        <v>0</v>
      </c>
      <c r="O1198" s="297">
        <f t="shared" si="263"/>
        <v>0</v>
      </c>
      <c r="P1198" s="298"/>
      <c r="Q1198" s="397" t="str">
        <f t="shared" si="277"/>
        <v/>
      </c>
      <c r="R1198" s="398" t="str">
        <f t="shared" si="276"/>
        <v/>
      </c>
    </row>
    <row r="1199" spans="1:18" hidden="1" x14ac:dyDescent="0.2">
      <c r="A1199" s="311" t="s">
        <v>944</v>
      </c>
      <c r="B1199" s="312" t="s">
        <v>213</v>
      </c>
      <c r="C1199" s="418" t="s">
        <v>421</v>
      </c>
      <c r="D1199" s="419"/>
      <c r="E1199" s="420"/>
      <c r="F1199" s="421"/>
      <c r="G1199" s="422">
        <f>SUM(G1200:G1202)</f>
        <v>7.6122820000000013</v>
      </c>
      <c r="H1199" s="415">
        <v>143.53</v>
      </c>
      <c r="I1199" s="415">
        <f>IF(ISBLANK(H1199),"",SUM(G1199:H1199))</f>
        <v>151.14228199999999</v>
      </c>
      <c r="J1199" s="416">
        <f t="shared" si="273"/>
        <v>190.3</v>
      </c>
      <c r="K1199" s="417" t="s">
        <v>15</v>
      </c>
      <c r="L1199" s="29"/>
      <c r="M1199" s="29"/>
      <c r="N1199" s="297">
        <f t="shared" si="262"/>
        <v>0</v>
      </c>
      <c r="O1199" s="297">
        <f t="shared" si="263"/>
        <v>0</v>
      </c>
      <c r="P1199" s="298"/>
      <c r="Q1199" s="397" t="str">
        <f t="shared" si="277"/>
        <v/>
      </c>
      <c r="R1199" s="398" t="str">
        <f t="shared" si="276"/>
        <v/>
      </c>
    </row>
    <row r="1200" spans="1:18" hidden="1" x14ac:dyDescent="0.2">
      <c r="A1200" s="311" t="s">
        <v>168</v>
      </c>
      <c r="B1200" s="312"/>
      <c r="C1200" s="418" t="s">
        <v>222</v>
      </c>
      <c r="D1200" s="419"/>
      <c r="E1200" s="420">
        <v>500</v>
      </c>
      <c r="F1200" s="421">
        <v>2.5999999999999999E-3</v>
      </c>
      <c r="G1200" s="470">
        <f>IF(E1200&lt;=30,(0.48*E1200+4.05)*F1200,((0.48*30+4.05)+0.4*(E1200-30))*F1200)</f>
        <v>0.53676999999999997</v>
      </c>
      <c r="H1200" s="415"/>
      <c r="I1200" s="415"/>
      <c r="J1200" s="416">
        <f t="shared" si="273"/>
        <v>0</v>
      </c>
      <c r="K1200" s="417"/>
      <c r="L1200" s="29"/>
      <c r="M1200" s="29"/>
      <c r="N1200" s="297">
        <f t="shared" si="262"/>
        <v>0</v>
      </c>
      <c r="O1200" s="297">
        <f t="shared" si="263"/>
        <v>0</v>
      </c>
      <c r="P1200" s="298"/>
      <c r="Q1200" s="397" t="str">
        <f t="shared" si="277"/>
        <v/>
      </c>
      <c r="R1200" s="398" t="str">
        <f t="shared" si="276"/>
        <v/>
      </c>
    </row>
    <row r="1201" spans="1:18" hidden="1" x14ac:dyDescent="0.2">
      <c r="A1201" s="311" t="s">
        <v>168</v>
      </c>
      <c r="B1201" s="312"/>
      <c r="C1201" s="418" t="s">
        <v>281</v>
      </c>
      <c r="D1201" s="419"/>
      <c r="E1201" s="420">
        <v>180</v>
      </c>
      <c r="F1201" s="421">
        <v>1.34E-2</v>
      </c>
      <c r="G1201" s="465">
        <f>IF(E1201&lt;=30,(0.66*E1201+1.38)*F1201,((0.66*30+1.38)+0.55*(E1201-30))*F1201)</f>
        <v>1.3893120000000001</v>
      </c>
      <c r="H1201" s="415"/>
      <c r="I1201" s="415"/>
      <c r="J1201" s="416">
        <f t="shared" si="273"/>
        <v>0</v>
      </c>
      <c r="K1201" s="417"/>
      <c r="L1201" s="29"/>
      <c r="M1201" s="29"/>
      <c r="N1201" s="297">
        <f t="shared" si="262"/>
        <v>0</v>
      </c>
      <c r="O1201" s="297">
        <f t="shared" si="263"/>
        <v>0</v>
      </c>
      <c r="P1201" s="298"/>
      <c r="Q1201" s="397" t="str">
        <f t="shared" si="277"/>
        <v/>
      </c>
      <c r="R1201" s="398" t="str">
        <f t="shared" si="276"/>
        <v/>
      </c>
    </row>
    <row r="1202" spans="1:18" hidden="1" x14ac:dyDescent="0.2">
      <c r="A1202" s="311" t="s">
        <v>168</v>
      </c>
      <c r="B1202" s="312"/>
      <c r="C1202" s="418" t="s">
        <v>393</v>
      </c>
      <c r="D1202" s="419"/>
      <c r="E1202" s="420">
        <v>20</v>
      </c>
      <c r="F1202" s="421">
        <v>0.39</v>
      </c>
      <c r="G1202" s="463">
        <f>IF(E1202&lt;=30,(0.66*E1202+1.38)*F1202,((0.66*30+1.38)+0.55*(E1202-30))*F1202)</f>
        <v>5.6862000000000013</v>
      </c>
      <c r="H1202" s="415"/>
      <c r="I1202" s="415"/>
      <c r="J1202" s="416">
        <f t="shared" si="273"/>
        <v>0</v>
      </c>
      <c r="K1202" s="417"/>
      <c r="L1202" s="29"/>
      <c r="M1202" s="29"/>
      <c r="N1202" s="297">
        <f t="shared" si="262"/>
        <v>0</v>
      </c>
      <c r="O1202" s="297">
        <f t="shared" si="263"/>
        <v>0</v>
      </c>
      <c r="P1202" s="298"/>
      <c r="Q1202" s="397" t="str">
        <f t="shared" si="277"/>
        <v/>
      </c>
      <c r="R1202" s="398" t="str">
        <f t="shared" si="276"/>
        <v/>
      </c>
    </row>
    <row r="1203" spans="1:18" hidden="1" x14ac:dyDescent="0.2">
      <c r="A1203" s="311" t="s">
        <v>892</v>
      </c>
      <c r="B1203" s="312" t="s">
        <v>213</v>
      </c>
      <c r="C1203" s="418" t="s">
        <v>887</v>
      </c>
      <c r="D1203" s="419"/>
      <c r="E1203" s="420"/>
      <c r="F1203" s="421"/>
      <c r="G1203" s="422">
        <f>SUM(G1204:G1206)</f>
        <v>9.8916730000000008</v>
      </c>
      <c r="H1203" s="415">
        <v>186.76</v>
      </c>
      <c r="I1203" s="415">
        <f>IF(ISBLANK(H1203),"",SUM(G1203:H1203))</f>
        <v>196.65167299999999</v>
      </c>
      <c r="J1203" s="416">
        <f t="shared" si="273"/>
        <v>247.6</v>
      </c>
      <c r="K1203" s="417" t="s">
        <v>15</v>
      </c>
      <c r="L1203" s="29"/>
      <c r="M1203" s="29"/>
      <c r="N1203" s="297">
        <f t="shared" si="262"/>
        <v>0</v>
      </c>
      <c r="O1203" s="297">
        <f t="shared" si="263"/>
        <v>0</v>
      </c>
      <c r="P1203" s="298"/>
      <c r="Q1203" s="397" t="str">
        <f t="shared" si="277"/>
        <v/>
      </c>
      <c r="R1203" s="398" t="str">
        <f t="shared" si="276"/>
        <v/>
      </c>
    </row>
    <row r="1204" spans="1:18" hidden="1" x14ac:dyDescent="0.2">
      <c r="A1204" s="311" t="s">
        <v>168</v>
      </c>
      <c r="B1204" s="312"/>
      <c r="C1204" s="418" t="s">
        <v>222</v>
      </c>
      <c r="D1204" s="419"/>
      <c r="E1204" s="420">
        <v>500</v>
      </c>
      <c r="F1204" s="421">
        <v>2.8999999999999998E-3</v>
      </c>
      <c r="G1204" s="470">
        <f>IF(E1204&lt;=30,(0.48*E1204+4.05)*F1204,((0.48*30+4.05)+0.4*(E1204-30))*F1204)</f>
        <v>0.59870499999999993</v>
      </c>
      <c r="H1204" s="415"/>
      <c r="I1204" s="415"/>
      <c r="J1204" s="416">
        <f t="shared" si="273"/>
        <v>0</v>
      </c>
      <c r="K1204" s="417"/>
      <c r="L1204" s="29"/>
      <c r="M1204" s="29"/>
      <c r="N1204" s="297">
        <f t="shared" si="262"/>
        <v>0</v>
      </c>
      <c r="O1204" s="297">
        <f t="shared" si="263"/>
        <v>0</v>
      </c>
      <c r="P1204" s="298"/>
      <c r="Q1204" s="397" t="str">
        <f t="shared" si="277"/>
        <v/>
      </c>
      <c r="R1204" s="398" t="str">
        <f t="shared" si="276"/>
        <v/>
      </c>
    </row>
    <row r="1205" spans="1:18" hidden="1" x14ac:dyDescent="0.2">
      <c r="A1205" s="311" t="s">
        <v>168</v>
      </c>
      <c r="B1205" s="312"/>
      <c r="C1205" s="418" t="s">
        <v>281</v>
      </c>
      <c r="D1205" s="419"/>
      <c r="E1205" s="420">
        <v>180</v>
      </c>
      <c r="F1205" s="421">
        <v>1.5100000000000001E-2</v>
      </c>
      <c r="G1205" s="465">
        <f>IF(E1205&lt;=30,(0.66*E1205+1.38)*F1205,((0.66*30+1.38)+0.55*(E1205-30))*F1205)</f>
        <v>1.5655680000000001</v>
      </c>
      <c r="H1205" s="415"/>
      <c r="I1205" s="415"/>
      <c r="J1205" s="416">
        <f t="shared" si="273"/>
        <v>0</v>
      </c>
      <c r="K1205" s="417"/>
      <c r="L1205" s="29"/>
      <c r="M1205" s="29"/>
      <c r="N1205" s="297">
        <f t="shared" si="262"/>
        <v>0</v>
      </c>
      <c r="O1205" s="297">
        <f t="shared" si="263"/>
        <v>0</v>
      </c>
      <c r="P1205" s="298"/>
      <c r="Q1205" s="397" t="str">
        <f t="shared" si="277"/>
        <v/>
      </c>
      <c r="R1205" s="398" t="str">
        <f t="shared" si="276"/>
        <v/>
      </c>
    </row>
    <row r="1206" spans="1:18" hidden="1" x14ac:dyDescent="0.2">
      <c r="A1206" s="311" t="s">
        <v>168</v>
      </c>
      <c r="B1206" s="312"/>
      <c r="C1206" s="418" t="s">
        <v>393</v>
      </c>
      <c r="D1206" s="419"/>
      <c r="E1206" s="420">
        <v>20</v>
      </c>
      <c r="F1206" s="421">
        <v>0.53</v>
      </c>
      <c r="G1206" s="463">
        <f>IF(E1206&lt;=30,(0.66*E1206+1.38)*F1206,((0.66*30+1.38)+0.55*(E1206-30))*F1206)</f>
        <v>7.7274000000000012</v>
      </c>
      <c r="H1206" s="415"/>
      <c r="I1206" s="415"/>
      <c r="J1206" s="416">
        <f t="shared" si="273"/>
        <v>0</v>
      </c>
      <c r="K1206" s="417"/>
      <c r="L1206" s="29"/>
      <c r="M1206" s="29"/>
      <c r="N1206" s="297">
        <f t="shared" si="262"/>
        <v>0</v>
      </c>
      <c r="O1206" s="297">
        <f t="shared" si="263"/>
        <v>0</v>
      </c>
      <c r="P1206" s="298"/>
      <c r="Q1206" s="397" t="str">
        <f t="shared" si="277"/>
        <v/>
      </c>
      <c r="R1206" s="398" t="str">
        <f t="shared" si="276"/>
        <v/>
      </c>
    </row>
    <row r="1207" spans="1:18" hidden="1" x14ac:dyDescent="0.2">
      <c r="A1207" s="311" t="s">
        <v>935</v>
      </c>
      <c r="B1207" s="312" t="s">
        <v>213</v>
      </c>
      <c r="C1207" s="418" t="s">
        <v>422</v>
      </c>
      <c r="D1207" s="419"/>
      <c r="E1207" s="420"/>
      <c r="F1207" s="421"/>
      <c r="G1207" s="422">
        <f>SUM(G1208:G1210)</f>
        <v>12.171064000000001</v>
      </c>
      <c r="H1207" s="415">
        <v>229.98</v>
      </c>
      <c r="I1207" s="415">
        <f>IF(ISBLANK(H1207),"",SUM(G1207:H1207))</f>
        <v>242.15106399999999</v>
      </c>
      <c r="J1207" s="416">
        <f t="shared" si="273"/>
        <v>304.89</v>
      </c>
      <c r="K1207" s="417" t="s">
        <v>15</v>
      </c>
      <c r="L1207" s="29"/>
      <c r="M1207" s="29"/>
      <c r="N1207" s="297">
        <f t="shared" si="262"/>
        <v>0</v>
      </c>
      <c r="O1207" s="297">
        <f t="shared" si="263"/>
        <v>0</v>
      </c>
      <c r="P1207" s="298"/>
      <c r="Q1207" s="397" t="str">
        <f t="shared" si="277"/>
        <v/>
      </c>
      <c r="R1207" s="398" t="str">
        <f t="shared" si="276"/>
        <v/>
      </c>
    </row>
    <row r="1208" spans="1:18" hidden="1" x14ac:dyDescent="0.2">
      <c r="A1208" s="311" t="s">
        <v>168</v>
      </c>
      <c r="B1208" s="312"/>
      <c r="C1208" s="418" t="s">
        <v>222</v>
      </c>
      <c r="D1208" s="419"/>
      <c r="E1208" s="420">
        <v>500</v>
      </c>
      <c r="F1208" s="421">
        <v>3.2000000000000002E-3</v>
      </c>
      <c r="G1208" s="470">
        <f>IF(E1208&lt;=30,(0.48*E1208+4.05)*F1208,((0.48*30+4.05)+0.4*(E1208-30))*F1208)</f>
        <v>0.66064000000000001</v>
      </c>
      <c r="H1208" s="415"/>
      <c r="I1208" s="415"/>
      <c r="J1208" s="416">
        <f t="shared" si="273"/>
        <v>0</v>
      </c>
      <c r="K1208" s="417"/>
      <c r="L1208" s="29"/>
      <c r="M1208" s="29"/>
      <c r="N1208" s="297">
        <f t="shared" si="262"/>
        <v>0</v>
      </c>
      <c r="O1208" s="297">
        <f t="shared" si="263"/>
        <v>0</v>
      </c>
      <c r="P1208" s="298"/>
      <c r="Q1208" s="397" t="str">
        <f t="shared" si="277"/>
        <v/>
      </c>
      <c r="R1208" s="398" t="str">
        <f t="shared" si="276"/>
        <v/>
      </c>
    </row>
    <row r="1209" spans="1:18" hidden="1" x14ac:dyDescent="0.2">
      <c r="A1209" s="311" t="s">
        <v>168</v>
      </c>
      <c r="B1209" s="312"/>
      <c r="C1209" s="418" t="s">
        <v>281</v>
      </c>
      <c r="D1209" s="419"/>
      <c r="E1209" s="420">
        <v>180</v>
      </c>
      <c r="F1209" s="421">
        <v>1.6799999999999999E-2</v>
      </c>
      <c r="G1209" s="465">
        <f>IF(E1209&lt;=30,(0.66*E1209+1.38)*F1209,((0.66*30+1.38)+0.55*(E1209-30))*F1209)</f>
        <v>1.741824</v>
      </c>
      <c r="H1209" s="415"/>
      <c r="I1209" s="415"/>
      <c r="J1209" s="416">
        <f t="shared" si="273"/>
        <v>0</v>
      </c>
      <c r="K1209" s="417"/>
      <c r="L1209" s="29"/>
      <c r="M1209" s="29"/>
      <c r="N1209" s="297">
        <f t="shared" si="262"/>
        <v>0</v>
      </c>
      <c r="O1209" s="297">
        <f t="shared" si="263"/>
        <v>0</v>
      </c>
      <c r="P1209" s="298"/>
      <c r="Q1209" s="397" t="str">
        <f t="shared" si="277"/>
        <v/>
      </c>
      <c r="R1209" s="398" t="str">
        <f t="shared" si="276"/>
        <v/>
      </c>
    </row>
    <row r="1210" spans="1:18" hidden="1" x14ac:dyDescent="0.2">
      <c r="A1210" s="311" t="s">
        <v>168</v>
      </c>
      <c r="B1210" s="312"/>
      <c r="C1210" s="418" t="s">
        <v>393</v>
      </c>
      <c r="D1210" s="419"/>
      <c r="E1210" s="420">
        <v>20</v>
      </c>
      <c r="F1210" s="421">
        <v>0.67</v>
      </c>
      <c r="G1210" s="463">
        <f>IF(E1210&lt;=30,(0.66*E1210+1.38)*F1210,((0.66*30+1.38)+0.55*(E1210-30))*F1210)</f>
        <v>9.7686000000000011</v>
      </c>
      <c r="H1210" s="415"/>
      <c r="I1210" s="415"/>
      <c r="J1210" s="416">
        <f t="shared" si="273"/>
        <v>0</v>
      </c>
      <c r="K1210" s="417"/>
      <c r="L1210" s="29"/>
      <c r="M1210" s="29"/>
      <c r="N1210" s="297">
        <f t="shared" si="262"/>
        <v>0</v>
      </c>
      <c r="O1210" s="297">
        <f t="shared" si="263"/>
        <v>0</v>
      </c>
      <c r="P1210" s="298"/>
      <c r="Q1210" s="397" t="str">
        <f t="shared" si="277"/>
        <v/>
      </c>
      <c r="R1210" s="398" t="str">
        <f t="shared" si="276"/>
        <v/>
      </c>
    </row>
    <row r="1211" spans="1:18" hidden="1" x14ac:dyDescent="0.2">
      <c r="A1211" s="311" t="s">
        <v>948</v>
      </c>
      <c r="B1211" s="312" t="s">
        <v>213</v>
      </c>
      <c r="C1211" s="418" t="s">
        <v>888</v>
      </c>
      <c r="D1211" s="419"/>
      <c r="E1211" s="420"/>
      <c r="F1211" s="421"/>
      <c r="G1211" s="422">
        <f>SUM(G1212:G1214)</f>
        <v>15.177380000000001</v>
      </c>
      <c r="H1211" s="415">
        <v>277.75</v>
      </c>
      <c r="I1211" s="415">
        <f>IF(ISBLANK(H1211),"",SUM(G1211:H1211))</f>
        <v>292.92738000000003</v>
      </c>
      <c r="J1211" s="416">
        <f t="shared" si="273"/>
        <v>368.82</v>
      </c>
      <c r="K1211" s="417" t="s">
        <v>15</v>
      </c>
      <c r="L1211" s="29"/>
      <c r="M1211" s="29"/>
      <c r="N1211" s="297">
        <f t="shared" si="262"/>
        <v>0</v>
      </c>
      <c r="O1211" s="297">
        <f t="shared" si="263"/>
        <v>0</v>
      </c>
      <c r="P1211" s="298"/>
      <c r="Q1211" s="397" t="str">
        <f t="shared" si="277"/>
        <v/>
      </c>
      <c r="R1211" s="398" t="str">
        <f t="shared" si="276"/>
        <v/>
      </c>
    </row>
    <row r="1212" spans="1:18" hidden="1" x14ac:dyDescent="0.2">
      <c r="A1212" s="311" t="s">
        <v>168</v>
      </c>
      <c r="B1212" s="312"/>
      <c r="C1212" s="418" t="s">
        <v>222</v>
      </c>
      <c r="D1212" s="419"/>
      <c r="E1212" s="420">
        <v>500</v>
      </c>
      <c r="F1212" s="421">
        <v>4.0000000000000001E-3</v>
      </c>
      <c r="G1212" s="470">
        <f>IF(E1212&lt;=30,(0.48*E1212+4.05)*F1212,((0.48*30+4.05)+0.4*(E1212-30))*F1212)</f>
        <v>0.82579999999999998</v>
      </c>
      <c r="H1212" s="415"/>
      <c r="I1212" s="415"/>
      <c r="J1212" s="416">
        <f t="shared" si="273"/>
        <v>0</v>
      </c>
      <c r="K1212" s="417"/>
      <c r="L1212" s="29"/>
      <c r="M1212" s="29"/>
      <c r="N1212" s="297">
        <f t="shared" si="262"/>
        <v>0</v>
      </c>
      <c r="O1212" s="297">
        <f t="shared" si="263"/>
        <v>0</v>
      </c>
      <c r="P1212" s="298"/>
      <c r="Q1212" s="397" t="str">
        <f t="shared" si="277"/>
        <v/>
      </c>
      <c r="R1212" s="398" t="str">
        <f t="shared" si="276"/>
        <v/>
      </c>
    </row>
    <row r="1213" spans="1:18" hidden="1" x14ac:dyDescent="0.2">
      <c r="A1213" s="311" t="s">
        <v>168</v>
      </c>
      <c r="B1213" s="312"/>
      <c r="C1213" s="418" t="s">
        <v>281</v>
      </c>
      <c r="D1213" s="419"/>
      <c r="E1213" s="420">
        <v>180</v>
      </c>
      <c r="F1213" s="421">
        <v>2.1000000000000001E-2</v>
      </c>
      <c r="G1213" s="465">
        <f>IF(E1213&lt;=30,(0.66*E1213+1.38)*F1213,((0.66*30+1.38)+0.55*(E1213-30))*F1213)</f>
        <v>2.1772800000000001</v>
      </c>
      <c r="H1213" s="415"/>
      <c r="I1213" s="415"/>
      <c r="J1213" s="416">
        <f t="shared" si="273"/>
        <v>0</v>
      </c>
      <c r="K1213" s="417"/>
      <c r="L1213" s="29"/>
      <c r="M1213" s="29"/>
      <c r="N1213" s="297">
        <f t="shared" si="262"/>
        <v>0</v>
      </c>
      <c r="O1213" s="297">
        <f t="shared" si="263"/>
        <v>0</v>
      </c>
      <c r="P1213" s="298"/>
      <c r="Q1213" s="397" t="str">
        <f t="shared" si="277"/>
        <v/>
      </c>
      <c r="R1213" s="398" t="str">
        <f t="shared" si="276"/>
        <v/>
      </c>
    </row>
    <row r="1214" spans="1:18" hidden="1" x14ac:dyDescent="0.2">
      <c r="A1214" s="311" t="s">
        <v>168</v>
      </c>
      <c r="B1214" s="312"/>
      <c r="C1214" s="418" t="s">
        <v>393</v>
      </c>
      <c r="D1214" s="419"/>
      <c r="E1214" s="420">
        <v>20</v>
      </c>
      <c r="F1214" s="421">
        <v>0.83499999999999996</v>
      </c>
      <c r="G1214" s="463">
        <f>IF(E1214&lt;=30,(0.66*E1214+1.38)*F1214,((0.66*30+1.38)+0.55*(E1214-30))*F1214)</f>
        <v>12.174300000000001</v>
      </c>
      <c r="H1214" s="415"/>
      <c r="I1214" s="415"/>
      <c r="J1214" s="416">
        <f t="shared" si="273"/>
        <v>0</v>
      </c>
      <c r="K1214" s="417"/>
      <c r="L1214" s="29"/>
      <c r="M1214" s="29"/>
      <c r="N1214" s="297">
        <f t="shared" ref="N1214:N1277" si="278">IF(ISBLANK(L1214),0,ROUND(J1214*L1214,2))</f>
        <v>0</v>
      </c>
      <c r="O1214" s="297">
        <f t="shared" ref="O1214:O1277" si="279">IF(ISBLANK(M1214),0,ROUND(L1214*M1214,2))</f>
        <v>0</v>
      </c>
      <c r="P1214" s="298"/>
      <c r="Q1214" s="397" t="str">
        <f t="shared" si="277"/>
        <v/>
      </c>
      <c r="R1214" s="398" t="str">
        <f t="shared" si="276"/>
        <v/>
      </c>
    </row>
    <row r="1215" spans="1:18" hidden="1" x14ac:dyDescent="0.2">
      <c r="A1215" s="311" t="s">
        <v>894</v>
      </c>
      <c r="B1215" s="312" t="s">
        <v>213</v>
      </c>
      <c r="C1215" s="418" t="s">
        <v>423</v>
      </c>
      <c r="D1215" s="419"/>
      <c r="E1215" s="420"/>
      <c r="F1215" s="421"/>
      <c r="G1215" s="422">
        <f>SUM(G1216:G1218)</f>
        <v>18.183696000000001</v>
      </c>
      <c r="H1215" s="415">
        <v>325.51</v>
      </c>
      <c r="I1215" s="415">
        <f>IF(ISBLANK(H1215),"",SUM(G1215:H1215))</f>
        <v>343.69369599999999</v>
      </c>
      <c r="J1215" s="416">
        <f t="shared" si="273"/>
        <v>432.74</v>
      </c>
      <c r="K1215" s="417" t="s">
        <v>15</v>
      </c>
      <c r="L1215" s="29"/>
      <c r="M1215" s="29"/>
      <c r="N1215" s="297">
        <f t="shared" si="278"/>
        <v>0</v>
      </c>
      <c r="O1215" s="297">
        <f t="shared" si="279"/>
        <v>0</v>
      </c>
      <c r="P1215" s="298"/>
      <c r="Q1215" s="397" t="str">
        <f t="shared" si="277"/>
        <v/>
      </c>
      <c r="R1215" s="398" t="str">
        <f t="shared" si="276"/>
        <v/>
      </c>
    </row>
    <row r="1216" spans="1:18" hidden="1" x14ac:dyDescent="0.2">
      <c r="A1216" s="311" t="s">
        <v>168</v>
      </c>
      <c r="B1216" s="312"/>
      <c r="C1216" s="418" t="s">
        <v>222</v>
      </c>
      <c r="D1216" s="419"/>
      <c r="E1216" s="420">
        <v>500</v>
      </c>
      <c r="F1216" s="421">
        <v>4.7999999999999996E-3</v>
      </c>
      <c r="G1216" s="470">
        <f>IF(E1216&lt;=30,(0.48*E1216+4.05)*F1216,((0.48*30+4.05)+0.4*(E1216-30))*F1216)</f>
        <v>0.99095999999999984</v>
      </c>
      <c r="H1216" s="415"/>
      <c r="I1216" s="415"/>
      <c r="J1216" s="416">
        <f t="shared" si="273"/>
        <v>0</v>
      </c>
      <c r="K1216" s="417"/>
      <c r="L1216" s="29"/>
      <c r="M1216" s="29"/>
      <c r="N1216" s="297">
        <f t="shared" si="278"/>
        <v>0</v>
      </c>
      <c r="O1216" s="297">
        <f t="shared" si="279"/>
        <v>0</v>
      </c>
      <c r="P1216" s="298"/>
      <c r="Q1216" s="397" t="str">
        <f t="shared" si="277"/>
        <v/>
      </c>
      <c r="R1216" s="398" t="str">
        <f t="shared" si="276"/>
        <v/>
      </c>
    </row>
    <row r="1217" spans="1:18" hidden="1" x14ac:dyDescent="0.2">
      <c r="A1217" s="311" t="s">
        <v>168</v>
      </c>
      <c r="B1217" s="312"/>
      <c r="C1217" s="418" t="s">
        <v>281</v>
      </c>
      <c r="D1217" s="419"/>
      <c r="E1217" s="420">
        <v>180</v>
      </c>
      <c r="F1217" s="421">
        <v>2.52E-2</v>
      </c>
      <c r="G1217" s="465">
        <f>IF(E1217&lt;=30,(0.66*E1217+1.38)*F1217,((0.66*30+1.38)+0.55*(E1217-30))*F1217)</f>
        <v>2.6127360000000004</v>
      </c>
      <c r="H1217" s="415"/>
      <c r="I1217" s="415"/>
      <c r="J1217" s="416">
        <f t="shared" si="273"/>
        <v>0</v>
      </c>
      <c r="K1217" s="417"/>
      <c r="L1217" s="29"/>
      <c r="M1217" s="29"/>
      <c r="N1217" s="297">
        <f t="shared" si="278"/>
        <v>0</v>
      </c>
      <c r="O1217" s="297">
        <f t="shared" si="279"/>
        <v>0</v>
      </c>
      <c r="P1217" s="298"/>
      <c r="Q1217" s="397" t="str">
        <f t="shared" si="277"/>
        <v/>
      </c>
      <c r="R1217" s="398" t="str">
        <f t="shared" si="276"/>
        <v/>
      </c>
    </row>
    <row r="1218" spans="1:18" hidden="1" x14ac:dyDescent="0.2">
      <c r="A1218" s="311" t="s">
        <v>168</v>
      </c>
      <c r="B1218" s="312"/>
      <c r="C1218" s="418" t="s">
        <v>393</v>
      </c>
      <c r="D1218" s="419"/>
      <c r="E1218" s="420">
        <v>20</v>
      </c>
      <c r="F1218" s="421">
        <v>1</v>
      </c>
      <c r="G1218" s="463">
        <f>IF(E1218&lt;=30,(0.66*E1218+1.38)*F1218,((0.66*30+1.38)+0.55*(E1218-30))*F1218)</f>
        <v>14.580000000000002</v>
      </c>
      <c r="H1218" s="415"/>
      <c r="I1218" s="415"/>
      <c r="J1218" s="416">
        <f t="shared" si="273"/>
        <v>0</v>
      </c>
      <c r="K1218" s="417"/>
      <c r="L1218" s="29"/>
      <c r="M1218" s="29"/>
      <c r="N1218" s="297">
        <f t="shared" si="278"/>
        <v>0</v>
      </c>
      <c r="O1218" s="297">
        <f t="shared" si="279"/>
        <v>0</v>
      </c>
      <c r="P1218" s="298"/>
      <c r="Q1218" s="397" t="str">
        <f t="shared" si="277"/>
        <v/>
      </c>
      <c r="R1218" s="398" t="str">
        <f t="shared" si="276"/>
        <v/>
      </c>
    </row>
    <row r="1219" spans="1:18" hidden="1" x14ac:dyDescent="0.2">
      <c r="A1219" s="311" t="s">
        <v>949</v>
      </c>
      <c r="B1219" s="312" t="s">
        <v>213</v>
      </c>
      <c r="C1219" s="418" t="s">
        <v>424</v>
      </c>
      <c r="D1219" s="419"/>
      <c r="E1219" s="420"/>
      <c r="F1219" s="421"/>
      <c r="G1219" s="422">
        <f>SUM(G1220:G1222)</f>
        <v>25.820773000000003</v>
      </c>
      <c r="H1219" s="415">
        <v>468.88</v>
      </c>
      <c r="I1219" s="415">
        <f>IF(ISBLANK(H1219),"",SUM(G1219:H1219))</f>
        <v>494.70077300000003</v>
      </c>
      <c r="J1219" s="416">
        <f t="shared" si="273"/>
        <v>622.88</v>
      </c>
      <c r="K1219" s="417" t="s">
        <v>15</v>
      </c>
      <c r="L1219" s="29"/>
      <c r="M1219" s="29"/>
      <c r="N1219" s="297">
        <f t="shared" si="278"/>
        <v>0</v>
      </c>
      <c r="O1219" s="297">
        <f t="shared" si="279"/>
        <v>0</v>
      </c>
      <c r="P1219" s="298"/>
      <c r="Q1219" s="397" t="str">
        <f t="shared" si="277"/>
        <v/>
      </c>
      <c r="R1219" s="398" t="str">
        <f t="shared" si="276"/>
        <v/>
      </c>
    </row>
    <row r="1220" spans="1:18" hidden="1" x14ac:dyDescent="0.2">
      <c r="A1220" s="311" t="s">
        <v>168</v>
      </c>
      <c r="B1220" s="312"/>
      <c r="C1220" s="418" t="s">
        <v>222</v>
      </c>
      <c r="D1220" s="419"/>
      <c r="E1220" s="420">
        <v>500</v>
      </c>
      <c r="F1220" s="421">
        <v>6.4999999999999997E-3</v>
      </c>
      <c r="G1220" s="470">
        <f>IF(E1220&lt;=30,(0.48*E1220+4.05)*F1220,((0.48*30+4.05)+0.4*(E1220-30))*F1220)</f>
        <v>1.3419249999999998</v>
      </c>
      <c r="H1220" s="415"/>
      <c r="I1220" s="415"/>
      <c r="J1220" s="416">
        <f t="shared" si="273"/>
        <v>0</v>
      </c>
      <c r="K1220" s="417"/>
      <c r="L1220" s="29"/>
      <c r="M1220" s="29"/>
      <c r="N1220" s="297">
        <f t="shared" si="278"/>
        <v>0</v>
      </c>
      <c r="O1220" s="297">
        <f t="shared" si="279"/>
        <v>0</v>
      </c>
      <c r="P1220" s="298"/>
      <c r="Q1220" s="397" t="str">
        <f t="shared" si="277"/>
        <v/>
      </c>
      <c r="R1220" s="398" t="str">
        <f t="shared" si="276"/>
        <v/>
      </c>
    </row>
    <row r="1221" spans="1:18" hidden="1" x14ac:dyDescent="0.2">
      <c r="A1221" s="311" t="s">
        <v>168</v>
      </c>
      <c r="B1221" s="312"/>
      <c r="C1221" s="418" t="s">
        <v>281</v>
      </c>
      <c r="D1221" s="419"/>
      <c r="E1221" s="420">
        <v>180</v>
      </c>
      <c r="F1221" s="421">
        <v>3.3599999999999998E-2</v>
      </c>
      <c r="G1221" s="465">
        <f>IF(E1221&lt;=30,(0.66*E1221+1.38)*F1221,((0.66*30+1.38)+0.55*(E1221-30))*F1221)</f>
        <v>3.4836480000000001</v>
      </c>
      <c r="H1221" s="415"/>
      <c r="I1221" s="415"/>
      <c r="J1221" s="416">
        <f t="shared" si="273"/>
        <v>0</v>
      </c>
      <c r="K1221" s="417"/>
      <c r="L1221" s="29"/>
      <c r="M1221" s="29"/>
      <c r="N1221" s="297">
        <f t="shared" si="278"/>
        <v>0</v>
      </c>
      <c r="O1221" s="297">
        <f t="shared" si="279"/>
        <v>0</v>
      </c>
      <c r="P1221" s="298"/>
      <c r="Q1221" s="397" t="str">
        <f t="shared" si="277"/>
        <v/>
      </c>
      <c r="R1221" s="398" t="str">
        <f t="shared" si="276"/>
        <v/>
      </c>
    </row>
    <row r="1222" spans="1:18" hidden="1" x14ac:dyDescent="0.2">
      <c r="A1222" s="311" t="s">
        <v>168</v>
      </c>
      <c r="B1222" s="312"/>
      <c r="C1222" s="418" t="s">
        <v>393</v>
      </c>
      <c r="D1222" s="419"/>
      <c r="E1222" s="420">
        <v>20</v>
      </c>
      <c r="F1222" s="421">
        <v>1.44</v>
      </c>
      <c r="G1222" s="463">
        <f>IF(E1222&lt;=30,(0.66*E1222+1.38)*F1222,((0.66*30+1.38)+0.55*(E1222-30))*F1222)</f>
        <v>20.995200000000001</v>
      </c>
      <c r="H1222" s="415"/>
      <c r="I1222" s="415"/>
      <c r="J1222" s="416">
        <f t="shared" si="273"/>
        <v>0</v>
      </c>
      <c r="K1222" s="417"/>
      <c r="L1222" s="29"/>
      <c r="M1222" s="29"/>
      <c r="N1222" s="297">
        <f t="shared" si="278"/>
        <v>0</v>
      </c>
      <c r="O1222" s="297">
        <f t="shared" si="279"/>
        <v>0</v>
      </c>
      <c r="P1222" s="298"/>
      <c r="Q1222" s="397" t="str">
        <f t="shared" si="277"/>
        <v/>
      </c>
      <c r="R1222" s="398" t="str">
        <f t="shared" si="276"/>
        <v/>
      </c>
    </row>
    <row r="1223" spans="1:18" hidden="1" x14ac:dyDescent="0.2">
      <c r="A1223" s="311" t="s">
        <v>950</v>
      </c>
      <c r="B1223" s="312" t="s">
        <v>213</v>
      </c>
      <c r="C1223" s="418" t="s">
        <v>425</v>
      </c>
      <c r="D1223" s="419"/>
      <c r="E1223" s="420"/>
      <c r="F1223" s="421"/>
      <c r="G1223" s="422">
        <f>SUM(G1224:G1226)</f>
        <v>30.083805000000002</v>
      </c>
      <c r="H1223" s="415">
        <v>705.86</v>
      </c>
      <c r="I1223" s="415">
        <f>IF(ISBLANK(H1223),"",SUM(G1223:H1223))</f>
        <v>735.943805</v>
      </c>
      <c r="J1223" s="416">
        <f t="shared" si="273"/>
        <v>926.63</v>
      </c>
      <c r="K1223" s="417" t="s">
        <v>15</v>
      </c>
      <c r="L1223" s="29"/>
      <c r="M1223" s="29"/>
      <c r="N1223" s="297">
        <f t="shared" si="278"/>
        <v>0</v>
      </c>
      <c r="O1223" s="297">
        <f t="shared" si="279"/>
        <v>0</v>
      </c>
      <c r="P1223" s="298"/>
      <c r="Q1223" s="397" t="str">
        <f t="shared" si="277"/>
        <v/>
      </c>
      <c r="R1223" s="398" t="str">
        <f t="shared" si="276"/>
        <v/>
      </c>
    </row>
    <row r="1224" spans="1:18" hidden="1" x14ac:dyDescent="0.2">
      <c r="A1224" s="311" t="s">
        <v>168</v>
      </c>
      <c r="B1224" s="312"/>
      <c r="C1224" s="418" t="s">
        <v>222</v>
      </c>
      <c r="D1224" s="419"/>
      <c r="E1224" s="420">
        <v>500</v>
      </c>
      <c r="F1224" s="421">
        <v>8.0999999999999996E-3</v>
      </c>
      <c r="G1224" s="470">
        <f>IF(E1224&lt;=30,(0.48*E1224+4.05)*F1224,((0.48*30+4.05)+0.4*(E1224-30))*F1224)</f>
        <v>1.6722449999999998</v>
      </c>
      <c r="H1224" s="415"/>
      <c r="I1224" s="415"/>
      <c r="J1224" s="416">
        <f t="shared" si="273"/>
        <v>0</v>
      </c>
      <c r="K1224" s="417"/>
      <c r="L1224" s="29"/>
      <c r="M1224" s="29"/>
      <c r="N1224" s="297">
        <f t="shared" si="278"/>
        <v>0</v>
      </c>
      <c r="O1224" s="297">
        <f t="shared" si="279"/>
        <v>0</v>
      </c>
      <c r="P1224" s="298"/>
      <c r="Q1224" s="397" t="str">
        <f t="shared" si="277"/>
        <v/>
      </c>
      <c r="R1224" s="398" t="str">
        <f t="shared" si="276"/>
        <v/>
      </c>
    </row>
    <row r="1225" spans="1:18" hidden="1" x14ac:dyDescent="0.2">
      <c r="A1225" s="311" t="s">
        <v>168</v>
      </c>
      <c r="B1225" s="312"/>
      <c r="C1225" s="418" t="s">
        <v>281</v>
      </c>
      <c r="D1225" s="419"/>
      <c r="E1225" s="420">
        <v>180</v>
      </c>
      <c r="F1225" s="421">
        <v>4.2000000000000003E-2</v>
      </c>
      <c r="G1225" s="465">
        <f>IF(E1225&lt;=30,(0.66*E1225+1.38)*F1225,((0.66*30+1.38)+0.55*(E1225-30))*F1225)</f>
        <v>4.3545600000000002</v>
      </c>
      <c r="H1225" s="415"/>
      <c r="I1225" s="415"/>
      <c r="J1225" s="416">
        <f t="shared" si="273"/>
        <v>0</v>
      </c>
      <c r="K1225" s="417"/>
      <c r="L1225" s="29"/>
      <c r="M1225" s="29"/>
      <c r="N1225" s="297">
        <f t="shared" si="278"/>
        <v>0</v>
      </c>
      <c r="O1225" s="297">
        <f t="shared" si="279"/>
        <v>0</v>
      </c>
      <c r="P1225" s="298"/>
      <c r="Q1225" s="397" t="str">
        <f t="shared" si="277"/>
        <v/>
      </c>
      <c r="R1225" s="398" t="str">
        <f t="shared" si="276"/>
        <v/>
      </c>
    </row>
    <row r="1226" spans="1:18" hidden="1" x14ac:dyDescent="0.2">
      <c r="A1226" s="311" t="s">
        <v>168</v>
      </c>
      <c r="B1226" s="312"/>
      <c r="C1226" s="418" t="s">
        <v>393</v>
      </c>
      <c r="D1226" s="419"/>
      <c r="E1226" s="420">
        <v>20</v>
      </c>
      <c r="F1226" s="421">
        <v>1.65</v>
      </c>
      <c r="G1226" s="463">
        <f>IF(E1226&lt;=30,(0.66*E1226+1.38)*F1226,((0.66*30+1.38)+0.55*(E1226-30))*F1226)</f>
        <v>24.057000000000002</v>
      </c>
      <c r="H1226" s="415"/>
      <c r="I1226" s="415"/>
      <c r="J1226" s="416">
        <f t="shared" si="273"/>
        <v>0</v>
      </c>
      <c r="K1226" s="417"/>
      <c r="L1226" s="29"/>
      <c r="M1226" s="29"/>
      <c r="N1226" s="297">
        <f t="shared" si="278"/>
        <v>0</v>
      </c>
      <c r="O1226" s="297">
        <f t="shared" si="279"/>
        <v>0</v>
      </c>
      <c r="P1226" s="298"/>
      <c r="Q1226" s="397" t="str">
        <f t="shared" si="277"/>
        <v/>
      </c>
      <c r="R1226" s="398" t="str">
        <f t="shared" si="276"/>
        <v/>
      </c>
    </row>
    <row r="1227" spans="1:18" hidden="1" x14ac:dyDescent="0.2">
      <c r="A1227" s="311" t="s">
        <v>937</v>
      </c>
      <c r="B1227" s="312" t="s">
        <v>213</v>
      </c>
      <c r="C1227" s="418" t="s">
        <v>426</v>
      </c>
      <c r="D1227" s="419"/>
      <c r="E1227" s="420"/>
      <c r="F1227" s="421"/>
      <c r="G1227" s="422">
        <f>SUM(G1228:G1230)</f>
        <v>36.298258000000004</v>
      </c>
      <c r="H1227" s="415">
        <v>1091.6600000000001</v>
      </c>
      <c r="I1227" s="415">
        <f>IF(ISBLANK(H1227),"",SUM(G1227:H1227))</f>
        <v>1127.9582580000001</v>
      </c>
      <c r="J1227" s="416">
        <f t="shared" si="273"/>
        <v>1420.21</v>
      </c>
      <c r="K1227" s="417" t="s">
        <v>15</v>
      </c>
      <c r="L1227" s="29"/>
      <c r="M1227" s="29"/>
      <c r="N1227" s="297">
        <f t="shared" si="278"/>
        <v>0</v>
      </c>
      <c r="O1227" s="297">
        <f t="shared" si="279"/>
        <v>0</v>
      </c>
      <c r="P1227" s="298"/>
      <c r="Q1227" s="397" t="str">
        <f t="shared" si="277"/>
        <v/>
      </c>
      <c r="R1227" s="398" t="str">
        <f t="shared" si="276"/>
        <v/>
      </c>
    </row>
    <row r="1228" spans="1:18" hidden="1" x14ac:dyDescent="0.2">
      <c r="A1228" s="311" t="s">
        <v>168</v>
      </c>
      <c r="B1228" s="312"/>
      <c r="C1228" s="418" t="s">
        <v>222</v>
      </c>
      <c r="D1228" s="419"/>
      <c r="E1228" s="420">
        <v>500</v>
      </c>
      <c r="F1228" s="421">
        <v>9.1999999999999998E-3</v>
      </c>
      <c r="G1228" s="470">
        <f>IF(E1228&lt;=30,(0.48*E1228+4.05)*F1228,((0.48*30+4.05)+0.4*(E1228-30))*F1228)</f>
        <v>1.8993399999999998</v>
      </c>
      <c r="H1228" s="415"/>
      <c r="I1228" s="415"/>
      <c r="J1228" s="416">
        <f t="shared" si="273"/>
        <v>0</v>
      </c>
      <c r="K1228" s="417"/>
      <c r="L1228" s="29"/>
      <c r="M1228" s="29"/>
      <c r="N1228" s="297">
        <f t="shared" si="278"/>
        <v>0</v>
      </c>
      <c r="O1228" s="297">
        <f t="shared" si="279"/>
        <v>0</v>
      </c>
      <c r="P1228" s="298"/>
      <c r="Q1228" s="397" t="str">
        <f t="shared" si="277"/>
        <v/>
      </c>
      <c r="R1228" s="398" t="str">
        <f t="shared" si="276"/>
        <v/>
      </c>
    </row>
    <row r="1229" spans="1:18" hidden="1" x14ac:dyDescent="0.2">
      <c r="A1229" s="311" t="s">
        <v>168</v>
      </c>
      <c r="B1229" s="312"/>
      <c r="C1229" s="418" t="s">
        <v>281</v>
      </c>
      <c r="D1229" s="419"/>
      <c r="E1229" s="420">
        <v>180</v>
      </c>
      <c r="F1229" s="421">
        <v>4.7899999999999998E-2</v>
      </c>
      <c r="G1229" s="465">
        <f>IF(E1229&lt;=30,(0.66*E1229+1.38)*F1229,((0.66*30+1.38)+0.55*(E1229-30))*F1229)</f>
        <v>4.966272</v>
      </c>
      <c r="H1229" s="415"/>
      <c r="I1229" s="415"/>
      <c r="J1229" s="416">
        <f t="shared" si="273"/>
        <v>0</v>
      </c>
      <c r="K1229" s="417"/>
      <c r="L1229" s="29"/>
      <c r="M1229" s="29"/>
      <c r="N1229" s="297">
        <f t="shared" si="278"/>
        <v>0</v>
      </c>
      <c r="O1229" s="297">
        <f t="shared" si="279"/>
        <v>0</v>
      </c>
      <c r="P1229" s="298"/>
      <c r="Q1229" s="397" t="str">
        <f t="shared" si="277"/>
        <v/>
      </c>
      <c r="R1229" s="398" t="str">
        <f t="shared" si="276"/>
        <v/>
      </c>
    </row>
    <row r="1230" spans="1:18" hidden="1" x14ac:dyDescent="0.2">
      <c r="A1230" s="311" t="s">
        <v>168</v>
      </c>
      <c r="B1230" s="312"/>
      <c r="C1230" s="418" t="s">
        <v>393</v>
      </c>
      <c r="D1230" s="419"/>
      <c r="E1230" s="420">
        <v>20</v>
      </c>
      <c r="F1230" s="421">
        <v>2.0186999999999999</v>
      </c>
      <c r="G1230" s="463">
        <f>IF(E1230&lt;=30,(0.66*E1230+1.38)*F1230,((0.66*30+1.38)+0.55*(E1230-30))*F1230)</f>
        <v>29.432646000000002</v>
      </c>
      <c r="H1230" s="415"/>
      <c r="I1230" s="415"/>
      <c r="J1230" s="416">
        <f t="shared" si="273"/>
        <v>0</v>
      </c>
      <c r="K1230" s="417"/>
      <c r="L1230" s="29"/>
      <c r="M1230" s="29"/>
      <c r="N1230" s="297">
        <f t="shared" si="278"/>
        <v>0</v>
      </c>
      <c r="O1230" s="297">
        <f t="shared" si="279"/>
        <v>0</v>
      </c>
      <c r="P1230" s="298"/>
      <c r="Q1230" s="397" t="str">
        <f t="shared" si="277"/>
        <v/>
      </c>
      <c r="R1230" s="398" t="str">
        <f t="shared" si="276"/>
        <v/>
      </c>
    </row>
    <row r="1231" spans="1:18" hidden="1" x14ac:dyDescent="0.2">
      <c r="A1231" s="311" t="s">
        <v>951</v>
      </c>
      <c r="B1231" s="312" t="s">
        <v>213</v>
      </c>
      <c r="C1231" s="418" t="s">
        <v>427</v>
      </c>
      <c r="D1231" s="419"/>
      <c r="E1231" s="420"/>
      <c r="F1231" s="421"/>
      <c r="G1231" s="422">
        <f>SUM(G1232:G1234)</f>
        <v>38.575037000000002</v>
      </c>
      <c r="H1231" s="415">
        <v>1911.49</v>
      </c>
      <c r="I1231" s="415">
        <f>IF(ISBLANK(H1231),"",SUM(G1231:H1231))</f>
        <v>1950.0650370000001</v>
      </c>
      <c r="J1231" s="416">
        <f t="shared" si="273"/>
        <v>2455.33</v>
      </c>
      <c r="K1231" s="417" t="s">
        <v>15</v>
      </c>
      <c r="L1231" s="29"/>
      <c r="M1231" s="29"/>
      <c r="N1231" s="297">
        <f t="shared" si="278"/>
        <v>0</v>
      </c>
      <c r="O1231" s="297">
        <f t="shared" si="279"/>
        <v>0</v>
      </c>
      <c r="P1231" s="298"/>
      <c r="Q1231" s="397" t="str">
        <f t="shared" si="277"/>
        <v/>
      </c>
      <c r="R1231" s="398" t="str">
        <f t="shared" si="276"/>
        <v/>
      </c>
    </row>
    <row r="1232" spans="1:18" hidden="1" x14ac:dyDescent="0.2">
      <c r="A1232" s="311" t="s">
        <v>168</v>
      </c>
      <c r="B1232" s="312"/>
      <c r="C1232" s="418" t="s">
        <v>222</v>
      </c>
      <c r="D1232" s="419"/>
      <c r="E1232" s="420">
        <v>500</v>
      </c>
      <c r="F1232" s="421">
        <v>9.7000000000000003E-3</v>
      </c>
      <c r="G1232" s="470">
        <f>IF(E1232&lt;=30,(0.48*E1232+4.05)*F1232,((0.48*30+4.05)+0.4*(E1232-30))*F1232)</f>
        <v>2.0025650000000002</v>
      </c>
      <c r="H1232" s="415"/>
      <c r="I1232" s="415"/>
      <c r="J1232" s="416">
        <f t="shared" si="273"/>
        <v>0</v>
      </c>
      <c r="K1232" s="417"/>
      <c r="L1232" s="29"/>
      <c r="M1232" s="29"/>
      <c r="N1232" s="297">
        <f t="shared" si="278"/>
        <v>0</v>
      </c>
      <c r="O1232" s="297">
        <f t="shared" si="279"/>
        <v>0</v>
      </c>
      <c r="P1232" s="298"/>
      <c r="Q1232" s="397" t="str">
        <f t="shared" si="277"/>
        <v/>
      </c>
      <c r="R1232" s="398" t="str">
        <f t="shared" si="276"/>
        <v/>
      </c>
    </row>
    <row r="1233" spans="1:18" hidden="1" x14ac:dyDescent="0.2">
      <c r="A1233" s="311" t="s">
        <v>168</v>
      </c>
      <c r="B1233" s="312"/>
      <c r="C1233" s="418" t="s">
        <v>281</v>
      </c>
      <c r="D1233" s="419"/>
      <c r="E1233" s="420">
        <v>180</v>
      </c>
      <c r="F1233" s="421">
        <v>5.04E-2</v>
      </c>
      <c r="G1233" s="465">
        <f>IF(E1233&lt;=30,(0.66*E1233+1.38)*F1233,((0.66*30+1.38)+0.55*(E1233-30))*F1233)</f>
        <v>5.2254720000000008</v>
      </c>
      <c r="H1233" s="415"/>
      <c r="I1233" s="415"/>
      <c r="J1233" s="416">
        <f t="shared" si="273"/>
        <v>0</v>
      </c>
      <c r="K1233" s="417"/>
      <c r="L1233" s="29"/>
      <c r="M1233" s="29"/>
      <c r="N1233" s="297">
        <f t="shared" si="278"/>
        <v>0</v>
      </c>
      <c r="O1233" s="297">
        <f t="shared" si="279"/>
        <v>0</v>
      </c>
      <c r="P1233" s="298"/>
      <c r="Q1233" s="397" t="str">
        <f t="shared" si="277"/>
        <v/>
      </c>
      <c r="R1233" s="398" t="str">
        <f t="shared" si="276"/>
        <v/>
      </c>
    </row>
    <row r="1234" spans="1:18" hidden="1" x14ac:dyDescent="0.2">
      <c r="A1234" s="311" t="s">
        <v>168</v>
      </c>
      <c r="B1234" s="312"/>
      <c r="C1234" s="418" t="s">
        <v>393</v>
      </c>
      <c r="D1234" s="419"/>
      <c r="E1234" s="420">
        <v>20</v>
      </c>
      <c r="F1234" s="421">
        <v>2.15</v>
      </c>
      <c r="G1234" s="463">
        <f>IF(E1234&lt;=30,(0.66*E1234+1.38)*F1234,((0.66*30+1.38)+0.55*(E1234-30))*F1234)</f>
        <v>31.347000000000001</v>
      </c>
      <c r="H1234" s="415"/>
      <c r="I1234" s="415"/>
      <c r="J1234" s="416">
        <f t="shared" si="273"/>
        <v>0</v>
      </c>
      <c r="K1234" s="417"/>
      <c r="L1234" s="29"/>
      <c r="M1234" s="29"/>
      <c r="N1234" s="297">
        <f t="shared" si="278"/>
        <v>0</v>
      </c>
      <c r="O1234" s="297">
        <f t="shared" si="279"/>
        <v>0</v>
      </c>
      <c r="P1234" s="298"/>
      <c r="Q1234" s="397" t="str">
        <f t="shared" si="277"/>
        <v/>
      </c>
      <c r="R1234" s="398" t="str">
        <f t="shared" si="276"/>
        <v/>
      </c>
    </row>
    <row r="1235" spans="1:18" hidden="1" x14ac:dyDescent="0.2">
      <c r="A1235" s="311">
        <v>610400</v>
      </c>
      <c r="B1235" s="312" t="s">
        <v>213</v>
      </c>
      <c r="C1235" s="418" t="s">
        <v>428</v>
      </c>
      <c r="D1235" s="419"/>
      <c r="E1235" s="420"/>
      <c r="F1235" s="421"/>
      <c r="G1235" s="422">
        <f>SUM(G1236:G1238)</f>
        <v>3.0328550000000005</v>
      </c>
      <c r="H1235" s="415">
        <v>176.75</v>
      </c>
      <c r="I1235" s="415">
        <f>IF(ISBLANK(H1235),"",SUM(G1235:H1235))*0.9</f>
        <v>161.80456950000001</v>
      </c>
      <c r="J1235" s="416">
        <f t="shared" si="273"/>
        <v>203.73</v>
      </c>
      <c r="K1235" s="417" t="s">
        <v>15</v>
      </c>
      <c r="L1235" s="29"/>
      <c r="M1235" s="29"/>
      <c r="N1235" s="297">
        <f t="shared" si="278"/>
        <v>0</v>
      </c>
      <c r="O1235" s="297">
        <f t="shared" si="279"/>
        <v>0</v>
      </c>
      <c r="P1235" s="298"/>
      <c r="Q1235" s="397" t="str">
        <f t="shared" si="277"/>
        <v/>
      </c>
      <c r="R1235" s="398" t="str">
        <f t="shared" si="276"/>
        <v/>
      </c>
    </row>
    <row r="1236" spans="1:18" hidden="1" x14ac:dyDescent="0.2">
      <c r="A1236" s="311" t="s">
        <v>168</v>
      </c>
      <c r="B1236" s="312"/>
      <c r="C1236" s="418" t="s">
        <v>222</v>
      </c>
      <c r="D1236" s="419"/>
      <c r="E1236" s="420">
        <v>500</v>
      </c>
      <c r="F1236" s="421">
        <v>1.9E-3</v>
      </c>
      <c r="G1236" s="470">
        <f>IF(E1236&lt;=30,(0.48*E1236+4.05)*F1236,((0.48*30+4.05)+0.4*(E1236-30))*F1236)</f>
        <v>0.39225499999999996</v>
      </c>
      <c r="H1236" s="415"/>
      <c r="I1236" s="415"/>
      <c r="J1236" s="416">
        <f t="shared" si="273"/>
        <v>0</v>
      </c>
      <c r="K1236" s="417"/>
      <c r="L1236" s="29"/>
      <c r="M1236" s="29"/>
      <c r="N1236" s="297">
        <f t="shared" si="278"/>
        <v>0</v>
      </c>
      <c r="O1236" s="297">
        <f t="shared" si="279"/>
        <v>0</v>
      </c>
      <c r="P1236" s="298"/>
      <c r="Q1236" s="397" t="str">
        <f t="shared" si="277"/>
        <v/>
      </c>
      <c r="R1236" s="398" t="str">
        <f t="shared" si="276"/>
        <v/>
      </c>
    </row>
    <row r="1237" spans="1:18" hidden="1" x14ac:dyDescent="0.2">
      <c r="A1237" s="311" t="s">
        <v>168</v>
      </c>
      <c r="B1237" s="312"/>
      <c r="C1237" s="418" t="s">
        <v>281</v>
      </c>
      <c r="D1237" s="419"/>
      <c r="E1237" s="420">
        <v>180</v>
      </c>
      <c r="F1237" s="421">
        <v>0.01</v>
      </c>
      <c r="G1237" s="465">
        <f>IF(E1237&lt;=30,(0.66*E1237+1.38)*F1237,((0.66*30+1.38)+0.55*(E1237-30))*F1237)</f>
        <v>1.0368000000000002</v>
      </c>
      <c r="H1237" s="415"/>
      <c r="I1237" s="415"/>
      <c r="J1237" s="416">
        <f t="shared" si="273"/>
        <v>0</v>
      </c>
      <c r="K1237" s="417"/>
      <c r="L1237" s="29"/>
      <c r="M1237" s="29"/>
      <c r="N1237" s="297">
        <f t="shared" si="278"/>
        <v>0</v>
      </c>
      <c r="O1237" s="297">
        <f t="shared" si="279"/>
        <v>0</v>
      </c>
      <c r="P1237" s="298"/>
      <c r="Q1237" s="397" t="str">
        <f t="shared" si="277"/>
        <v/>
      </c>
      <c r="R1237" s="398" t="str">
        <f t="shared" si="276"/>
        <v/>
      </c>
    </row>
    <row r="1238" spans="1:18" hidden="1" x14ac:dyDescent="0.2">
      <c r="A1238" s="311" t="s">
        <v>168</v>
      </c>
      <c r="B1238" s="312"/>
      <c r="C1238" s="418" t="s">
        <v>393</v>
      </c>
      <c r="D1238" s="419"/>
      <c r="E1238" s="420">
        <v>20</v>
      </c>
      <c r="F1238" s="421">
        <v>0.11</v>
      </c>
      <c r="G1238" s="463">
        <f>IF(E1238&lt;=30,(0.66*E1238+1.38)*F1238,((0.66*30+1.38)+0.55*(E1238-30))*F1238)</f>
        <v>1.6038000000000001</v>
      </c>
      <c r="H1238" s="415"/>
      <c r="I1238" s="415"/>
      <c r="J1238" s="416">
        <f t="shared" si="273"/>
        <v>0</v>
      </c>
      <c r="K1238" s="417"/>
      <c r="L1238" s="29"/>
      <c r="M1238" s="29"/>
      <c r="N1238" s="297">
        <f t="shared" si="278"/>
        <v>0</v>
      </c>
      <c r="O1238" s="297">
        <f t="shared" si="279"/>
        <v>0</v>
      </c>
      <c r="P1238" s="298"/>
      <c r="Q1238" s="397" t="str">
        <f t="shared" si="277"/>
        <v/>
      </c>
      <c r="R1238" s="398" t="str">
        <f t="shared" si="276"/>
        <v/>
      </c>
    </row>
    <row r="1239" spans="1:18" hidden="1" x14ac:dyDescent="0.2">
      <c r="A1239" s="311" t="s">
        <v>945</v>
      </c>
      <c r="B1239" s="312" t="s">
        <v>213</v>
      </c>
      <c r="C1239" s="418" t="s">
        <v>891</v>
      </c>
      <c r="D1239" s="419"/>
      <c r="E1239" s="420"/>
      <c r="F1239" s="421"/>
      <c r="G1239" s="422">
        <f>SUM(G1240:G1242)</f>
        <v>5.332891</v>
      </c>
      <c r="H1239" s="415">
        <v>205.93</v>
      </c>
      <c r="I1239" s="415">
        <f>IF(ISBLANK(H1239),"",SUM(G1239:H1239))*0.9</f>
        <v>190.13660189999999</v>
      </c>
      <c r="J1239" s="416">
        <f t="shared" si="273"/>
        <v>239.4</v>
      </c>
      <c r="K1239" s="417" t="s">
        <v>15</v>
      </c>
      <c r="L1239" s="29"/>
      <c r="M1239" s="29"/>
      <c r="N1239" s="297">
        <f t="shared" si="278"/>
        <v>0</v>
      </c>
      <c r="O1239" s="297">
        <f t="shared" si="279"/>
        <v>0</v>
      </c>
      <c r="P1239" s="298"/>
      <c r="Q1239" s="397" t="str">
        <f t="shared" si="277"/>
        <v/>
      </c>
      <c r="R1239" s="398" t="str">
        <f t="shared" si="276"/>
        <v/>
      </c>
    </row>
    <row r="1240" spans="1:18" hidden="1" x14ac:dyDescent="0.2">
      <c r="A1240" s="311" t="s">
        <v>168</v>
      </c>
      <c r="B1240" s="312"/>
      <c r="C1240" s="418" t="s">
        <v>222</v>
      </c>
      <c r="D1240" s="419"/>
      <c r="E1240" s="420">
        <v>500</v>
      </c>
      <c r="F1240" s="421">
        <v>2.3E-3</v>
      </c>
      <c r="G1240" s="470">
        <f>IF(E1240&lt;=30,(0.48*E1240+4.05)*F1240,((0.48*30+4.05)+0.4*(E1240-30))*F1240)</f>
        <v>0.47483499999999995</v>
      </c>
      <c r="H1240" s="415"/>
      <c r="I1240" s="415"/>
      <c r="J1240" s="416">
        <f t="shared" si="273"/>
        <v>0</v>
      </c>
      <c r="K1240" s="417"/>
      <c r="L1240" s="29"/>
      <c r="M1240" s="29"/>
      <c r="N1240" s="297">
        <f t="shared" si="278"/>
        <v>0</v>
      </c>
      <c r="O1240" s="297">
        <f t="shared" si="279"/>
        <v>0</v>
      </c>
      <c r="P1240" s="298"/>
      <c r="Q1240" s="397" t="str">
        <f t="shared" si="277"/>
        <v/>
      </c>
      <c r="R1240" s="398" t="str">
        <f t="shared" si="276"/>
        <v/>
      </c>
    </row>
    <row r="1241" spans="1:18" hidden="1" x14ac:dyDescent="0.2">
      <c r="A1241" s="311" t="s">
        <v>168</v>
      </c>
      <c r="B1241" s="312"/>
      <c r="C1241" s="418" t="s">
        <v>281</v>
      </c>
      <c r="D1241" s="419"/>
      <c r="E1241" s="420">
        <v>180</v>
      </c>
      <c r="F1241" s="421">
        <v>1.17E-2</v>
      </c>
      <c r="G1241" s="465">
        <f>IF(E1241&lt;=30,(0.66*E1241+1.38)*F1241,((0.66*30+1.38)+0.55*(E1241-30))*F1241)</f>
        <v>1.2130560000000001</v>
      </c>
      <c r="H1241" s="415"/>
      <c r="I1241" s="415"/>
      <c r="J1241" s="416">
        <f t="shared" si="273"/>
        <v>0</v>
      </c>
      <c r="K1241" s="417"/>
      <c r="L1241" s="29"/>
      <c r="M1241" s="29"/>
      <c r="N1241" s="297">
        <f t="shared" si="278"/>
        <v>0</v>
      </c>
      <c r="O1241" s="297">
        <f t="shared" si="279"/>
        <v>0</v>
      </c>
      <c r="P1241" s="298"/>
      <c r="Q1241" s="397" t="str">
        <f t="shared" si="277"/>
        <v/>
      </c>
      <c r="R1241" s="398" t="str">
        <f t="shared" si="276"/>
        <v/>
      </c>
    </row>
    <row r="1242" spans="1:18" hidden="1" x14ac:dyDescent="0.2">
      <c r="A1242" s="311" t="s">
        <v>168</v>
      </c>
      <c r="B1242" s="312"/>
      <c r="C1242" s="418" t="s">
        <v>393</v>
      </c>
      <c r="D1242" s="419"/>
      <c r="E1242" s="420">
        <v>20</v>
      </c>
      <c r="F1242" s="421">
        <v>0.25</v>
      </c>
      <c r="G1242" s="463">
        <f>IF(E1242&lt;=30,(0.66*E1242+1.38)*F1242,((0.66*30+1.38)+0.55*(E1242-30))*F1242)</f>
        <v>3.6450000000000005</v>
      </c>
      <c r="H1242" s="415"/>
      <c r="I1242" s="415"/>
      <c r="J1242" s="416">
        <f t="shared" si="273"/>
        <v>0</v>
      </c>
      <c r="K1242" s="417"/>
      <c r="L1242" s="29"/>
      <c r="M1242" s="29"/>
      <c r="N1242" s="297">
        <f t="shared" si="278"/>
        <v>0</v>
      </c>
      <c r="O1242" s="297">
        <f t="shared" si="279"/>
        <v>0</v>
      </c>
      <c r="P1242" s="298"/>
      <c r="Q1242" s="397" t="str">
        <f t="shared" si="277"/>
        <v/>
      </c>
      <c r="R1242" s="398" t="str">
        <f t="shared" si="276"/>
        <v/>
      </c>
    </row>
    <row r="1243" spans="1:18" hidden="1" x14ac:dyDescent="0.2">
      <c r="A1243" s="311">
        <v>610600</v>
      </c>
      <c r="B1243" s="312" t="s">
        <v>213</v>
      </c>
      <c r="C1243" s="418" t="s">
        <v>429</v>
      </c>
      <c r="D1243" s="419"/>
      <c r="E1243" s="420"/>
      <c r="F1243" s="421"/>
      <c r="G1243" s="422">
        <f>SUM(G1244:G1246)</f>
        <v>7.6122820000000013</v>
      </c>
      <c r="H1243" s="415">
        <v>235.11</v>
      </c>
      <c r="I1243" s="415">
        <f>IF(ISBLANK(H1243),"",SUM(G1243:H1243))*0.9</f>
        <v>218.45005380000001</v>
      </c>
      <c r="J1243" s="416">
        <f t="shared" si="273"/>
        <v>275.05</v>
      </c>
      <c r="K1243" s="417" t="s">
        <v>15</v>
      </c>
      <c r="L1243" s="29"/>
      <c r="M1243" s="29"/>
      <c r="N1243" s="297">
        <f t="shared" si="278"/>
        <v>0</v>
      </c>
      <c r="O1243" s="297">
        <f t="shared" si="279"/>
        <v>0</v>
      </c>
      <c r="P1243" s="298"/>
      <c r="Q1243" s="397" t="str">
        <f t="shared" si="277"/>
        <v/>
      </c>
      <c r="R1243" s="398" t="str">
        <f t="shared" ref="R1243:R1298" si="280">IF(Q1243="X","x",IF(O1243&gt;0,"x",""))</f>
        <v/>
      </c>
    </row>
    <row r="1244" spans="1:18" hidden="1" x14ac:dyDescent="0.2">
      <c r="A1244" s="311" t="s">
        <v>168</v>
      </c>
      <c r="B1244" s="312"/>
      <c r="C1244" s="418" t="s">
        <v>222</v>
      </c>
      <c r="D1244" s="419"/>
      <c r="E1244" s="420">
        <v>500</v>
      </c>
      <c r="F1244" s="421">
        <v>2.5999999999999999E-3</v>
      </c>
      <c r="G1244" s="470">
        <f>IF(E1244&lt;=30,(0.48*E1244+4.05)*F1244,((0.48*30+4.05)+0.4*(E1244-30))*F1244)</f>
        <v>0.53676999999999997</v>
      </c>
      <c r="H1244" s="415"/>
      <c r="I1244" s="415"/>
      <c r="J1244" s="416">
        <f t="shared" si="273"/>
        <v>0</v>
      </c>
      <c r="K1244" s="417"/>
      <c r="L1244" s="29"/>
      <c r="M1244" s="29"/>
      <c r="N1244" s="297">
        <f t="shared" si="278"/>
        <v>0</v>
      </c>
      <c r="O1244" s="297">
        <f t="shared" si="279"/>
        <v>0</v>
      </c>
      <c r="P1244" s="298"/>
      <c r="Q1244" s="397" t="str">
        <f t="shared" ref="Q1244:Q1298" si="281">IF(P1244&gt;0,"X","")</f>
        <v/>
      </c>
      <c r="R1244" s="398" t="str">
        <f t="shared" si="280"/>
        <v/>
      </c>
    </row>
    <row r="1245" spans="1:18" hidden="1" x14ac:dyDescent="0.2">
      <c r="A1245" s="311" t="s">
        <v>168</v>
      </c>
      <c r="B1245" s="312"/>
      <c r="C1245" s="418" t="s">
        <v>281</v>
      </c>
      <c r="D1245" s="419"/>
      <c r="E1245" s="420">
        <v>180</v>
      </c>
      <c r="F1245" s="421">
        <v>1.34E-2</v>
      </c>
      <c r="G1245" s="465">
        <f>IF(E1245&lt;=30,(0.66*E1245+1.38)*F1245,((0.66*30+1.38)+0.55*(E1245-30))*F1245)</f>
        <v>1.3893120000000001</v>
      </c>
      <c r="H1245" s="415"/>
      <c r="I1245" s="415"/>
      <c r="J1245" s="416">
        <f t="shared" si="273"/>
        <v>0</v>
      </c>
      <c r="K1245" s="417"/>
      <c r="L1245" s="29"/>
      <c r="M1245" s="29"/>
      <c r="N1245" s="297">
        <f t="shared" si="278"/>
        <v>0</v>
      </c>
      <c r="O1245" s="297">
        <f t="shared" si="279"/>
        <v>0</v>
      </c>
      <c r="P1245" s="298"/>
      <c r="Q1245" s="397" t="str">
        <f t="shared" si="281"/>
        <v/>
      </c>
      <c r="R1245" s="398" t="str">
        <f t="shared" si="280"/>
        <v/>
      </c>
    </row>
    <row r="1246" spans="1:18" hidden="1" x14ac:dyDescent="0.2">
      <c r="A1246" s="311" t="s">
        <v>168</v>
      </c>
      <c r="B1246" s="312"/>
      <c r="C1246" s="418" t="s">
        <v>393</v>
      </c>
      <c r="D1246" s="419"/>
      <c r="E1246" s="420">
        <v>20</v>
      </c>
      <c r="F1246" s="421">
        <v>0.39</v>
      </c>
      <c r="G1246" s="463">
        <f>IF(E1246&lt;=30,(0.66*E1246+1.38)*F1246,((0.66*30+1.38)+0.55*(E1246-30))*F1246)</f>
        <v>5.6862000000000013</v>
      </c>
      <c r="H1246" s="415"/>
      <c r="I1246" s="415"/>
      <c r="J1246" s="416">
        <f t="shared" si="273"/>
        <v>0</v>
      </c>
      <c r="K1246" s="417"/>
      <c r="L1246" s="29"/>
      <c r="M1246" s="29"/>
      <c r="N1246" s="297">
        <f t="shared" si="278"/>
        <v>0</v>
      </c>
      <c r="O1246" s="297">
        <f t="shared" si="279"/>
        <v>0</v>
      </c>
      <c r="P1246" s="298"/>
      <c r="Q1246" s="397" t="str">
        <f t="shared" si="281"/>
        <v/>
      </c>
      <c r="R1246" s="398" t="str">
        <f t="shared" si="280"/>
        <v/>
      </c>
    </row>
    <row r="1247" spans="1:18" hidden="1" x14ac:dyDescent="0.2">
      <c r="A1247" s="311" t="s">
        <v>946</v>
      </c>
      <c r="B1247" s="312" t="s">
        <v>213</v>
      </c>
      <c r="C1247" s="418" t="s">
        <v>893</v>
      </c>
      <c r="D1247" s="419"/>
      <c r="E1247" s="420"/>
      <c r="F1247" s="421"/>
      <c r="G1247" s="422">
        <f>SUM(G1248:G1250)</f>
        <v>9.8916730000000008</v>
      </c>
      <c r="H1247" s="415">
        <v>299.02999999999997</v>
      </c>
      <c r="I1247" s="415">
        <f>IF(ISBLANK(H1247),"",SUM(G1247:H1247))*0.9</f>
        <v>278.02950570000002</v>
      </c>
      <c r="J1247" s="416">
        <f t="shared" si="273"/>
        <v>350.07</v>
      </c>
      <c r="K1247" s="417" t="s">
        <v>15</v>
      </c>
      <c r="L1247" s="29"/>
      <c r="M1247" s="29"/>
      <c r="N1247" s="297">
        <f t="shared" si="278"/>
        <v>0</v>
      </c>
      <c r="O1247" s="297">
        <f t="shared" si="279"/>
        <v>0</v>
      </c>
      <c r="P1247" s="298"/>
      <c r="Q1247" s="397" t="str">
        <f t="shared" si="281"/>
        <v/>
      </c>
      <c r="R1247" s="398" t="str">
        <f t="shared" si="280"/>
        <v/>
      </c>
    </row>
    <row r="1248" spans="1:18" hidden="1" x14ac:dyDescent="0.2">
      <c r="A1248" s="311" t="s">
        <v>168</v>
      </c>
      <c r="B1248" s="312"/>
      <c r="C1248" s="418" t="s">
        <v>222</v>
      </c>
      <c r="D1248" s="419"/>
      <c r="E1248" s="420">
        <v>500</v>
      </c>
      <c r="F1248" s="421">
        <v>2.8999999999999998E-3</v>
      </c>
      <c r="G1248" s="470">
        <f>IF(E1248&lt;=30,(0.48*E1248+4.05)*F1248,((0.48*30+4.05)+0.4*(E1248-30))*F1248)</f>
        <v>0.59870499999999993</v>
      </c>
      <c r="H1248" s="415"/>
      <c r="I1248" s="415"/>
      <c r="J1248" s="416">
        <f t="shared" si="273"/>
        <v>0</v>
      </c>
      <c r="K1248" s="417"/>
      <c r="L1248" s="29"/>
      <c r="M1248" s="29"/>
      <c r="N1248" s="297">
        <f t="shared" si="278"/>
        <v>0</v>
      </c>
      <c r="O1248" s="297">
        <f t="shared" si="279"/>
        <v>0</v>
      </c>
      <c r="P1248" s="298"/>
      <c r="Q1248" s="397" t="str">
        <f t="shared" si="281"/>
        <v/>
      </c>
      <c r="R1248" s="398" t="str">
        <f t="shared" si="280"/>
        <v/>
      </c>
    </row>
    <row r="1249" spans="1:18" hidden="1" x14ac:dyDescent="0.2">
      <c r="A1249" s="311" t="s">
        <v>168</v>
      </c>
      <c r="B1249" s="312"/>
      <c r="C1249" s="418" t="s">
        <v>281</v>
      </c>
      <c r="D1249" s="419"/>
      <c r="E1249" s="420">
        <v>180</v>
      </c>
      <c r="F1249" s="421">
        <v>1.5100000000000001E-2</v>
      </c>
      <c r="G1249" s="465">
        <f>IF(E1249&lt;=30,(0.66*E1249+1.38)*F1249,((0.66*30+1.38)+0.55*(E1249-30))*F1249)</f>
        <v>1.5655680000000001</v>
      </c>
      <c r="H1249" s="415"/>
      <c r="I1249" s="415"/>
      <c r="J1249" s="416">
        <f t="shared" si="273"/>
        <v>0</v>
      </c>
      <c r="K1249" s="417"/>
      <c r="L1249" s="29"/>
      <c r="M1249" s="29"/>
      <c r="N1249" s="297">
        <f t="shared" si="278"/>
        <v>0</v>
      </c>
      <c r="O1249" s="297">
        <f t="shared" si="279"/>
        <v>0</v>
      </c>
      <c r="P1249" s="298"/>
      <c r="Q1249" s="397" t="str">
        <f t="shared" si="281"/>
        <v/>
      </c>
      <c r="R1249" s="398" t="str">
        <f t="shared" si="280"/>
        <v/>
      </c>
    </row>
    <row r="1250" spans="1:18" hidden="1" x14ac:dyDescent="0.2">
      <c r="A1250" s="311" t="s">
        <v>168</v>
      </c>
      <c r="B1250" s="312"/>
      <c r="C1250" s="418" t="s">
        <v>393</v>
      </c>
      <c r="D1250" s="419"/>
      <c r="E1250" s="420">
        <v>20</v>
      </c>
      <c r="F1250" s="421">
        <v>0.53</v>
      </c>
      <c r="G1250" s="463">
        <f>IF(E1250&lt;=30,(0.66*E1250+1.38)*F1250,((0.66*30+1.38)+0.55*(E1250-30))*F1250)</f>
        <v>7.7274000000000012</v>
      </c>
      <c r="H1250" s="415"/>
      <c r="I1250" s="415"/>
      <c r="J1250" s="416">
        <f t="shared" si="273"/>
        <v>0</v>
      </c>
      <c r="K1250" s="417"/>
      <c r="L1250" s="29"/>
      <c r="M1250" s="29"/>
      <c r="N1250" s="297">
        <f t="shared" si="278"/>
        <v>0</v>
      </c>
      <c r="O1250" s="297">
        <f t="shared" si="279"/>
        <v>0</v>
      </c>
      <c r="P1250" s="298"/>
      <c r="Q1250" s="397" t="str">
        <f t="shared" si="281"/>
        <v/>
      </c>
      <c r="R1250" s="398" t="str">
        <f t="shared" si="280"/>
        <v/>
      </c>
    </row>
    <row r="1251" spans="1:18" hidden="1" x14ac:dyDescent="0.2">
      <c r="A1251" s="311">
        <v>610800</v>
      </c>
      <c r="B1251" s="312" t="s">
        <v>213</v>
      </c>
      <c r="C1251" s="418" t="s">
        <v>430</v>
      </c>
      <c r="D1251" s="419"/>
      <c r="E1251" s="420"/>
      <c r="F1251" s="421"/>
      <c r="G1251" s="422">
        <f>SUM(G1252:G1254)</f>
        <v>12.171064000000001</v>
      </c>
      <c r="H1251" s="415">
        <v>362.94</v>
      </c>
      <c r="I1251" s="415">
        <f>IF(ISBLANK(H1251),"",SUM(G1251:H1251))*0.9</f>
        <v>337.59995759999998</v>
      </c>
      <c r="J1251" s="416">
        <f t="shared" si="273"/>
        <v>425.07</v>
      </c>
      <c r="K1251" s="417" t="s">
        <v>15</v>
      </c>
      <c r="L1251" s="29"/>
      <c r="M1251" s="29"/>
      <c r="N1251" s="297">
        <f t="shared" si="278"/>
        <v>0</v>
      </c>
      <c r="O1251" s="297">
        <f t="shared" si="279"/>
        <v>0</v>
      </c>
      <c r="P1251" s="298"/>
      <c r="Q1251" s="397" t="str">
        <f t="shared" si="281"/>
        <v/>
      </c>
      <c r="R1251" s="398" t="str">
        <f t="shared" si="280"/>
        <v/>
      </c>
    </row>
    <row r="1252" spans="1:18" hidden="1" x14ac:dyDescent="0.2">
      <c r="A1252" s="311" t="s">
        <v>168</v>
      </c>
      <c r="B1252" s="312"/>
      <c r="C1252" s="418" t="s">
        <v>222</v>
      </c>
      <c r="D1252" s="419"/>
      <c r="E1252" s="420">
        <v>500</v>
      </c>
      <c r="F1252" s="421">
        <v>3.2000000000000002E-3</v>
      </c>
      <c r="G1252" s="470">
        <f>IF(E1252&lt;=30,(0.48*E1252+4.05)*F1252,((0.48*30+4.05)+0.4*(E1252-30))*F1252)</f>
        <v>0.66064000000000001</v>
      </c>
      <c r="H1252" s="415"/>
      <c r="I1252" s="415"/>
      <c r="J1252" s="416">
        <f t="shared" si="273"/>
        <v>0</v>
      </c>
      <c r="K1252" s="417"/>
      <c r="L1252" s="29"/>
      <c r="M1252" s="29"/>
      <c r="N1252" s="297">
        <f t="shared" si="278"/>
        <v>0</v>
      </c>
      <c r="O1252" s="297">
        <f t="shared" si="279"/>
        <v>0</v>
      </c>
      <c r="P1252" s="298"/>
      <c r="Q1252" s="397" t="str">
        <f t="shared" si="281"/>
        <v/>
      </c>
      <c r="R1252" s="398" t="str">
        <f t="shared" si="280"/>
        <v/>
      </c>
    </row>
    <row r="1253" spans="1:18" hidden="1" x14ac:dyDescent="0.2">
      <c r="A1253" s="311" t="s">
        <v>168</v>
      </c>
      <c r="B1253" s="312"/>
      <c r="C1253" s="418" t="s">
        <v>281</v>
      </c>
      <c r="D1253" s="419"/>
      <c r="E1253" s="420">
        <v>180</v>
      </c>
      <c r="F1253" s="421">
        <v>1.6799999999999999E-2</v>
      </c>
      <c r="G1253" s="465">
        <f>IF(E1253&lt;=30,(0.66*E1253+1.38)*F1253,((0.66*30+1.38)+0.55*(E1253-30))*F1253)</f>
        <v>1.741824</v>
      </c>
      <c r="H1253" s="415"/>
      <c r="I1253" s="415"/>
      <c r="J1253" s="416">
        <f t="shared" si="273"/>
        <v>0</v>
      </c>
      <c r="K1253" s="417"/>
      <c r="L1253" s="29"/>
      <c r="M1253" s="29"/>
      <c r="N1253" s="297">
        <f t="shared" si="278"/>
        <v>0</v>
      </c>
      <c r="O1253" s="297">
        <f t="shared" si="279"/>
        <v>0</v>
      </c>
      <c r="P1253" s="298"/>
      <c r="Q1253" s="397" t="str">
        <f t="shared" si="281"/>
        <v/>
      </c>
      <c r="R1253" s="398" t="str">
        <f t="shared" si="280"/>
        <v/>
      </c>
    </row>
    <row r="1254" spans="1:18" hidden="1" x14ac:dyDescent="0.2">
      <c r="A1254" s="311" t="s">
        <v>168</v>
      </c>
      <c r="B1254" s="312"/>
      <c r="C1254" s="418" t="s">
        <v>393</v>
      </c>
      <c r="D1254" s="419"/>
      <c r="E1254" s="420">
        <v>20</v>
      </c>
      <c r="F1254" s="421">
        <v>0.67</v>
      </c>
      <c r="G1254" s="463">
        <f>IF(E1254&lt;=30,(0.66*E1254+1.38)*F1254,((0.66*30+1.38)+0.55*(E1254-30))*F1254)</f>
        <v>9.7686000000000011</v>
      </c>
      <c r="H1254" s="415"/>
      <c r="I1254" s="415"/>
      <c r="J1254" s="416">
        <f t="shared" si="273"/>
        <v>0</v>
      </c>
      <c r="K1254" s="417"/>
      <c r="L1254" s="29"/>
      <c r="M1254" s="29"/>
      <c r="N1254" s="297">
        <f t="shared" si="278"/>
        <v>0</v>
      </c>
      <c r="O1254" s="297">
        <f t="shared" si="279"/>
        <v>0</v>
      </c>
      <c r="P1254" s="298"/>
      <c r="Q1254" s="397" t="str">
        <f t="shared" si="281"/>
        <v/>
      </c>
      <c r="R1254" s="398" t="str">
        <f t="shared" si="280"/>
        <v/>
      </c>
    </row>
    <row r="1255" spans="1:18" hidden="1" x14ac:dyDescent="0.2">
      <c r="A1255" s="311" t="s">
        <v>936</v>
      </c>
      <c r="B1255" s="312" t="s">
        <v>213</v>
      </c>
      <c r="C1255" s="418" t="s">
        <v>895</v>
      </c>
      <c r="D1255" s="419"/>
      <c r="E1255" s="420"/>
      <c r="F1255" s="421"/>
      <c r="G1255" s="422">
        <f>SUM(G1256:G1258)</f>
        <v>15.177380000000001</v>
      </c>
      <c r="H1255" s="415">
        <v>424.75</v>
      </c>
      <c r="I1255" s="415">
        <f>IF(ISBLANK(H1255),"",SUM(G1255:H1255))*0.9</f>
        <v>395.93464200000005</v>
      </c>
      <c r="J1255" s="416">
        <f t="shared" si="273"/>
        <v>498.52</v>
      </c>
      <c r="K1255" s="417" t="s">
        <v>15</v>
      </c>
      <c r="L1255" s="29"/>
      <c r="M1255" s="29"/>
      <c r="N1255" s="297">
        <f t="shared" si="278"/>
        <v>0</v>
      </c>
      <c r="O1255" s="297">
        <f t="shared" si="279"/>
        <v>0</v>
      </c>
      <c r="P1255" s="298"/>
      <c r="Q1255" s="397" t="str">
        <f t="shared" si="281"/>
        <v/>
      </c>
      <c r="R1255" s="398" t="str">
        <f t="shared" si="280"/>
        <v/>
      </c>
    </row>
    <row r="1256" spans="1:18" hidden="1" x14ac:dyDescent="0.2">
      <c r="A1256" s="311" t="s">
        <v>168</v>
      </c>
      <c r="B1256" s="312"/>
      <c r="C1256" s="418" t="s">
        <v>222</v>
      </c>
      <c r="D1256" s="419"/>
      <c r="E1256" s="420">
        <v>500</v>
      </c>
      <c r="F1256" s="421">
        <v>4.0000000000000001E-3</v>
      </c>
      <c r="G1256" s="470">
        <f>IF(E1256&lt;=30,(0.48*E1256+4.05)*F1256,((0.48*30+4.05)+0.4*(E1256-30))*F1256)</f>
        <v>0.82579999999999998</v>
      </c>
      <c r="H1256" s="415"/>
      <c r="I1256" s="415"/>
      <c r="J1256" s="416">
        <f t="shared" si="273"/>
        <v>0</v>
      </c>
      <c r="K1256" s="417"/>
      <c r="L1256" s="29"/>
      <c r="M1256" s="29"/>
      <c r="N1256" s="297">
        <f t="shared" si="278"/>
        <v>0</v>
      </c>
      <c r="O1256" s="297">
        <f t="shared" si="279"/>
        <v>0</v>
      </c>
      <c r="P1256" s="298"/>
      <c r="Q1256" s="397" t="str">
        <f t="shared" si="281"/>
        <v/>
      </c>
      <c r="R1256" s="398" t="str">
        <f t="shared" si="280"/>
        <v/>
      </c>
    </row>
    <row r="1257" spans="1:18" hidden="1" x14ac:dyDescent="0.2">
      <c r="A1257" s="311" t="s">
        <v>168</v>
      </c>
      <c r="B1257" s="312"/>
      <c r="C1257" s="418" t="s">
        <v>281</v>
      </c>
      <c r="D1257" s="419"/>
      <c r="E1257" s="420">
        <v>180</v>
      </c>
      <c r="F1257" s="421">
        <v>2.1000000000000001E-2</v>
      </c>
      <c r="G1257" s="465">
        <f>IF(E1257&lt;=30,(0.66*E1257+1.38)*F1257,((0.66*30+1.38)+0.55*(E1257-30))*F1257)</f>
        <v>2.1772800000000001</v>
      </c>
      <c r="H1257" s="415"/>
      <c r="I1257" s="415"/>
      <c r="J1257" s="416">
        <f t="shared" si="273"/>
        <v>0</v>
      </c>
      <c r="K1257" s="417"/>
      <c r="L1257" s="29"/>
      <c r="M1257" s="29"/>
      <c r="N1257" s="297">
        <f t="shared" si="278"/>
        <v>0</v>
      </c>
      <c r="O1257" s="297">
        <f t="shared" si="279"/>
        <v>0</v>
      </c>
      <c r="P1257" s="298"/>
      <c r="Q1257" s="397" t="str">
        <f t="shared" si="281"/>
        <v/>
      </c>
      <c r="R1257" s="398" t="str">
        <f t="shared" si="280"/>
        <v/>
      </c>
    </row>
    <row r="1258" spans="1:18" hidden="1" x14ac:dyDescent="0.2">
      <c r="A1258" s="311" t="s">
        <v>168</v>
      </c>
      <c r="B1258" s="312"/>
      <c r="C1258" s="418" t="s">
        <v>393</v>
      </c>
      <c r="D1258" s="419"/>
      <c r="E1258" s="420">
        <v>20</v>
      </c>
      <c r="F1258" s="421">
        <v>0.83499999999999996</v>
      </c>
      <c r="G1258" s="463">
        <f>IF(E1258&lt;=30,(0.66*E1258+1.38)*F1258,((0.66*30+1.38)+0.55*(E1258-30))*F1258)</f>
        <v>12.174300000000001</v>
      </c>
      <c r="H1258" s="415"/>
      <c r="I1258" s="415"/>
      <c r="J1258" s="416">
        <f t="shared" si="273"/>
        <v>0</v>
      </c>
      <c r="K1258" s="417"/>
      <c r="L1258" s="29"/>
      <c r="M1258" s="29"/>
      <c r="N1258" s="297">
        <f t="shared" si="278"/>
        <v>0</v>
      </c>
      <c r="O1258" s="297">
        <f t="shared" si="279"/>
        <v>0</v>
      </c>
      <c r="P1258" s="298"/>
      <c r="Q1258" s="397" t="str">
        <f t="shared" si="281"/>
        <v/>
      </c>
      <c r="R1258" s="398" t="str">
        <f t="shared" si="280"/>
        <v/>
      </c>
    </row>
    <row r="1259" spans="1:18" hidden="1" x14ac:dyDescent="0.2">
      <c r="A1259" s="311">
        <v>611000</v>
      </c>
      <c r="B1259" s="312" t="s">
        <v>213</v>
      </c>
      <c r="C1259" s="418" t="s">
        <v>431</v>
      </c>
      <c r="D1259" s="419"/>
      <c r="E1259" s="420"/>
      <c r="F1259" s="421"/>
      <c r="G1259" s="422">
        <f>SUM(G1260:G1262)</f>
        <v>18.183696000000001</v>
      </c>
      <c r="H1259" s="415">
        <v>486.55</v>
      </c>
      <c r="I1259" s="415">
        <f>IF(ISBLANK(H1259),"",SUM(G1259:H1259))*0.9</f>
        <v>454.2603264</v>
      </c>
      <c r="J1259" s="416">
        <f t="shared" si="273"/>
        <v>571.96</v>
      </c>
      <c r="K1259" s="417" t="s">
        <v>15</v>
      </c>
      <c r="L1259" s="29"/>
      <c r="M1259" s="29"/>
      <c r="N1259" s="297">
        <f t="shared" si="278"/>
        <v>0</v>
      </c>
      <c r="O1259" s="297">
        <f t="shared" si="279"/>
        <v>0</v>
      </c>
      <c r="P1259" s="298"/>
      <c r="Q1259" s="397" t="str">
        <f t="shared" si="281"/>
        <v/>
      </c>
      <c r="R1259" s="398" t="str">
        <f t="shared" si="280"/>
        <v/>
      </c>
    </row>
    <row r="1260" spans="1:18" hidden="1" x14ac:dyDescent="0.2">
      <c r="A1260" s="311" t="s">
        <v>168</v>
      </c>
      <c r="B1260" s="312"/>
      <c r="C1260" s="418" t="s">
        <v>222</v>
      </c>
      <c r="D1260" s="419"/>
      <c r="E1260" s="420">
        <v>500</v>
      </c>
      <c r="F1260" s="421">
        <v>4.7999999999999996E-3</v>
      </c>
      <c r="G1260" s="470">
        <f>IF(E1260&lt;=30,(0.48*E1260+4.05)*F1260,((0.48*30+4.05)+0.4*(E1260-30))*F1260)</f>
        <v>0.99095999999999984</v>
      </c>
      <c r="H1260" s="415"/>
      <c r="I1260" s="415"/>
      <c r="J1260" s="416">
        <f t="shared" si="273"/>
        <v>0</v>
      </c>
      <c r="K1260" s="417"/>
      <c r="L1260" s="29"/>
      <c r="M1260" s="29"/>
      <c r="N1260" s="297">
        <f t="shared" si="278"/>
        <v>0</v>
      </c>
      <c r="O1260" s="297">
        <f t="shared" si="279"/>
        <v>0</v>
      </c>
      <c r="P1260" s="298"/>
      <c r="Q1260" s="397" t="str">
        <f t="shared" si="281"/>
        <v/>
      </c>
      <c r="R1260" s="398" t="str">
        <f t="shared" si="280"/>
        <v/>
      </c>
    </row>
    <row r="1261" spans="1:18" hidden="1" x14ac:dyDescent="0.2">
      <c r="A1261" s="311" t="s">
        <v>168</v>
      </c>
      <c r="B1261" s="312"/>
      <c r="C1261" s="418" t="s">
        <v>281</v>
      </c>
      <c r="D1261" s="419"/>
      <c r="E1261" s="420">
        <v>180</v>
      </c>
      <c r="F1261" s="421">
        <v>2.52E-2</v>
      </c>
      <c r="G1261" s="465">
        <f>IF(E1261&lt;=30,(0.66*E1261+1.38)*F1261,((0.66*30+1.38)+0.55*(E1261-30))*F1261)</f>
        <v>2.6127360000000004</v>
      </c>
      <c r="H1261" s="415"/>
      <c r="I1261" s="415"/>
      <c r="J1261" s="416">
        <f t="shared" si="273"/>
        <v>0</v>
      </c>
      <c r="K1261" s="417"/>
      <c r="L1261" s="29"/>
      <c r="M1261" s="29"/>
      <c r="N1261" s="297">
        <f t="shared" si="278"/>
        <v>0</v>
      </c>
      <c r="O1261" s="297">
        <f t="shared" si="279"/>
        <v>0</v>
      </c>
      <c r="P1261" s="298"/>
      <c r="Q1261" s="397" t="str">
        <f t="shared" si="281"/>
        <v/>
      </c>
      <c r="R1261" s="398" t="str">
        <f t="shared" si="280"/>
        <v/>
      </c>
    </row>
    <row r="1262" spans="1:18" hidden="1" x14ac:dyDescent="0.2">
      <c r="A1262" s="311" t="s">
        <v>168</v>
      </c>
      <c r="B1262" s="312"/>
      <c r="C1262" s="418" t="s">
        <v>393</v>
      </c>
      <c r="D1262" s="419"/>
      <c r="E1262" s="420">
        <v>20</v>
      </c>
      <c r="F1262" s="421">
        <v>1</v>
      </c>
      <c r="G1262" s="463">
        <f>IF(E1262&lt;=30,(0.66*E1262+1.38)*F1262,((0.66*30+1.38)+0.55*(E1262-30))*F1262)</f>
        <v>14.580000000000002</v>
      </c>
      <c r="H1262" s="415"/>
      <c r="I1262" s="415"/>
      <c r="J1262" s="416">
        <f t="shared" si="273"/>
        <v>0</v>
      </c>
      <c r="K1262" s="417"/>
      <c r="L1262" s="29"/>
      <c r="M1262" s="29"/>
      <c r="N1262" s="297">
        <f t="shared" si="278"/>
        <v>0</v>
      </c>
      <c r="O1262" s="297">
        <f t="shared" si="279"/>
        <v>0</v>
      </c>
      <c r="P1262" s="298"/>
      <c r="Q1262" s="397" t="str">
        <f t="shared" si="281"/>
        <v/>
      </c>
      <c r="R1262" s="398" t="str">
        <f t="shared" si="280"/>
        <v/>
      </c>
    </row>
    <row r="1263" spans="1:18" hidden="1" x14ac:dyDescent="0.2">
      <c r="A1263" s="311">
        <v>611200</v>
      </c>
      <c r="B1263" s="312" t="s">
        <v>213</v>
      </c>
      <c r="C1263" s="418" t="s">
        <v>432</v>
      </c>
      <c r="D1263" s="419"/>
      <c r="E1263" s="420"/>
      <c r="F1263" s="421"/>
      <c r="G1263" s="422">
        <f>SUM(G1264:G1266)</f>
        <v>25.820773000000003</v>
      </c>
      <c r="H1263" s="415">
        <v>676.84</v>
      </c>
      <c r="I1263" s="415">
        <f>IF(ISBLANK(H1263),"",SUM(G1263:H1263))*0.9</f>
        <v>632.39469570000006</v>
      </c>
      <c r="J1263" s="416">
        <f t="shared" si="273"/>
        <v>796.25</v>
      </c>
      <c r="K1263" s="417" t="s">
        <v>15</v>
      </c>
      <c r="L1263" s="29"/>
      <c r="M1263" s="29"/>
      <c r="N1263" s="297">
        <f t="shared" si="278"/>
        <v>0</v>
      </c>
      <c r="O1263" s="297">
        <f t="shared" si="279"/>
        <v>0</v>
      </c>
      <c r="P1263" s="298"/>
      <c r="Q1263" s="397" t="str">
        <f t="shared" si="281"/>
        <v/>
      </c>
      <c r="R1263" s="398" t="str">
        <f t="shared" si="280"/>
        <v/>
      </c>
    </row>
    <row r="1264" spans="1:18" hidden="1" x14ac:dyDescent="0.2">
      <c r="A1264" s="311" t="s">
        <v>168</v>
      </c>
      <c r="B1264" s="312"/>
      <c r="C1264" s="418" t="s">
        <v>222</v>
      </c>
      <c r="D1264" s="419"/>
      <c r="E1264" s="420">
        <v>500</v>
      </c>
      <c r="F1264" s="421">
        <v>6.4999999999999997E-3</v>
      </c>
      <c r="G1264" s="470">
        <f>IF(E1264&lt;=30,(0.48*E1264+4.05)*F1264,((0.48*30+4.05)+0.4*(E1264-30))*F1264)</f>
        <v>1.3419249999999998</v>
      </c>
      <c r="H1264" s="415"/>
      <c r="I1264" s="415"/>
      <c r="J1264" s="416">
        <f t="shared" si="273"/>
        <v>0</v>
      </c>
      <c r="K1264" s="417"/>
      <c r="L1264" s="29"/>
      <c r="M1264" s="29"/>
      <c r="N1264" s="297">
        <f t="shared" si="278"/>
        <v>0</v>
      </c>
      <c r="O1264" s="297">
        <f t="shared" si="279"/>
        <v>0</v>
      </c>
      <c r="P1264" s="298"/>
      <c r="Q1264" s="397" t="str">
        <f t="shared" si="281"/>
        <v/>
      </c>
      <c r="R1264" s="398" t="str">
        <f t="shared" si="280"/>
        <v/>
      </c>
    </row>
    <row r="1265" spans="1:18" hidden="1" x14ac:dyDescent="0.2">
      <c r="A1265" s="311" t="s">
        <v>168</v>
      </c>
      <c r="B1265" s="312"/>
      <c r="C1265" s="418" t="s">
        <v>281</v>
      </c>
      <c r="D1265" s="419"/>
      <c r="E1265" s="420">
        <v>180</v>
      </c>
      <c r="F1265" s="421">
        <v>3.3599999999999998E-2</v>
      </c>
      <c r="G1265" s="465">
        <f>IF(E1265&lt;=30,(0.66*E1265+1.38)*F1265,((0.66*30+1.38)+0.55*(E1265-30))*F1265)</f>
        <v>3.4836480000000001</v>
      </c>
      <c r="H1265" s="415"/>
      <c r="I1265" s="415"/>
      <c r="J1265" s="416">
        <f t="shared" si="273"/>
        <v>0</v>
      </c>
      <c r="K1265" s="417"/>
      <c r="L1265" s="29"/>
      <c r="M1265" s="29"/>
      <c r="N1265" s="297">
        <f t="shared" si="278"/>
        <v>0</v>
      </c>
      <c r="O1265" s="297">
        <f t="shared" si="279"/>
        <v>0</v>
      </c>
      <c r="P1265" s="298"/>
      <c r="Q1265" s="397" t="str">
        <f t="shared" si="281"/>
        <v/>
      </c>
      <c r="R1265" s="398" t="str">
        <f t="shared" si="280"/>
        <v/>
      </c>
    </row>
    <row r="1266" spans="1:18" hidden="1" x14ac:dyDescent="0.2">
      <c r="A1266" s="311" t="s">
        <v>168</v>
      </c>
      <c r="B1266" s="312"/>
      <c r="C1266" s="418" t="s">
        <v>393</v>
      </c>
      <c r="D1266" s="419"/>
      <c r="E1266" s="420">
        <v>20</v>
      </c>
      <c r="F1266" s="421">
        <v>1.44</v>
      </c>
      <c r="G1266" s="463">
        <f>IF(E1266&lt;=30,(0.66*E1266+1.38)*F1266,((0.66*30+1.38)+0.55*(E1266-30))*F1266)</f>
        <v>20.995200000000001</v>
      </c>
      <c r="H1266" s="415"/>
      <c r="I1266" s="415"/>
      <c r="J1266" s="416">
        <f t="shared" si="273"/>
        <v>0</v>
      </c>
      <c r="K1266" s="417"/>
      <c r="L1266" s="29"/>
      <c r="M1266" s="29"/>
      <c r="N1266" s="297">
        <f t="shared" si="278"/>
        <v>0</v>
      </c>
      <c r="O1266" s="297">
        <f t="shared" si="279"/>
        <v>0</v>
      </c>
      <c r="P1266" s="298"/>
      <c r="Q1266" s="397" t="str">
        <f t="shared" si="281"/>
        <v/>
      </c>
      <c r="R1266" s="398" t="str">
        <f t="shared" si="280"/>
        <v/>
      </c>
    </row>
    <row r="1267" spans="1:18" hidden="1" x14ac:dyDescent="0.2">
      <c r="A1267" s="311">
        <v>611400</v>
      </c>
      <c r="B1267" s="312" t="s">
        <v>213</v>
      </c>
      <c r="C1267" s="418" t="s">
        <v>433</v>
      </c>
      <c r="D1267" s="419"/>
      <c r="E1267" s="420"/>
      <c r="F1267" s="421"/>
      <c r="G1267" s="422">
        <f>SUM(G1268:G1270)</f>
        <v>30.083805000000002</v>
      </c>
      <c r="H1267" s="415">
        <v>1029.48</v>
      </c>
      <c r="I1267" s="415">
        <f>IF(ISBLANK(H1267),"",SUM(G1267:H1267))*0.9</f>
        <v>953.60742449999998</v>
      </c>
      <c r="J1267" s="416">
        <f t="shared" si="273"/>
        <v>1200.69</v>
      </c>
      <c r="K1267" s="417" t="s">
        <v>15</v>
      </c>
      <c r="L1267" s="29"/>
      <c r="M1267" s="29"/>
      <c r="N1267" s="297">
        <f t="shared" si="278"/>
        <v>0</v>
      </c>
      <c r="O1267" s="297">
        <f t="shared" si="279"/>
        <v>0</v>
      </c>
      <c r="P1267" s="298"/>
      <c r="Q1267" s="397" t="str">
        <f t="shared" si="281"/>
        <v/>
      </c>
      <c r="R1267" s="398" t="str">
        <f t="shared" si="280"/>
        <v/>
      </c>
    </row>
    <row r="1268" spans="1:18" hidden="1" x14ac:dyDescent="0.2">
      <c r="A1268" s="311" t="s">
        <v>168</v>
      </c>
      <c r="B1268" s="312"/>
      <c r="C1268" s="418" t="s">
        <v>222</v>
      </c>
      <c r="D1268" s="419"/>
      <c r="E1268" s="420">
        <v>500</v>
      </c>
      <c r="F1268" s="421">
        <v>8.0999999999999996E-3</v>
      </c>
      <c r="G1268" s="470">
        <f>IF(E1268&lt;=30,(0.48*E1268+4.05)*F1268,((0.48*30+4.05)+0.4*(E1268-30))*F1268)</f>
        <v>1.6722449999999998</v>
      </c>
      <c r="H1268" s="415"/>
      <c r="I1268" s="415"/>
      <c r="J1268" s="416">
        <f t="shared" ref="J1268:J1321" si="282">IF(ISBLANK(H1268),0,ROUND(I1268*(1+$E$7)*(1+$E$8*D1268),2))</f>
        <v>0</v>
      </c>
      <c r="K1268" s="417"/>
      <c r="L1268" s="29"/>
      <c r="M1268" s="29"/>
      <c r="N1268" s="297">
        <f t="shared" si="278"/>
        <v>0</v>
      </c>
      <c r="O1268" s="297">
        <f t="shared" si="279"/>
        <v>0</v>
      </c>
      <c r="P1268" s="298"/>
      <c r="Q1268" s="397" t="str">
        <f t="shared" si="281"/>
        <v/>
      </c>
      <c r="R1268" s="398" t="str">
        <f t="shared" si="280"/>
        <v/>
      </c>
    </row>
    <row r="1269" spans="1:18" hidden="1" x14ac:dyDescent="0.2">
      <c r="A1269" s="311" t="s">
        <v>168</v>
      </c>
      <c r="B1269" s="312"/>
      <c r="C1269" s="418" t="s">
        <v>281</v>
      </c>
      <c r="D1269" s="419"/>
      <c r="E1269" s="420">
        <v>180</v>
      </c>
      <c r="F1269" s="421">
        <v>4.2000000000000003E-2</v>
      </c>
      <c r="G1269" s="465">
        <f>IF(E1269&lt;=30,(0.66*E1269+1.38)*F1269,((0.66*30+1.38)+0.55*(E1269-30))*F1269)</f>
        <v>4.3545600000000002</v>
      </c>
      <c r="H1269" s="415"/>
      <c r="I1269" s="415"/>
      <c r="J1269" s="416">
        <f t="shared" si="282"/>
        <v>0</v>
      </c>
      <c r="K1269" s="417"/>
      <c r="L1269" s="29"/>
      <c r="M1269" s="29"/>
      <c r="N1269" s="297">
        <f t="shared" si="278"/>
        <v>0</v>
      </c>
      <c r="O1269" s="297">
        <f t="shared" si="279"/>
        <v>0</v>
      </c>
      <c r="P1269" s="298"/>
      <c r="Q1269" s="397" t="str">
        <f t="shared" si="281"/>
        <v/>
      </c>
      <c r="R1269" s="398" t="str">
        <f t="shared" si="280"/>
        <v/>
      </c>
    </row>
    <row r="1270" spans="1:18" hidden="1" x14ac:dyDescent="0.2">
      <c r="A1270" s="311" t="s">
        <v>168</v>
      </c>
      <c r="B1270" s="312"/>
      <c r="C1270" s="418" t="s">
        <v>393</v>
      </c>
      <c r="D1270" s="419"/>
      <c r="E1270" s="420">
        <v>20</v>
      </c>
      <c r="F1270" s="421">
        <v>1.65</v>
      </c>
      <c r="G1270" s="463">
        <f>IF(E1270&lt;=30,(0.66*E1270+1.38)*F1270,((0.66*30+1.38)+0.55*(E1270-30))*F1270)</f>
        <v>24.057000000000002</v>
      </c>
      <c r="H1270" s="415"/>
      <c r="I1270" s="415"/>
      <c r="J1270" s="416">
        <f t="shared" si="282"/>
        <v>0</v>
      </c>
      <c r="K1270" s="417"/>
      <c r="L1270" s="29"/>
      <c r="M1270" s="29"/>
      <c r="N1270" s="297">
        <f t="shared" si="278"/>
        <v>0</v>
      </c>
      <c r="O1270" s="297">
        <f t="shared" si="279"/>
        <v>0</v>
      </c>
      <c r="P1270" s="298"/>
      <c r="Q1270" s="397" t="str">
        <f t="shared" si="281"/>
        <v/>
      </c>
      <c r="R1270" s="398" t="str">
        <f t="shared" si="280"/>
        <v/>
      </c>
    </row>
    <row r="1271" spans="1:18" hidden="1" x14ac:dyDescent="0.2">
      <c r="A1271" s="311" t="s">
        <v>952</v>
      </c>
      <c r="B1271" s="312" t="s">
        <v>213</v>
      </c>
      <c r="C1271" s="418" t="s">
        <v>434</v>
      </c>
      <c r="D1271" s="419"/>
      <c r="E1271" s="420"/>
      <c r="F1271" s="421"/>
      <c r="G1271" s="422">
        <f>SUM(G1272:G1274)</f>
        <v>36.298258000000004</v>
      </c>
      <c r="H1271" s="415">
        <v>1482.72</v>
      </c>
      <c r="I1271" s="415">
        <f>IF(ISBLANK(H1271),"",SUM(G1271:H1271))*0.9</f>
        <v>1367.1164322000002</v>
      </c>
      <c r="J1271" s="416">
        <f t="shared" si="282"/>
        <v>1721.34</v>
      </c>
      <c r="K1271" s="417" t="s">
        <v>15</v>
      </c>
      <c r="L1271" s="29"/>
      <c r="M1271" s="29"/>
      <c r="N1271" s="297">
        <f t="shared" si="278"/>
        <v>0</v>
      </c>
      <c r="O1271" s="297">
        <f t="shared" si="279"/>
        <v>0</v>
      </c>
      <c r="P1271" s="298"/>
      <c r="Q1271" s="397" t="str">
        <f t="shared" si="281"/>
        <v/>
      </c>
      <c r="R1271" s="398" t="str">
        <f t="shared" si="280"/>
        <v/>
      </c>
    </row>
    <row r="1272" spans="1:18" hidden="1" x14ac:dyDescent="0.2">
      <c r="A1272" s="311" t="s">
        <v>168</v>
      </c>
      <c r="B1272" s="312"/>
      <c r="C1272" s="418" t="s">
        <v>222</v>
      </c>
      <c r="D1272" s="419"/>
      <c r="E1272" s="420">
        <v>500</v>
      </c>
      <c r="F1272" s="421">
        <v>9.1999999999999998E-3</v>
      </c>
      <c r="G1272" s="470">
        <f>IF(E1272&lt;=30,(0.48*E1272+4.05)*F1272,((0.48*30+4.05)+0.4*(E1272-30))*F1272)</f>
        <v>1.8993399999999998</v>
      </c>
      <c r="H1272" s="415"/>
      <c r="I1272" s="415"/>
      <c r="J1272" s="416">
        <f t="shared" si="282"/>
        <v>0</v>
      </c>
      <c r="K1272" s="417"/>
      <c r="L1272" s="29"/>
      <c r="M1272" s="29"/>
      <c r="N1272" s="297">
        <f t="shared" si="278"/>
        <v>0</v>
      </c>
      <c r="O1272" s="297">
        <f t="shared" si="279"/>
        <v>0</v>
      </c>
      <c r="P1272" s="298"/>
      <c r="Q1272" s="397" t="str">
        <f t="shared" si="281"/>
        <v/>
      </c>
      <c r="R1272" s="398" t="str">
        <f t="shared" si="280"/>
        <v/>
      </c>
    </row>
    <row r="1273" spans="1:18" hidden="1" x14ac:dyDescent="0.2">
      <c r="A1273" s="311" t="s">
        <v>168</v>
      </c>
      <c r="B1273" s="312"/>
      <c r="C1273" s="418" t="s">
        <v>281</v>
      </c>
      <c r="D1273" s="419"/>
      <c r="E1273" s="420">
        <v>180</v>
      </c>
      <c r="F1273" s="421">
        <v>4.7899999999999998E-2</v>
      </c>
      <c r="G1273" s="465">
        <f>IF(E1273&lt;=30,(0.66*E1273+1.38)*F1273,((0.66*30+1.38)+0.55*(E1273-30))*F1273)</f>
        <v>4.966272</v>
      </c>
      <c r="H1273" s="415"/>
      <c r="I1273" s="415"/>
      <c r="J1273" s="416">
        <f t="shared" si="282"/>
        <v>0</v>
      </c>
      <c r="K1273" s="417"/>
      <c r="L1273" s="29"/>
      <c r="M1273" s="29"/>
      <c r="N1273" s="297">
        <f t="shared" si="278"/>
        <v>0</v>
      </c>
      <c r="O1273" s="297">
        <f t="shared" si="279"/>
        <v>0</v>
      </c>
      <c r="P1273" s="298"/>
      <c r="Q1273" s="397" t="str">
        <f t="shared" si="281"/>
        <v/>
      </c>
      <c r="R1273" s="398" t="str">
        <f t="shared" si="280"/>
        <v/>
      </c>
    </row>
    <row r="1274" spans="1:18" hidden="1" x14ac:dyDescent="0.2">
      <c r="A1274" s="311" t="s">
        <v>168</v>
      </c>
      <c r="B1274" s="312"/>
      <c r="C1274" s="418" t="s">
        <v>393</v>
      </c>
      <c r="D1274" s="419"/>
      <c r="E1274" s="420">
        <v>20</v>
      </c>
      <c r="F1274" s="421">
        <v>2.0186999999999999</v>
      </c>
      <c r="G1274" s="463">
        <f>IF(E1274&lt;=30,(0.66*E1274+1.38)*F1274,((0.66*30+1.38)+0.55*(E1274-30))*F1274)</f>
        <v>29.432646000000002</v>
      </c>
      <c r="H1274" s="415"/>
      <c r="I1274" s="415"/>
      <c r="J1274" s="416">
        <f t="shared" si="282"/>
        <v>0</v>
      </c>
      <c r="K1274" s="417"/>
      <c r="L1274" s="29"/>
      <c r="M1274" s="29"/>
      <c r="N1274" s="297">
        <f t="shared" si="278"/>
        <v>0</v>
      </c>
      <c r="O1274" s="297">
        <f t="shared" si="279"/>
        <v>0</v>
      </c>
      <c r="P1274" s="298"/>
      <c r="Q1274" s="397" t="str">
        <f t="shared" si="281"/>
        <v/>
      </c>
      <c r="R1274" s="398" t="str">
        <f t="shared" si="280"/>
        <v/>
      </c>
    </row>
    <row r="1275" spans="1:18" hidden="1" x14ac:dyDescent="0.2">
      <c r="A1275" s="311">
        <v>611600</v>
      </c>
      <c r="B1275" s="312" t="s">
        <v>213</v>
      </c>
      <c r="C1275" s="418" t="s">
        <v>435</v>
      </c>
      <c r="D1275" s="419"/>
      <c r="E1275" s="420"/>
      <c r="F1275" s="421"/>
      <c r="G1275" s="422">
        <f>SUM(G1276:G1278)</f>
        <v>38.575037000000002</v>
      </c>
      <c r="H1275" s="415">
        <v>2445.86</v>
      </c>
      <c r="I1275" s="415">
        <f>IF(ISBLANK(H1275),"",SUM(G1275:H1275))*0.9</f>
        <v>2235.9915333000004</v>
      </c>
      <c r="J1275" s="416">
        <f t="shared" si="282"/>
        <v>2815.34</v>
      </c>
      <c r="K1275" s="417" t="s">
        <v>15</v>
      </c>
      <c r="L1275" s="29"/>
      <c r="M1275" s="29"/>
      <c r="N1275" s="297">
        <f t="shared" si="278"/>
        <v>0</v>
      </c>
      <c r="O1275" s="297">
        <f t="shared" si="279"/>
        <v>0</v>
      </c>
      <c r="P1275" s="298"/>
      <c r="Q1275" s="397" t="str">
        <f t="shared" si="281"/>
        <v/>
      </c>
      <c r="R1275" s="398" t="str">
        <f t="shared" si="280"/>
        <v/>
      </c>
    </row>
    <row r="1276" spans="1:18" hidden="1" x14ac:dyDescent="0.2">
      <c r="A1276" s="311" t="s">
        <v>168</v>
      </c>
      <c r="B1276" s="312"/>
      <c r="C1276" s="418" t="s">
        <v>222</v>
      </c>
      <c r="D1276" s="419"/>
      <c r="E1276" s="420">
        <v>500</v>
      </c>
      <c r="F1276" s="421">
        <v>9.7000000000000003E-3</v>
      </c>
      <c r="G1276" s="470">
        <f>IF(E1276&lt;=30,(0.48*E1276+4.05)*F1276,((0.48*30+4.05)+0.4*(E1276-30))*F1276)</f>
        <v>2.0025650000000002</v>
      </c>
      <c r="H1276" s="415"/>
      <c r="I1276" s="415"/>
      <c r="J1276" s="416">
        <f t="shared" si="282"/>
        <v>0</v>
      </c>
      <c r="K1276" s="417"/>
      <c r="L1276" s="29"/>
      <c r="M1276" s="29"/>
      <c r="N1276" s="297">
        <f t="shared" si="278"/>
        <v>0</v>
      </c>
      <c r="O1276" s="297">
        <f t="shared" si="279"/>
        <v>0</v>
      </c>
      <c r="P1276" s="298"/>
      <c r="Q1276" s="397" t="str">
        <f t="shared" si="281"/>
        <v/>
      </c>
      <c r="R1276" s="398" t="str">
        <f t="shared" si="280"/>
        <v/>
      </c>
    </row>
    <row r="1277" spans="1:18" hidden="1" x14ac:dyDescent="0.2">
      <c r="A1277" s="311" t="s">
        <v>168</v>
      </c>
      <c r="B1277" s="312"/>
      <c r="C1277" s="418" t="s">
        <v>281</v>
      </c>
      <c r="D1277" s="419"/>
      <c r="E1277" s="420">
        <v>180</v>
      </c>
      <c r="F1277" s="421">
        <v>5.04E-2</v>
      </c>
      <c r="G1277" s="465">
        <f>IF(E1277&lt;=30,(0.66*E1277+1.38)*F1277,((0.66*30+1.38)+0.55*(E1277-30))*F1277)</f>
        <v>5.2254720000000008</v>
      </c>
      <c r="H1277" s="415"/>
      <c r="I1277" s="415"/>
      <c r="J1277" s="416">
        <f t="shared" si="282"/>
        <v>0</v>
      </c>
      <c r="K1277" s="417"/>
      <c r="L1277" s="29"/>
      <c r="M1277" s="29"/>
      <c r="N1277" s="297">
        <f t="shared" si="278"/>
        <v>0</v>
      </c>
      <c r="O1277" s="297">
        <f t="shared" si="279"/>
        <v>0</v>
      </c>
      <c r="P1277" s="298"/>
      <c r="Q1277" s="397" t="str">
        <f t="shared" si="281"/>
        <v/>
      </c>
      <c r="R1277" s="398" t="str">
        <f t="shared" si="280"/>
        <v/>
      </c>
    </row>
    <row r="1278" spans="1:18" hidden="1" x14ac:dyDescent="0.2">
      <c r="A1278" s="311" t="s">
        <v>168</v>
      </c>
      <c r="B1278" s="312"/>
      <c r="C1278" s="418" t="s">
        <v>393</v>
      </c>
      <c r="D1278" s="419"/>
      <c r="E1278" s="420">
        <v>20</v>
      </c>
      <c r="F1278" s="421">
        <v>2.15</v>
      </c>
      <c r="G1278" s="463">
        <f>IF(E1278&lt;=30,(0.66*E1278+1.38)*F1278,((0.66*30+1.38)+0.55*(E1278-30))*F1278)</f>
        <v>31.347000000000001</v>
      </c>
      <c r="H1278" s="415"/>
      <c r="I1278" s="415"/>
      <c r="J1278" s="416">
        <f t="shared" si="282"/>
        <v>0</v>
      </c>
      <c r="K1278" s="417"/>
      <c r="L1278" s="29"/>
      <c r="M1278" s="29"/>
      <c r="N1278" s="297">
        <f t="shared" ref="N1278:N1353" si="283">IF(ISBLANK(L1278),0,ROUND(J1278*L1278,2))</f>
        <v>0</v>
      </c>
      <c r="O1278" s="297">
        <f t="shared" ref="O1278:O1353" si="284">IF(ISBLANK(M1278),0,ROUND(L1278*M1278,2))</f>
        <v>0</v>
      </c>
      <c r="P1278" s="298"/>
      <c r="Q1278" s="397" t="str">
        <f t="shared" si="281"/>
        <v/>
      </c>
      <c r="R1278" s="398" t="str">
        <f t="shared" si="280"/>
        <v/>
      </c>
    </row>
    <row r="1279" spans="1:18" hidden="1" x14ac:dyDescent="0.2">
      <c r="A1279" s="311">
        <v>610500</v>
      </c>
      <c r="B1279" s="312" t="s">
        <v>213</v>
      </c>
      <c r="C1279" s="418" t="s">
        <v>436</v>
      </c>
      <c r="D1279" s="419"/>
      <c r="E1279" s="420"/>
      <c r="F1279" s="421"/>
      <c r="G1279" s="422">
        <f>SUM(G1280:G1283)</f>
        <v>16.935164</v>
      </c>
      <c r="H1279" s="415">
        <v>242.53</v>
      </c>
      <c r="I1279" s="415">
        <f>IF(ISBLANK(H1279),"",SUM(G1279:H1279))*0.9</f>
        <v>233.51864760000001</v>
      </c>
      <c r="J1279" s="416">
        <f t="shared" si="282"/>
        <v>294.02</v>
      </c>
      <c r="K1279" s="417" t="s">
        <v>15</v>
      </c>
      <c r="L1279" s="29"/>
      <c r="M1279" s="29"/>
      <c r="N1279" s="297">
        <f t="shared" si="283"/>
        <v>0</v>
      </c>
      <c r="O1279" s="297">
        <f t="shared" si="284"/>
        <v>0</v>
      </c>
      <c r="P1279" s="298"/>
      <c r="Q1279" s="397" t="str">
        <f t="shared" si="281"/>
        <v/>
      </c>
      <c r="R1279" s="398" t="str">
        <f t="shared" si="280"/>
        <v/>
      </c>
    </row>
    <row r="1280" spans="1:18" hidden="1" x14ac:dyDescent="0.2">
      <c r="A1280" s="311" t="s">
        <v>168</v>
      </c>
      <c r="B1280" s="312"/>
      <c r="C1280" s="418" t="s">
        <v>222</v>
      </c>
      <c r="D1280" s="419"/>
      <c r="E1280" s="420">
        <v>500</v>
      </c>
      <c r="F1280" s="421">
        <v>2.2599999999999999E-2</v>
      </c>
      <c r="G1280" s="470">
        <f>IF(E1280&lt;=30,(0.48*E1280+4.05)*F1280,((0.48*30+4.05)+0.4*(E1280-30))*F1280)</f>
        <v>4.6657699999999993</v>
      </c>
      <c r="H1280" s="415"/>
      <c r="I1280" s="415"/>
      <c r="J1280" s="416">
        <f t="shared" si="282"/>
        <v>0</v>
      </c>
      <c r="K1280" s="417"/>
      <c r="L1280" s="29"/>
      <c r="M1280" s="29"/>
      <c r="N1280" s="297">
        <f t="shared" si="283"/>
        <v>0</v>
      </c>
      <c r="O1280" s="297">
        <f t="shared" si="284"/>
        <v>0</v>
      </c>
      <c r="P1280" s="298"/>
      <c r="Q1280" s="397" t="str">
        <f t="shared" si="281"/>
        <v/>
      </c>
      <c r="R1280" s="398" t="str">
        <f t="shared" si="280"/>
        <v/>
      </c>
    </row>
    <row r="1281" spans="1:18" hidden="1" x14ac:dyDescent="0.2">
      <c r="A1281" s="311" t="s">
        <v>168</v>
      </c>
      <c r="B1281" s="312"/>
      <c r="C1281" s="418" t="s">
        <v>281</v>
      </c>
      <c r="D1281" s="419"/>
      <c r="E1281" s="420">
        <v>180</v>
      </c>
      <c r="F1281" s="421">
        <v>8.3900000000000002E-2</v>
      </c>
      <c r="G1281" s="465">
        <f>IF(E1281&lt;=30,(0.66*E1281+1.38)*F1281,((0.66*30+1.38)+0.55*(E1281-30))*F1281)</f>
        <v>8.6987520000000007</v>
      </c>
      <c r="H1281" s="415"/>
      <c r="I1281" s="415"/>
      <c r="J1281" s="416">
        <f t="shared" si="282"/>
        <v>0</v>
      </c>
      <c r="K1281" s="417"/>
      <c r="L1281" s="29"/>
      <c r="M1281" s="29"/>
      <c r="N1281" s="297">
        <f t="shared" si="283"/>
        <v>0</v>
      </c>
      <c r="O1281" s="297">
        <f t="shared" si="284"/>
        <v>0</v>
      </c>
      <c r="P1281" s="298"/>
      <c r="Q1281" s="397" t="str">
        <f t="shared" si="281"/>
        <v/>
      </c>
      <c r="R1281" s="398" t="str">
        <f t="shared" si="280"/>
        <v/>
      </c>
    </row>
    <row r="1282" spans="1:18" hidden="1" x14ac:dyDescent="0.2">
      <c r="A1282" s="311" t="s">
        <v>168</v>
      </c>
      <c r="B1282" s="312"/>
      <c r="C1282" s="418" t="s">
        <v>285</v>
      </c>
      <c r="D1282" s="419"/>
      <c r="E1282" s="420">
        <v>20</v>
      </c>
      <c r="F1282" s="421">
        <v>0.13489999999999999</v>
      </c>
      <c r="G1282" s="465">
        <f>IF(E1282&lt;=30,(0.66*E1282+1.38)*F1282,((0.66*30+1.38)+0.55*(E1282-30))*F1282)</f>
        <v>1.9668420000000002</v>
      </c>
      <c r="H1282" s="415"/>
      <c r="I1282" s="415"/>
      <c r="J1282" s="416">
        <f t="shared" si="282"/>
        <v>0</v>
      </c>
      <c r="K1282" s="417"/>
      <c r="L1282" s="29"/>
      <c r="M1282" s="29"/>
      <c r="N1282" s="297">
        <f t="shared" si="283"/>
        <v>0</v>
      </c>
      <c r="O1282" s="297">
        <f t="shared" si="284"/>
        <v>0</v>
      </c>
      <c r="P1282" s="298"/>
      <c r="Q1282" s="397" t="str">
        <f t="shared" si="281"/>
        <v/>
      </c>
      <c r="R1282" s="398" t="str">
        <f t="shared" si="280"/>
        <v/>
      </c>
    </row>
    <row r="1283" spans="1:18" hidden="1" x14ac:dyDescent="0.2">
      <c r="A1283" s="311" t="s">
        <v>168</v>
      </c>
      <c r="B1283" s="312"/>
      <c r="C1283" s="418" t="s">
        <v>393</v>
      </c>
      <c r="D1283" s="419"/>
      <c r="E1283" s="420">
        <v>20</v>
      </c>
      <c r="F1283" s="421">
        <v>0.11</v>
      </c>
      <c r="G1283" s="463">
        <f>IF(E1283&lt;=30,(0.66*E1283+1.38)*F1283,((0.66*30+1.38)+0.55*(E1283-30))*F1283)</f>
        <v>1.6038000000000001</v>
      </c>
      <c r="H1283" s="415"/>
      <c r="I1283" s="415"/>
      <c r="J1283" s="416">
        <f t="shared" si="282"/>
        <v>0</v>
      </c>
      <c r="K1283" s="417"/>
      <c r="L1283" s="29"/>
      <c r="M1283" s="29"/>
      <c r="N1283" s="297">
        <f t="shared" si="283"/>
        <v>0</v>
      </c>
      <c r="O1283" s="297">
        <f t="shared" si="284"/>
        <v>0</v>
      </c>
      <c r="P1283" s="298"/>
      <c r="Q1283" s="397" t="str">
        <f t="shared" si="281"/>
        <v/>
      </c>
      <c r="R1283" s="398" t="str">
        <f t="shared" si="280"/>
        <v/>
      </c>
    </row>
    <row r="1284" spans="1:18" hidden="1" x14ac:dyDescent="0.2">
      <c r="A1284" s="311">
        <v>610700</v>
      </c>
      <c r="B1284" s="312" t="s">
        <v>213</v>
      </c>
      <c r="C1284" s="418" t="s">
        <v>437</v>
      </c>
      <c r="D1284" s="419"/>
      <c r="E1284" s="420"/>
      <c r="F1284" s="421"/>
      <c r="G1284" s="422">
        <f>SUM(G1285:G1288)</f>
        <v>28.988151000000002</v>
      </c>
      <c r="H1284" s="415">
        <v>326.62</v>
      </c>
      <c r="I1284" s="415">
        <f>IF(ISBLANK(H1284),"",SUM(G1284:H1284))</f>
        <v>355.60815100000002</v>
      </c>
      <c r="J1284" s="416">
        <f t="shared" si="282"/>
        <v>447.75</v>
      </c>
      <c r="K1284" s="417" t="s">
        <v>15</v>
      </c>
      <c r="L1284" s="29"/>
      <c r="M1284" s="29"/>
      <c r="N1284" s="297">
        <f t="shared" si="283"/>
        <v>0</v>
      </c>
      <c r="O1284" s="297">
        <f t="shared" si="284"/>
        <v>0</v>
      </c>
      <c r="P1284" s="298"/>
      <c r="Q1284" s="397" t="str">
        <f t="shared" si="281"/>
        <v/>
      </c>
      <c r="R1284" s="398" t="str">
        <f t="shared" si="280"/>
        <v/>
      </c>
    </row>
    <row r="1285" spans="1:18" hidden="1" x14ac:dyDescent="0.2">
      <c r="A1285" s="311" t="s">
        <v>168</v>
      </c>
      <c r="B1285" s="312"/>
      <c r="C1285" s="418" t="s">
        <v>222</v>
      </c>
      <c r="D1285" s="419"/>
      <c r="E1285" s="420">
        <v>500</v>
      </c>
      <c r="F1285" s="421">
        <v>3.4500000000000003E-2</v>
      </c>
      <c r="G1285" s="470">
        <f>IF(E1285&lt;=30,(0.48*E1285+4.05)*F1285,((0.48*30+4.05)+0.4*(E1285-30))*F1285)</f>
        <v>7.1225250000000004</v>
      </c>
      <c r="H1285" s="415"/>
      <c r="I1285" s="415"/>
      <c r="J1285" s="416">
        <f t="shared" si="282"/>
        <v>0</v>
      </c>
      <c r="K1285" s="417"/>
      <c r="L1285" s="29"/>
      <c r="M1285" s="29"/>
      <c r="N1285" s="297">
        <f t="shared" si="283"/>
        <v>0</v>
      </c>
      <c r="O1285" s="297">
        <f t="shared" si="284"/>
        <v>0</v>
      </c>
      <c r="P1285" s="298"/>
      <c r="Q1285" s="397" t="str">
        <f t="shared" si="281"/>
        <v/>
      </c>
      <c r="R1285" s="398" t="str">
        <f t="shared" si="280"/>
        <v/>
      </c>
    </row>
    <row r="1286" spans="1:18" hidden="1" x14ac:dyDescent="0.2">
      <c r="A1286" s="311" t="s">
        <v>168</v>
      </c>
      <c r="B1286" s="312"/>
      <c r="C1286" s="418" t="s">
        <v>281</v>
      </c>
      <c r="D1286" s="419"/>
      <c r="E1286" s="420">
        <v>180</v>
      </c>
      <c r="F1286" s="421">
        <v>0.12690000000000001</v>
      </c>
      <c r="G1286" s="465">
        <f>IF(E1286&lt;=30,(0.66*E1286+1.38)*F1286,((0.66*30+1.38)+0.55*(E1286-30))*F1286)</f>
        <v>13.156992000000002</v>
      </c>
      <c r="H1286" s="415"/>
      <c r="I1286" s="415"/>
      <c r="J1286" s="416">
        <f t="shared" si="282"/>
        <v>0</v>
      </c>
      <c r="K1286" s="417"/>
      <c r="L1286" s="29"/>
      <c r="M1286" s="29"/>
      <c r="N1286" s="297">
        <f t="shared" si="283"/>
        <v>0</v>
      </c>
      <c r="O1286" s="297">
        <f t="shared" si="284"/>
        <v>0</v>
      </c>
      <c r="P1286" s="298"/>
      <c r="Q1286" s="397" t="str">
        <f t="shared" si="281"/>
        <v/>
      </c>
      <c r="R1286" s="398" t="str">
        <f t="shared" si="280"/>
        <v/>
      </c>
    </row>
    <row r="1287" spans="1:18" hidden="1" x14ac:dyDescent="0.2">
      <c r="A1287" s="311" t="s">
        <v>168</v>
      </c>
      <c r="B1287" s="312"/>
      <c r="C1287" s="418" t="s">
        <v>285</v>
      </c>
      <c r="D1287" s="419"/>
      <c r="E1287" s="420">
        <v>20</v>
      </c>
      <c r="F1287" s="421">
        <v>0.20730000000000001</v>
      </c>
      <c r="G1287" s="465">
        <f>IF(E1287&lt;=30,(0.66*E1287+1.38)*F1287,((0.66*30+1.38)+0.55*(E1287-30))*F1287)</f>
        <v>3.0224340000000005</v>
      </c>
      <c r="H1287" s="415"/>
      <c r="I1287" s="415"/>
      <c r="J1287" s="416">
        <f t="shared" si="282"/>
        <v>0</v>
      </c>
      <c r="K1287" s="417"/>
      <c r="L1287" s="29"/>
      <c r="M1287" s="29"/>
      <c r="N1287" s="297">
        <f t="shared" si="283"/>
        <v>0</v>
      </c>
      <c r="O1287" s="297">
        <f t="shared" si="284"/>
        <v>0</v>
      </c>
      <c r="P1287" s="298"/>
      <c r="Q1287" s="397" t="str">
        <f t="shared" si="281"/>
        <v/>
      </c>
      <c r="R1287" s="398" t="str">
        <f t="shared" si="280"/>
        <v/>
      </c>
    </row>
    <row r="1288" spans="1:18" hidden="1" x14ac:dyDescent="0.2">
      <c r="A1288" s="311" t="s">
        <v>168</v>
      </c>
      <c r="B1288" s="312"/>
      <c r="C1288" s="418" t="s">
        <v>393</v>
      </c>
      <c r="D1288" s="419"/>
      <c r="E1288" s="420">
        <v>20</v>
      </c>
      <c r="F1288" s="421">
        <v>0.39</v>
      </c>
      <c r="G1288" s="463">
        <f>IF(E1288&lt;=30,(0.66*E1288+1.38)*F1288,((0.66*30+1.38)+0.55*(E1288-30))*F1288)</f>
        <v>5.6862000000000013</v>
      </c>
      <c r="H1288" s="415"/>
      <c r="I1288" s="415"/>
      <c r="J1288" s="416">
        <f t="shared" si="282"/>
        <v>0</v>
      </c>
      <c r="K1288" s="417"/>
      <c r="L1288" s="29"/>
      <c r="M1288" s="29"/>
      <c r="N1288" s="297">
        <f t="shared" si="283"/>
        <v>0</v>
      </c>
      <c r="O1288" s="297">
        <f t="shared" si="284"/>
        <v>0</v>
      </c>
      <c r="P1288" s="298"/>
      <c r="Q1288" s="397" t="str">
        <f t="shared" si="281"/>
        <v/>
      </c>
      <c r="R1288" s="398" t="str">
        <f t="shared" si="280"/>
        <v/>
      </c>
    </row>
    <row r="1289" spans="1:18" hidden="1" x14ac:dyDescent="0.2">
      <c r="A1289" s="311" t="s">
        <v>947</v>
      </c>
      <c r="B1289" s="312" t="s">
        <v>213</v>
      </c>
      <c r="C1289" s="418" t="s">
        <v>896</v>
      </c>
      <c r="D1289" s="419"/>
      <c r="E1289" s="420"/>
      <c r="F1289" s="421"/>
      <c r="G1289" s="422">
        <f>SUM(G1290:G1293)</f>
        <v>39.572042000000003</v>
      </c>
      <c r="H1289" s="415">
        <v>417.62</v>
      </c>
      <c r="I1289" s="415">
        <f>IF(ISBLANK(H1289),"",SUM(G1289:H1289))*0.95</f>
        <v>434.3324399</v>
      </c>
      <c r="J1289" s="416">
        <f t="shared" si="282"/>
        <v>546.87</v>
      </c>
      <c r="K1289" s="417" t="s">
        <v>15</v>
      </c>
      <c r="L1289" s="29"/>
      <c r="M1289" s="29"/>
      <c r="N1289" s="297">
        <f t="shared" si="283"/>
        <v>0</v>
      </c>
      <c r="O1289" s="297">
        <f t="shared" si="284"/>
        <v>0</v>
      </c>
      <c r="P1289" s="298"/>
      <c r="Q1289" s="397" t="str">
        <f t="shared" si="281"/>
        <v/>
      </c>
      <c r="R1289" s="398" t="str">
        <f t="shared" si="280"/>
        <v/>
      </c>
    </row>
    <row r="1290" spans="1:18" hidden="1" x14ac:dyDescent="0.2">
      <c r="A1290" s="311" t="s">
        <v>168</v>
      </c>
      <c r="B1290" s="312"/>
      <c r="C1290" s="418" t="s">
        <v>222</v>
      </c>
      <c r="D1290" s="419"/>
      <c r="E1290" s="420">
        <v>500</v>
      </c>
      <c r="F1290" s="421">
        <v>4.7199999999999999E-2</v>
      </c>
      <c r="G1290" s="470">
        <f>IF(E1290&lt;=30,(0.48*E1290+4.05)*F1290,((0.48*30+4.05)+0.4*(E1290-30))*F1290)</f>
        <v>9.7444399999999991</v>
      </c>
      <c r="H1290" s="415"/>
      <c r="I1290" s="415"/>
      <c r="J1290" s="416">
        <f t="shared" si="282"/>
        <v>0</v>
      </c>
      <c r="K1290" s="417"/>
      <c r="L1290" s="29"/>
      <c r="M1290" s="29"/>
      <c r="N1290" s="297">
        <f t="shared" si="283"/>
        <v>0</v>
      </c>
      <c r="O1290" s="297">
        <f t="shared" si="284"/>
        <v>0</v>
      </c>
      <c r="P1290" s="298"/>
      <c r="Q1290" s="397" t="str">
        <f t="shared" si="281"/>
        <v/>
      </c>
      <c r="R1290" s="398" t="str">
        <f t="shared" si="280"/>
        <v/>
      </c>
    </row>
    <row r="1291" spans="1:18" hidden="1" x14ac:dyDescent="0.2">
      <c r="A1291" s="311" t="s">
        <v>168</v>
      </c>
      <c r="B1291" s="312"/>
      <c r="C1291" s="418" t="s">
        <v>281</v>
      </c>
      <c r="D1291" s="419"/>
      <c r="E1291" s="420">
        <v>180</v>
      </c>
      <c r="F1291" s="421">
        <v>0.17269999999999999</v>
      </c>
      <c r="G1291" s="465">
        <f>IF(E1291&lt;=30,(0.66*E1291+1.38)*F1291,((0.66*30+1.38)+0.55*(E1291-30))*F1291)</f>
        <v>17.905536000000001</v>
      </c>
      <c r="H1291" s="415"/>
      <c r="I1291" s="415"/>
      <c r="J1291" s="416">
        <f t="shared" si="282"/>
        <v>0</v>
      </c>
      <c r="K1291" s="417"/>
      <c r="L1291" s="29"/>
      <c r="M1291" s="29"/>
      <c r="N1291" s="297">
        <f t="shared" si="283"/>
        <v>0</v>
      </c>
      <c r="O1291" s="297">
        <f t="shared" si="284"/>
        <v>0</v>
      </c>
      <c r="P1291" s="298"/>
      <c r="Q1291" s="397" t="str">
        <f t="shared" si="281"/>
        <v/>
      </c>
      <c r="R1291" s="398" t="str">
        <f t="shared" si="280"/>
        <v/>
      </c>
    </row>
    <row r="1292" spans="1:18" hidden="1" x14ac:dyDescent="0.2">
      <c r="A1292" s="311" t="s">
        <v>168</v>
      </c>
      <c r="B1292" s="312"/>
      <c r="C1292" s="418" t="s">
        <v>285</v>
      </c>
      <c r="D1292" s="419"/>
      <c r="E1292" s="420">
        <v>20</v>
      </c>
      <c r="F1292" s="421">
        <v>0.28770000000000001</v>
      </c>
      <c r="G1292" s="465">
        <f>IF(E1292&lt;=30,(0.66*E1292+1.38)*F1292,((0.66*30+1.38)+0.55*(E1292-30))*F1292)</f>
        <v>4.1946660000000007</v>
      </c>
      <c r="H1292" s="415"/>
      <c r="I1292" s="415"/>
      <c r="J1292" s="416">
        <f t="shared" si="282"/>
        <v>0</v>
      </c>
      <c r="K1292" s="417"/>
      <c r="L1292" s="29"/>
      <c r="M1292" s="29"/>
      <c r="N1292" s="297">
        <f t="shared" si="283"/>
        <v>0</v>
      </c>
      <c r="O1292" s="297">
        <f t="shared" si="284"/>
        <v>0</v>
      </c>
      <c r="P1292" s="298"/>
      <c r="Q1292" s="397" t="str">
        <f t="shared" si="281"/>
        <v/>
      </c>
      <c r="R1292" s="398" t="str">
        <f t="shared" si="280"/>
        <v/>
      </c>
    </row>
    <row r="1293" spans="1:18" hidden="1" x14ac:dyDescent="0.2">
      <c r="A1293" s="311" t="s">
        <v>168</v>
      </c>
      <c r="B1293" s="312"/>
      <c r="C1293" s="418" t="s">
        <v>393</v>
      </c>
      <c r="D1293" s="419"/>
      <c r="E1293" s="420">
        <v>20</v>
      </c>
      <c r="F1293" s="421">
        <v>0.53</v>
      </c>
      <c r="G1293" s="463">
        <f>IF(E1293&lt;=30,(0.66*E1293+1.38)*F1293,((0.66*30+1.38)+0.55*(E1293-30))*F1293)</f>
        <v>7.7274000000000012</v>
      </c>
      <c r="H1293" s="415"/>
      <c r="I1293" s="415"/>
      <c r="J1293" s="416">
        <f t="shared" si="282"/>
        <v>0</v>
      </c>
      <c r="K1293" s="417"/>
      <c r="L1293" s="29"/>
      <c r="M1293" s="29"/>
      <c r="N1293" s="297">
        <f t="shared" si="283"/>
        <v>0</v>
      </c>
      <c r="O1293" s="297">
        <f t="shared" si="284"/>
        <v>0</v>
      </c>
      <c r="P1293" s="298"/>
      <c r="Q1293" s="397" t="str">
        <f t="shared" si="281"/>
        <v/>
      </c>
      <c r="R1293" s="398" t="str">
        <f t="shared" si="280"/>
        <v/>
      </c>
    </row>
    <row r="1294" spans="1:18" hidden="1" x14ac:dyDescent="0.2">
      <c r="A1294" s="311">
        <v>610900</v>
      </c>
      <c r="B1294" s="312" t="s">
        <v>213</v>
      </c>
      <c r="C1294" s="418" t="s">
        <v>438</v>
      </c>
      <c r="D1294" s="419"/>
      <c r="E1294" s="420"/>
      <c r="F1294" s="421"/>
      <c r="G1294" s="422">
        <f>SUM(G1295:G1298)</f>
        <v>50.145565000000005</v>
      </c>
      <c r="H1294" s="415">
        <v>508.62</v>
      </c>
      <c r="I1294" s="415">
        <f>IF(ISBLANK(H1294),"",SUM(G1294:H1294))*0.95</f>
        <v>530.82728674999998</v>
      </c>
      <c r="J1294" s="416">
        <f t="shared" si="282"/>
        <v>668.36</v>
      </c>
      <c r="K1294" s="417" t="s">
        <v>15</v>
      </c>
      <c r="L1294" s="29"/>
      <c r="M1294" s="29"/>
      <c r="N1294" s="297">
        <f t="shared" si="283"/>
        <v>0</v>
      </c>
      <c r="O1294" s="297">
        <f t="shared" si="284"/>
        <v>0</v>
      </c>
      <c r="P1294" s="298"/>
      <c r="Q1294" s="397" t="str">
        <f t="shared" si="281"/>
        <v/>
      </c>
      <c r="R1294" s="398" t="str">
        <f t="shared" si="280"/>
        <v/>
      </c>
    </row>
    <row r="1295" spans="1:18" hidden="1" x14ac:dyDescent="0.2">
      <c r="A1295" s="311" t="s">
        <v>168</v>
      </c>
      <c r="B1295" s="312"/>
      <c r="C1295" s="418" t="s">
        <v>222</v>
      </c>
      <c r="D1295" s="419"/>
      <c r="E1295" s="420">
        <v>500</v>
      </c>
      <c r="F1295" s="421">
        <v>5.9900000000000002E-2</v>
      </c>
      <c r="G1295" s="470">
        <f>IF(E1295&lt;=30,(0.48*E1295+4.05)*F1295,((0.48*30+4.05)+0.4*(E1295-30))*F1295)</f>
        <v>12.366355</v>
      </c>
      <c r="H1295" s="415"/>
      <c r="I1295" s="415"/>
      <c r="J1295" s="416">
        <f t="shared" si="282"/>
        <v>0</v>
      </c>
      <c r="K1295" s="417"/>
      <c r="L1295" s="29"/>
      <c r="M1295" s="29"/>
      <c r="N1295" s="297">
        <f t="shared" si="283"/>
        <v>0</v>
      </c>
      <c r="O1295" s="297">
        <f t="shared" si="284"/>
        <v>0</v>
      </c>
      <c r="P1295" s="298"/>
      <c r="Q1295" s="397" t="str">
        <f t="shared" si="281"/>
        <v/>
      </c>
      <c r="R1295" s="398" t="str">
        <f t="shared" si="280"/>
        <v/>
      </c>
    </row>
    <row r="1296" spans="1:18" hidden="1" x14ac:dyDescent="0.2">
      <c r="A1296" s="311" t="s">
        <v>168</v>
      </c>
      <c r="B1296" s="312"/>
      <c r="C1296" s="418" t="s">
        <v>281</v>
      </c>
      <c r="D1296" s="419"/>
      <c r="E1296" s="420">
        <v>180</v>
      </c>
      <c r="F1296" s="421">
        <v>0.21840000000000001</v>
      </c>
      <c r="G1296" s="465">
        <f>IF(E1296&lt;=30,(0.66*E1296+1.38)*F1296,((0.66*30+1.38)+0.55*(E1296-30))*F1296)</f>
        <v>22.643712000000004</v>
      </c>
      <c r="H1296" s="415"/>
      <c r="I1296" s="415"/>
      <c r="J1296" s="416">
        <f t="shared" si="282"/>
        <v>0</v>
      </c>
      <c r="K1296" s="417"/>
      <c r="L1296" s="29"/>
      <c r="M1296" s="29"/>
      <c r="N1296" s="297">
        <f t="shared" si="283"/>
        <v>0</v>
      </c>
      <c r="O1296" s="297">
        <f t="shared" si="284"/>
        <v>0</v>
      </c>
      <c r="P1296" s="298"/>
      <c r="Q1296" s="397" t="str">
        <f t="shared" si="281"/>
        <v/>
      </c>
      <c r="R1296" s="398" t="str">
        <f t="shared" si="280"/>
        <v/>
      </c>
    </row>
    <row r="1297" spans="1:18" hidden="1" x14ac:dyDescent="0.2">
      <c r="A1297" s="311" t="s">
        <v>168</v>
      </c>
      <c r="B1297" s="312"/>
      <c r="C1297" s="418" t="s">
        <v>285</v>
      </c>
      <c r="D1297" s="419"/>
      <c r="E1297" s="420">
        <v>20</v>
      </c>
      <c r="F1297" s="421">
        <v>0.36809999999999998</v>
      </c>
      <c r="G1297" s="465">
        <f>IF(E1297&lt;=30,(0.66*E1297+1.38)*F1297,((0.66*30+1.38)+0.55*(E1297-30))*F1297)</f>
        <v>5.3668980000000008</v>
      </c>
      <c r="H1297" s="415"/>
      <c r="I1297" s="415"/>
      <c r="J1297" s="416">
        <f t="shared" si="282"/>
        <v>0</v>
      </c>
      <c r="K1297" s="417"/>
      <c r="L1297" s="29"/>
      <c r="M1297" s="29"/>
      <c r="N1297" s="297">
        <f t="shared" si="283"/>
        <v>0</v>
      </c>
      <c r="O1297" s="297">
        <f t="shared" si="284"/>
        <v>0</v>
      </c>
      <c r="P1297" s="298"/>
      <c r="Q1297" s="397" t="str">
        <f t="shared" si="281"/>
        <v/>
      </c>
      <c r="R1297" s="398" t="str">
        <f t="shared" si="280"/>
        <v/>
      </c>
    </row>
    <row r="1298" spans="1:18" hidden="1" x14ac:dyDescent="0.2">
      <c r="A1298" s="311" t="s">
        <v>168</v>
      </c>
      <c r="B1298" s="312"/>
      <c r="C1298" s="418" t="s">
        <v>393</v>
      </c>
      <c r="D1298" s="419"/>
      <c r="E1298" s="420">
        <v>20</v>
      </c>
      <c r="F1298" s="421">
        <v>0.67</v>
      </c>
      <c r="G1298" s="463">
        <f>IF(E1298&lt;=30,(0.66*E1298+1.38)*F1298,((0.66*30+1.38)+0.55*(E1298-30))*F1298)</f>
        <v>9.7686000000000011</v>
      </c>
      <c r="H1298" s="415"/>
      <c r="I1298" s="415"/>
      <c r="J1298" s="416">
        <f t="shared" si="282"/>
        <v>0</v>
      </c>
      <c r="K1298" s="417"/>
      <c r="L1298" s="29"/>
      <c r="M1298" s="29"/>
      <c r="N1298" s="297">
        <f t="shared" si="283"/>
        <v>0</v>
      </c>
      <c r="O1298" s="297">
        <f t="shared" si="284"/>
        <v>0</v>
      </c>
      <c r="P1298" s="298"/>
      <c r="Q1298" s="397" t="str">
        <f t="shared" si="281"/>
        <v/>
      </c>
      <c r="R1298" s="398" t="str">
        <f t="shared" si="280"/>
        <v/>
      </c>
    </row>
    <row r="1299" spans="1:18" ht="13.5" hidden="1" thickBot="1" x14ac:dyDescent="0.25">
      <c r="A1299" s="311">
        <v>611100</v>
      </c>
      <c r="B1299" s="312" t="s">
        <v>213</v>
      </c>
      <c r="C1299" s="418" t="s">
        <v>439</v>
      </c>
      <c r="D1299" s="419"/>
      <c r="E1299" s="420"/>
      <c r="F1299" s="421"/>
      <c r="G1299" s="422">
        <f>SUM(G1300:G1303)</f>
        <v>76.400641000000007</v>
      </c>
      <c r="H1299" s="415">
        <v>703.38</v>
      </c>
      <c r="I1299" s="415">
        <f>IF(ISBLANK(H1299),"",SUM(G1299:H1299))</f>
        <v>779.78064100000006</v>
      </c>
      <c r="J1299" s="416">
        <f t="shared" si="282"/>
        <v>981.82</v>
      </c>
      <c r="K1299" s="417" t="s">
        <v>15</v>
      </c>
      <c r="L1299" s="29"/>
      <c r="M1299" s="29"/>
      <c r="N1299" s="297">
        <f t="shared" si="283"/>
        <v>0</v>
      </c>
      <c r="O1299" s="297">
        <f t="shared" si="284"/>
        <v>0</v>
      </c>
      <c r="P1299" s="298"/>
      <c r="Q1299" s="397" t="str">
        <f t="shared" ref="Q1299:Q1361" si="285">IF(P1299&gt;0,"X","")</f>
        <v/>
      </c>
      <c r="R1299" s="398" t="str">
        <f t="shared" ref="R1299:R1360" si="286">IF(Q1299="X","x",IF(O1299&gt;0,"x",""))</f>
        <v/>
      </c>
    </row>
    <row r="1300" spans="1:18" ht="13.5" hidden="1" thickBot="1" x14ac:dyDescent="0.25">
      <c r="A1300" s="311" t="s">
        <v>168</v>
      </c>
      <c r="B1300" s="312"/>
      <c r="C1300" s="418" t="s">
        <v>222</v>
      </c>
      <c r="D1300" s="419"/>
      <c r="E1300" s="420">
        <v>500</v>
      </c>
      <c r="F1300" s="421">
        <v>9.1700000000000004E-2</v>
      </c>
      <c r="G1300" s="470">
        <f>IF(E1300&lt;=30,(0.48*E1300+4.05)*F1300,((0.48*30+4.05)+0.4*(E1300-30))*F1300)</f>
        <v>18.931464999999999</v>
      </c>
      <c r="H1300" s="415"/>
      <c r="I1300" s="415"/>
      <c r="J1300" s="416">
        <f t="shared" si="282"/>
        <v>0</v>
      </c>
      <c r="K1300" s="417"/>
      <c r="L1300" s="29"/>
      <c r="M1300" s="29"/>
      <c r="N1300" s="297">
        <f t="shared" si="283"/>
        <v>0</v>
      </c>
      <c r="O1300" s="297">
        <f t="shared" si="284"/>
        <v>0</v>
      </c>
      <c r="P1300" s="298"/>
      <c r="Q1300" s="397" t="str">
        <f t="shared" si="285"/>
        <v/>
      </c>
      <c r="R1300" s="398" t="str">
        <f t="shared" si="286"/>
        <v/>
      </c>
    </row>
    <row r="1301" spans="1:18" ht="13.5" hidden="1" thickBot="1" x14ac:dyDescent="0.25">
      <c r="A1301" s="311" t="s">
        <v>168</v>
      </c>
      <c r="B1301" s="312"/>
      <c r="C1301" s="418" t="s">
        <v>281</v>
      </c>
      <c r="D1301" s="419"/>
      <c r="E1301" s="420">
        <v>180</v>
      </c>
      <c r="F1301" s="421">
        <v>0.33429999999999999</v>
      </c>
      <c r="G1301" s="465">
        <f>IF(E1301&lt;=30,(0.66*E1301+1.38)*F1301,((0.66*30+1.38)+0.55*(E1301-30))*F1301)</f>
        <v>34.660223999999999</v>
      </c>
      <c r="H1301" s="415"/>
      <c r="I1301" s="415"/>
      <c r="J1301" s="416">
        <f t="shared" si="282"/>
        <v>0</v>
      </c>
      <c r="K1301" s="417"/>
      <c r="L1301" s="29"/>
      <c r="M1301" s="29"/>
      <c r="N1301" s="297">
        <f t="shared" si="283"/>
        <v>0</v>
      </c>
      <c r="O1301" s="297">
        <f t="shared" si="284"/>
        <v>0</v>
      </c>
      <c r="P1301" s="298"/>
      <c r="Q1301" s="397" t="str">
        <f t="shared" si="285"/>
        <v/>
      </c>
      <c r="R1301" s="398" t="str">
        <f t="shared" si="286"/>
        <v/>
      </c>
    </row>
    <row r="1302" spans="1:18" ht="13.5" hidden="1" thickBot="1" x14ac:dyDescent="0.25">
      <c r="A1302" s="311" t="s">
        <v>168</v>
      </c>
      <c r="B1302" s="312"/>
      <c r="C1302" s="418" t="s">
        <v>285</v>
      </c>
      <c r="D1302" s="419"/>
      <c r="E1302" s="420">
        <v>20</v>
      </c>
      <c r="F1302" s="421">
        <v>0.56440000000000001</v>
      </c>
      <c r="G1302" s="465">
        <f>IF(E1302&lt;=30,(0.66*E1302+1.38)*F1302,((0.66*30+1.38)+0.55*(E1302-30))*F1302)</f>
        <v>8.2289520000000014</v>
      </c>
      <c r="H1302" s="415"/>
      <c r="I1302" s="415"/>
      <c r="J1302" s="416">
        <f t="shared" si="282"/>
        <v>0</v>
      </c>
      <c r="K1302" s="417"/>
      <c r="L1302" s="29"/>
      <c r="M1302" s="29"/>
      <c r="N1302" s="297">
        <f t="shared" si="283"/>
        <v>0</v>
      </c>
      <c r="O1302" s="297">
        <f t="shared" si="284"/>
        <v>0</v>
      </c>
      <c r="P1302" s="298"/>
      <c r="Q1302" s="397" t="str">
        <f t="shared" si="285"/>
        <v/>
      </c>
      <c r="R1302" s="398" t="str">
        <f t="shared" si="286"/>
        <v/>
      </c>
    </row>
    <row r="1303" spans="1:18" ht="13.5" hidden="1" thickBot="1" x14ac:dyDescent="0.25">
      <c r="A1303" s="311" t="s">
        <v>168</v>
      </c>
      <c r="B1303" s="312"/>
      <c r="C1303" s="418" t="s">
        <v>393</v>
      </c>
      <c r="D1303" s="419"/>
      <c r="E1303" s="420">
        <v>20</v>
      </c>
      <c r="F1303" s="421">
        <v>1</v>
      </c>
      <c r="G1303" s="463">
        <f>IF(E1303&lt;=30,(0.66*E1303+1.38)*F1303,((0.66*30+1.38)+0.55*(E1303-30))*F1303)</f>
        <v>14.580000000000002</v>
      </c>
      <c r="H1303" s="415"/>
      <c r="I1303" s="415"/>
      <c r="J1303" s="416">
        <f t="shared" si="282"/>
        <v>0</v>
      </c>
      <c r="K1303" s="417"/>
      <c r="L1303" s="29"/>
      <c r="M1303" s="29"/>
      <c r="N1303" s="297">
        <f t="shared" si="283"/>
        <v>0</v>
      </c>
      <c r="O1303" s="297">
        <f t="shared" si="284"/>
        <v>0</v>
      </c>
      <c r="P1303" s="298"/>
      <c r="Q1303" s="397" t="str">
        <f t="shared" si="285"/>
        <v/>
      </c>
      <c r="R1303" s="398" t="str">
        <f t="shared" si="286"/>
        <v/>
      </c>
    </row>
    <row r="1304" spans="1:18" ht="13.5" hidden="1" thickBot="1" x14ac:dyDescent="0.25">
      <c r="A1304" s="311">
        <v>611300</v>
      </c>
      <c r="B1304" s="312" t="s">
        <v>213</v>
      </c>
      <c r="C1304" s="418" t="s">
        <v>440</v>
      </c>
      <c r="D1304" s="419"/>
      <c r="E1304" s="420"/>
      <c r="F1304" s="421"/>
      <c r="G1304" s="422">
        <f>SUM(G1305:G1308)</f>
        <v>106.6902</v>
      </c>
      <c r="H1304" s="415">
        <v>964.44</v>
      </c>
      <c r="I1304" s="415">
        <f>IF(ISBLANK(H1304),"",SUM(G1304:H1304))*0.95</f>
        <v>1017.5736900000001</v>
      </c>
      <c r="J1304" s="416">
        <f t="shared" si="282"/>
        <v>1281.23</v>
      </c>
      <c r="K1304" s="417" t="s">
        <v>15</v>
      </c>
      <c r="L1304" s="29"/>
      <c r="M1304" s="29"/>
      <c r="N1304" s="297">
        <f t="shared" si="283"/>
        <v>0</v>
      </c>
      <c r="O1304" s="297">
        <f t="shared" si="284"/>
        <v>0</v>
      </c>
      <c r="P1304" s="298"/>
      <c r="Q1304" s="397" t="str">
        <f t="shared" si="285"/>
        <v/>
      </c>
      <c r="R1304" s="398" t="str">
        <f t="shared" si="286"/>
        <v/>
      </c>
    </row>
    <row r="1305" spans="1:18" ht="13.5" hidden="1" thickBot="1" x14ac:dyDescent="0.25">
      <c r="A1305" s="311" t="s">
        <v>168</v>
      </c>
      <c r="B1305" s="312"/>
      <c r="C1305" s="418" t="s">
        <v>222</v>
      </c>
      <c r="D1305" s="419"/>
      <c r="E1305" s="420">
        <v>500</v>
      </c>
      <c r="F1305" s="421">
        <v>0.12720000000000001</v>
      </c>
      <c r="G1305" s="470">
        <f>IF(E1305&lt;=30,(0.48*E1305+4.05)*F1305,((0.48*30+4.05)+0.4*(E1305-30))*F1305)</f>
        <v>26.260439999999999</v>
      </c>
      <c r="H1305" s="415"/>
      <c r="I1305" s="415"/>
      <c r="J1305" s="416">
        <f t="shared" si="282"/>
        <v>0</v>
      </c>
      <c r="K1305" s="417"/>
      <c r="L1305" s="29"/>
      <c r="M1305" s="29"/>
      <c r="N1305" s="297">
        <f t="shared" si="283"/>
        <v>0</v>
      </c>
      <c r="O1305" s="297">
        <f t="shared" si="284"/>
        <v>0</v>
      </c>
      <c r="P1305" s="298"/>
      <c r="Q1305" s="397" t="str">
        <f t="shared" si="285"/>
        <v/>
      </c>
      <c r="R1305" s="398" t="str">
        <f t="shared" si="286"/>
        <v/>
      </c>
    </row>
    <row r="1306" spans="1:18" ht="13.5" hidden="1" thickBot="1" x14ac:dyDescent="0.25">
      <c r="A1306" s="311" t="s">
        <v>168</v>
      </c>
      <c r="B1306" s="312"/>
      <c r="C1306" s="418" t="s">
        <v>281</v>
      </c>
      <c r="D1306" s="419"/>
      <c r="E1306" s="420">
        <v>180</v>
      </c>
      <c r="F1306" s="421">
        <v>0.46300000000000002</v>
      </c>
      <c r="G1306" s="465">
        <f>IF(E1306&lt;=30,(0.66*E1306+1.38)*F1306,((0.66*30+1.38)+0.55*(E1306-30))*F1306)</f>
        <v>48.003840000000004</v>
      </c>
      <c r="H1306" s="415"/>
      <c r="I1306" s="415"/>
      <c r="J1306" s="416">
        <f t="shared" si="282"/>
        <v>0</v>
      </c>
      <c r="K1306" s="417"/>
      <c r="L1306" s="29"/>
      <c r="M1306" s="29"/>
      <c r="N1306" s="297">
        <f t="shared" si="283"/>
        <v>0</v>
      </c>
      <c r="O1306" s="297">
        <f t="shared" si="284"/>
        <v>0</v>
      </c>
      <c r="P1306" s="298"/>
      <c r="Q1306" s="397" t="str">
        <f t="shared" si="285"/>
        <v/>
      </c>
      <c r="R1306" s="398" t="str">
        <f t="shared" si="286"/>
        <v/>
      </c>
    </row>
    <row r="1307" spans="1:18" ht="13.5" hidden="1" thickBot="1" x14ac:dyDescent="0.25">
      <c r="A1307" s="311" t="s">
        <v>168</v>
      </c>
      <c r="B1307" s="312"/>
      <c r="C1307" s="418" t="s">
        <v>285</v>
      </c>
      <c r="D1307" s="419"/>
      <c r="E1307" s="420">
        <v>20</v>
      </c>
      <c r="F1307" s="421">
        <v>0.78400000000000003</v>
      </c>
      <c r="G1307" s="465">
        <f>IF(E1307&lt;=30,(0.66*E1307+1.38)*F1307,((0.66*30+1.38)+0.55*(E1307-30))*F1307)</f>
        <v>11.430720000000003</v>
      </c>
      <c r="H1307" s="415"/>
      <c r="I1307" s="415"/>
      <c r="J1307" s="416">
        <f t="shared" si="282"/>
        <v>0</v>
      </c>
      <c r="K1307" s="417"/>
      <c r="L1307" s="29"/>
      <c r="M1307" s="29"/>
      <c r="N1307" s="297">
        <f t="shared" si="283"/>
        <v>0</v>
      </c>
      <c r="O1307" s="297">
        <f t="shared" si="284"/>
        <v>0</v>
      </c>
      <c r="P1307" s="298"/>
      <c r="Q1307" s="397" t="str">
        <f t="shared" si="285"/>
        <v/>
      </c>
      <c r="R1307" s="398" t="str">
        <f t="shared" si="286"/>
        <v/>
      </c>
    </row>
    <row r="1308" spans="1:18" ht="13.5" hidden="1" thickBot="1" x14ac:dyDescent="0.25">
      <c r="A1308" s="311" t="s">
        <v>168</v>
      </c>
      <c r="B1308" s="312"/>
      <c r="C1308" s="418" t="s">
        <v>393</v>
      </c>
      <c r="D1308" s="419"/>
      <c r="E1308" s="420">
        <v>20</v>
      </c>
      <c r="F1308" s="421">
        <v>1.44</v>
      </c>
      <c r="G1308" s="463">
        <f>IF(E1308&lt;=30,(0.66*E1308+1.38)*F1308,((0.66*30+1.38)+0.55*(E1308-30))*F1308)</f>
        <v>20.995200000000001</v>
      </c>
      <c r="H1308" s="415"/>
      <c r="I1308" s="415"/>
      <c r="J1308" s="416">
        <f t="shared" si="282"/>
        <v>0</v>
      </c>
      <c r="K1308" s="417"/>
      <c r="L1308" s="29"/>
      <c r="M1308" s="29"/>
      <c r="N1308" s="297">
        <f t="shared" si="283"/>
        <v>0</v>
      </c>
      <c r="O1308" s="297">
        <f t="shared" si="284"/>
        <v>0</v>
      </c>
      <c r="P1308" s="298"/>
      <c r="Q1308" s="397" t="str">
        <f t="shared" si="285"/>
        <v/>
      </c>
      <c r="R1308" s="398" t="str">
        <f t="shared" si="286"/>
        <v/>
      </c>
    </row>
    <row r="1309" spans="1:18" ht="13.5" hidden="1" thickBot="1" x14ac:dyDescent="0.25">
      <c r="A1309" s="311">
        <v>611500</v>
      </c>
      <c r="B1309" s="312" t="s">
        <v>213</v>
      </c>
      <c r="C1309" s="418" t="s">
        <v>441</v>
      </c>
      <c r="D1309" s="419"/>
      <c r="E1309" s="420"/>
      <c r="F1309" s="421"/>
      <c r="G1309" s="422">
        <f>SUM(G1310:G1313)</f>
        <v>149.92979600000001</v>
      </c>
      <c r="H1309" s="415">
        <v>1432.99</v>
      </c>
      <c r="I1309" s="415">
        <f>IF(ISBLANK(H1309),"",SUM(G1309:H1309))</f>
        <v>1582.9197960000001</v>
      </c>
      <c r="J1309" s="416">
        <f t="shared" si="282"/>
        <v>1993.05</v>
      </c>
      <c r="K1309" s="417" t="s">
        <v>15</v>
      </c>
      <c r="L1309" s="29"/>
      <c r="M1309" s="29"/>
      <c r="N1309" s="297">
        <f t="shared" si="283"/>
        <v>0</v>
      </c>
      <c r="O1309" s="297">
        <f t="shared" si="284"/>
        <v>0</v>
      </c>
      <c r="P1309" s="298"/>
      <c r="Q1309" s="397" t="str">
        <f t="shared" si="285"/>
        <v/>
      </c>
      <c r="R1309" s="398" t="str">
        <f t="shared" si="286"/>
        <v/>
      </c>
    </row>
    <row r="1310" spans="1:18" ht="13.5" hidden="1" thickBot="1" x14ac:dyDescent="0.25">
      <c r="A1310" s="311" t="s">
        <v>168</v>
      </c>
      <c r="B1310" s="312"/>
      <c r="C1310" s="418" t="s">
        <v>222</v>
      </c>
      <c r="D1310" s="419"/>
      <c r="E1310" s="420">
        <v>500</v>
      </c>
      <c r="F1310" s="421">
        <v>0.187</v>
      </c>
      <c r="G1310" s="470">
        <f>IF(E1310&lt;=30,(0.48*E1310+4.05)*F1310,((0.48*30+4.05)+0.4*(E1310-30))*F1310)</f>
        <v>38.60615</v>
      </c>
      <c r="H1310" s="415"/>
      <c r="I1310" s="415"/>
      <c r="J1310" s="416">
        <f t="shared" si="282"/>
        <v>0</v>
      </c>
      <c r="K1310" s="417"/>
      <c r="L1310" s="29"/>
      <c r="M1310" s="29"/>
      <c r="N1310" s="297">
        <f t="shared" si="283"/>
        <v>0</v>
      </c>
      <c r="O1310" s="297">
        <f t="shared" si="284"/>
        <v>0</v>
      </c>
      <c r="P1310" s="298"/>
      <c r="Q1310" s="397" t="str">
        <f t="shared" si="285"/>
        <v/>
      </c>
      <c r="R1310" s="398" t="str">
        <f t="shared" si="286"/>
        <v/>
      </c>
    </row>
    <row r="1311" spans="1:18" ht="13.5" hidden="1" thickBot="1" x14ac:dyDescent="0.25">
      <c r="A1311" s="311" t="s">
        <v>168</v>
      </c>
      <c r="B1311" s="312"/>
      <c r="C1311" s="418" t="s">
        <v>281</v>
      </c>
      <c r="D1311" s="419"/>
      <c r="E1311" s="420">
        <v>180</v>
      </c>
      <c r="F1311" s="421">
        <v>0.67830000000000001</v>
      </c>
      <c r="G1311" s="465">
        <f>IF(E1311&lt;=30,(0.66*E1311+1.38)*F1311,((0.66*30+1.38)+0.55*(E1311-30))*F1311)</f>
        <v>70.326143999999999</v>
      </c>
      <c r="H1311" s="415"/>
      <c r="I1311" s="415"/>
      <c r="J1311" s="416">
        <f t="shared" si="282"/>
        <v>0</v>
      </c>
      <c r="K1311" s="417"/>
      <c r="L1311" s="29"/>
      <c r="M1311" s="29"/>
      <c r="N1311" s="297">
        <f t="shared" si="283"/>
        <v>0</v>
      </c>
      <c r="O1311" s="297">
        <f t="shared" si="284"/>
        <v>0</v>
      </c>
      <c r="P1311" s="298"/>
      <c r="Q1311" s="397" t="str">
        <f t="shared" si="285"/>
        <v/>
      </c>
      <c r="R1311" s="398" t="str">
        <f t="shared" si="286"/>
        <v/>
      </c>
    </row>
    <row r="1312" spans="1:18" ht="13.5" hidden="1" thickBot="1" x14ac:dyDescent="0.25">
      <c r="A1312" s="311" t="s">
        <v>168</v>
      </c>
      <c r="B1312" s="312"/>
      <c r="C1312" s="418" t="s">
        <v>285</v>
      </c>
      <c r="D1312" s="419"/>
      <c r="E1312" s="420">
        <v>20</v>
      </c>
      <c r="F1312" s="421">
        <v>1.1618999999999999</v>
      </c>
      <c r="G1312" s="465">
        <f>IF(E1312&lt;=30,(0.66*E1312+1.38)*F1312,((0.66*30+1.38)+0.55*(E1312-30))*F1312)</f>
        <v>16.940502000000002</v>
      </c>
      <c r="H1312" s="415"/>
      <c r="I1312" s="415"/>
      <c r="J1312" s="416">
        <f t="shared" si="282"/>
        <v>0</v>
      </c>
      <c r="K1312" s="417"/>
      <c r="L1312" s="29"/>
      <c r="M1312" s="29"/>
      <c r="N1312" s="297">
        <f t="shared" si="283"/>
        <v>0</v>
      </c>
      <c r="O1312" s="297">
        <f t="shared" si="284"/>
        <v>0</v>
      </c>
      <c r="P1312" s="298"/>
      <c r="Q1312" s="397" t="str">
        <f t="shared" si="285"/>
        <v/>
      </c>
      <c r="R1312" s="398" t="str">
        <f t="shared" si="286"/>
        <v/>
      </c>
    </row>
    <row r="1313" spans="1:18" ht="13.5" hidden="1" thickBot="1" x14ac:dyDescent="0.25">
      <c r="A1313" s="311" t="s">
        <v>168</v>
      </c>
      <c r="B1313" s="312"/>
      <c r="C1313" s="418" t="s">
        <v>393</v>
      </c>
      <c r="D1313" s="419"/>
      <c r="E1313" s="420">
        <v>20</v>
      </c>
      <c r="F1313" s="421">
        <v>1.65</v>
      </c>
      <c r="G1313" s="463">
        <f>IF(E1313&lt;=30,(0.66*E1313+1.38)*F1313,((0.66*30+1.38)+0.55*(E1313-30))*F1313)</f>
        <v>24.057000000000002</v>
      </c>
      <c r="H1313" s="415"/>
      <c r="I1313" s="415"/>
      <c r="J1313" s="416">
        <f t="shared" si="282"/>
        <v>0</v>
      </c>
      <c r="K1313" s="417"/>
      <c r="L1313" s="29"/>
      <c r="M1313" s="29"/>
      <c r="N1313" s="297">
        <f t="shared" si="283"/>
        <v>0</v>
      </c>
      <c r="O1313" s="297">
        <f t="shared" si="284"/>
        <v>0</v>
      </c>
      <c r="P1313" s="298"/>
      <c r="Q1313" s="397" t="str">
        <f t="shared" si="285"/>
        <v/>
      </c>
      <c r="R1313" s="398" t="str">
        <f t="shared" si="286"/>
        <v/>
      </c>
    </row>
    <row r="1314" spans="1:18" ht="13.5" hidden="1" thickBot="1" x14ac:dyDescent="0.25">
      <c r="A1314" s="311" t="s">
        <v>953</v>
      </c>
      <c r="B1314" s="312" t="s">
        <v>213</v>
      </c>
      <c r="C1314" s="418" t="s">
        <v>442</v>
      </c>
      <c r="D1314" s="419"/>
      <c r="E1314" s="420"/>
      <c r="F1314" s="421"/>
      <c r="G1314" s="422">
        <f>SUM(G1315:G1318)</f>
        <v>205.09561300000004</v>
      </c>
      <c r="H1314" s="415">
        <v>1969.97</v>
      </c>
      <c r="I1314" s="415">
        <f>IF(ISBLANK(H1314),"",SUM(G1314:H1314))*0.95</f>
        <v>2066.3123323499999</v>
      </c>
      <c r="J1314" s="416">
        <f t="shared" si="282"/>
        <v>2601.69</v>
      </c>
      <c r="K1314" s="417" t="s">
        <v>15</v>
      </c>
      <c r="L1314" s="29"/>
      <c r="M1314" s="29"/>
      <c r="N1314" s="297">
        <f t="shared" si="283"/>
        <v>0</v>
      </c>
      <c r="O1314" s="297">
        <f t="shared" si="284"/>
        <v>0</v>
      </c>
      <c r="P1314" s="298"/>
      <c r="Q1314" s="397" t="str">
        <f t="shared" si="285"/>
        <v/>
      </c>
      <c r="R1314" s="398" t="str">
        <f t="shared" si="286"/>
        <v/>
      </c>
    </row>
    <row r="1315" spans="1:18" ht="13.5" hidden="1" thickBot="1" x14ac:dyDescent="0.25">
      <c r="A1315" s="311" t="s">
        <v>168</v>
      </c>
      <c r="B1315" s="312"/>
      <c r="C1315" s="418" t="s">
        <v>222</v>
      </c>
      <c r="D1315" s="419"/>
      <c r="E1315" s="420">
        <v>500</v>
      </c>
      <c r="F1315" s="421">
        <v>0.27410000000000001</v>
      </c>
      <c r="G1315" s="470">
        <f>IF(E1315&lt;=30,(0.48*E1315+4.05)*F1315,((0.48*30+4.05)+0.4*(E1315-30))*F1315)</f>
        <v>56.587944999999998</v>
      </c>
      <c r="H1315" s="415"/>
      <c r="I1315" s="415"/>
      <c r="J1315" s="416">
        <f t="shared" si="282"/>
        <v>0</v>
      </c>
      <c r="K1315" s="417"/>
      <c r="L1315" s="29"/>
      <c r="M1315" s="29"/>
      <c r="N1315" s="297">
        <f t="shared" si="283"/>
        <v>0</v>
      </c>
      <c r="O1315" s="297">
        <f t="shared" si="284"/>
        <v>0</v>
      </c>
      <c r="P1315" s="298"/>
      <c r="Q1315" s="397" t="str">
        <f t="shared" si="285"/>
        <v/>
      </c>
      <c r="R1315" s="398" t="str">
        <f t="shared" si="286"/>
        <v/>
      </c>
    </row>
    <row r="1316" spans="1:18" ht="13.5" hidden="1" thickBot="1" x14ac:dyDescent="0.25">
      <c r="A1316" s="311" t="s">
        <v>168</v>
      </c>
      <c r="B1316" s="312"/>
      <c r="C1316" s="418" t="s">
        <v>281</v>
      </c>
      <c r="D1316" s="419"/>
      <c r="E1316" s="420">
        <v>180</v>
      </c>
      <c r="F1316" s="421">
        <v>0.9748</v>
      </c>
      <c r="G1316" s="465">
        <f>IF(E1316&lt;=30,(0.66*E1316+1.38)*F1316,((0.66*30+1.38)+0.55*(E1316-30))*F1316)</f>
        <v>101.06726400000001</v>
      </c>
      <c r="H1316" s="415"/>
      <c r="I1316" s="415"/>
      <c r="J1316" s="416">
        <f t="shared" si="282"/>
        <v>0</v>
      </c>
      <c r="K1316" s="417"/>
      <c r="L1316" s="29"/>
      <c r="M1316" s="29"/>
      <c r="N1316" s="297">
        <f t="shared" si="283"/>
        <v>0</v>
      </c>
      <c r="O1316" s="297">
        <f t="shared" si="284"/>
        <v>0</v>
      </c>
      <c r="P1316" s="298"/>
      <c r="Q1316" s="397" t="str">
        <f t="shared" si="285"/>
        <v/>
      </c>
      <c r="R1316" s="398" t="str">
        <f t="shared" si="286"/>
        <v/>
      </c>
    </row>
    <row r="1317" spans="1:18" ht="13.5" hidden="1" thickBot="1" x14ac:dyDescent="0.25">
      <c r="A1317" s="311" t="s">
        <v>168</v>
      </c>
      <c r="B1317" s="312"/>
      <c r="C1317" s="418" t="s">
        <v>285</v>
      </c>
      <c r="D1317" s="419"/>
      <c r="E1317" s="420">
        <v>20</v>
      </c>
      <c r="F1317" s="421">
        <v>2.2538</v>
      </c>
      <c r="G1317" s="465">
        <f>IF(E1317&lt;=30,(0.66*E1317+1.38)*F1317,((0.66*30+1.38)+0.55*(E1317-30))*F1317)</f>
        <v>32.860404000000003</v>
      </c>
      <c r="H1317" s="415"/>
      <c r="I1317" s="415"/>
      <c r="J1317" s="416">
        <f t="shared" si="282"/>
        <v>0</v>
      </c>
      <c r="K1317" s="417"/>
      <c r="L1317" s="29"/>
      <c r="M1317" s="29"/>
      <c r="N1317" s="297">
        <f t="shared" si="283"/>
        <v>0</v>
      </c>
      <c r="O1317" s="297">
        <f t="shared" si="284"/>
        <v>0</v>
      </c>
      <c r="P1317" s="298"/>
      <c r="Q1317" s="397" t="str">
        <f t="shared" si="285"/>
        <v/>
      </c>
      <c r="R1317" s="398" t="str">
        <f t="shared" si="286"/>
        <v/>
      </c>
    </row>
    <row r="1318" spans="1:18" ht="13.5" hidden="1" thickBot="1" x14ac:dyDescent="0.25">
      <c r="A1318" s="311" t="s">
        <v>168</v>
      </c>
      <c r="B1318" s="312"/>
      <c r="C1318" s="418" t="s">
        <v>393</v>
      </c>
      <c r="D1318" s="419"/>
      <c r="E1318" s="420">
        <v>20</v>
      </c>
      <c r="F1318" s="421">
        <v>1</v>
      </c>
      <c r="G1318" s="463">
        <f>IF(E1318&lt;=30,(0.66*E1318+1.38)*F1318,((0.66*30+1.38)+0.55*(E1318-30))*F1318)</f>
        <v>14.580000000000002</v>
      </c>
      <c r="H1318" s="415"/>
      <c r="I1318" s="415"/>
      <c r="J1318" s="416">
        <f t="shared" si="282"/>
        <v>0</v>
      </c>
      <c r="K1318" s="417"/>
      <c r="L1318" s="29"/>
      <c r="M1318" s="29"/>
      <c r="N1318" s="297">
        <f t="shared" si="283"/>
        <v>0</v>
      </c>
      <c r="O1318" s="297">
        <f t="shared" si="284"/>
        <v>0</v>
      </c>
      <c r="P1318" s="298"/>
      <c r="Q1318" s="397" t="str">
        <f t="shared" si="285"/>
        <v/>
      </c>
      <c r="R1318" s="398" t="str">
        <f t="shared" si="286"/>
        <v/>
      </c>
    </row>
    <row r="1319" spans="1:18" ht="13.5" hidden="1" thickBot="1" x14ac:dyDescent="0.25">
      <c r="A1319" s="311">
        <v>611700</v>
      </c>
      <c r="B1319" s="312" t="s">
        <v>213</v>
      </c>
      <c r="C1319" s="418" t="s">
        <v>443</v>
      </c>
      <c r="D1319" s="419"/>
      <c r="E1319" s="420"/>
      <c r="F1319" s="421"/>
      <c r="G1319" s="422">
        <f>SUM(G1320:G1323)</f>
        <v>237.16524400000003</v>
      </c>
      <c r="H1319" s="415">
        <v>3111.05</v>
      </c>
      <c r="I1319" s="415">
        <f>IF(ISBLANK(H1319),"",SUM(G1319:H1319))*0.95</f>
        <v>3180.8044817999998</v>
      </c>
      <c r="J1319" s="416">
        <f t="shared" si="282"/>
        <v>4004.95</v>
      </c>
      <c r="K1319" s="417" t="s">
        <v>15</v>
      </c>
      <c r="L1319" s="29"/>
      <c r="M1319" s="29"/>
      <c r="N1319" s="297">
        <f t="shared" si="283"/>
        <v>0</v>
      </c>
      <c r="O1319" s="297">
        <f t="shared" si="284"/>
        <v>0</v>
      </c>
      <c r="P1319" s="298"/>
      <c r="Q1319" s="397" t="str">
        <f t="shared" si="285"/>
        <v/>
      </c>
      <c r="R1319" s="398" t="str">
        <f t="shared" si="286"/>
        <v/>
      </c>
    </row>
    <row r="1320" spans="1:18" ht="13.5" hidden="1" thickBot="1" x14ac:dyDescent="0.25">
      <c r="A1320" s="311" t="s">
        <v>168</v>
      </c>
      <c r="B1320" s="312"/>
      <c r="C1320" s="418" t="s">
        <v>222</v>
      </c>
      <c r="D1320" s="419"/>
      <c r="E1320" s="420">
        <v>500</v>
      </c>
      <c r="F1320" s="421">
        <v>0.30620000000000003</v>
      </c>
      <c r="G1320" s="470">
        <f>IF(E1320&lt;=30,(0.48*E1320+4.05)*F1320,((0.48*30+4.05)+0.4*(E1320-30))*F1320)</f>
        <v>63.21499</v>
      </c>
      <c r="H1320" s="415"/>
      <c r="I1320" s="415"/>
      <c r="J1320" s="416">
        <f t="shared" si="282"/>
        <v>0</v>
      </c>
      <c r="K1320" s="417"/>
      <c r="L1320" s="29"/>
      <c r="M1320" s="29"/>
      <c r="N1320" s="297">
        <f t="shared" si="283"/>
        <v>0</v>
      </c>
      <c r="O1320" s="297">
        <f t="shared" si="284"/>
        <v>0</v>
      </c>
      <c r="P1320" s="298"/>
      <c r="Q1320" s="397" t="str">
        <f t="shared" si="285"/>
        <v/>
      </c>
      <c r="R1320" s="398" t="str">
        <f t="shared" si="286"/>
        <v/>
      </c>
    </row>
    <row r="1321" spans="1:18" ht="13.5" hidden="1" thickBot="1" x14ac:dyDescent="0.25">
      <c r="A1321" s="311" t="s">
        <v>168</v>
      </c>
      <c r="B1321" s="312"/>
      <c r="C1321" s="418" t="s">
        <v>281</v>
      </c>
      <c r="D1321" s="419"/>
      <c r="E1321" s="420">
        <v>180</v>
      </c>
      <c r="F1321" s="421">
        <v>1.1047</v>
      </c>
      <c r="G1321" s="465">
        <f>IF(E1321&lt;=30,(0.66*E1321+1.38)*F1321,((0.66*30+1.38)+0.55*(E1321-30))*F1321)</f>
        <v>114.535296</v>
      </c>
      <c r="H1321" s="415"/>
      <c r="I1321" s="415"/>
      <c r="J1321" s="416">
        <f t="shared" si="282"/>
        <v>0</v>
      </c>
      <c r="K1321" s="417"/>
      <c r="L1321" s="29"/>
      <c r="M1321" s="29"/>
      <c r="N1321" s="297">
        <f t="shared" si="283"/>
        <v>0</v>
      </c>
      <c r="O1321" s="297">
        <f t="shared" si="284"/>
        <v>0</v>
      </c>
      <c r="P1321" s="298"/>
      <c r="Q1321" s="397" t="str">
        <f t="shared" si="285"/>
        <v/>
      </c>
      <c r="R1321" s="398" t="str">
        <f t="shared" si="286"/>
        <v/>
      </c>
    </row>
    <row r="1322" spans="1:18" ht="13.5" hidden="1" thickBot="1" x14ac:dyDescent="0.25">
      <c r="A1322" s="311" t="s">
        <v>168</v>
      </c>
      <c r="B1322" s="312"/>
      <c r="C1322" s="418" t="s">
        <v>285</v>
      </c>
      <c r="D1322" s="419"/>
      <c r="E1322" s="420">
        <v>20</v>
      </c>
      <c r="F1322" s="421">
        <v>1.9251</v>
      </c>
      <c r="G1322" s="465">
        <f>IF(E1322&lt;=30,(0.66*E1322+1.38)*F1322,((0.66*30+1.38)+0.55*(E1322-30))*F1322)</f>
        <v>28.067958000000004</v>
      </c>
      <c r="H1322" s="415"/>
      <c r="I1322" s="415"/>
      <c r="J1322" s="416">
        <f t="shared" ref="J1322:J1385" si="287">IF(ISBLANK(H1322),0,ROUND(I1322*(1+$E$7)*(1+$E$8*D1322),2))</f>
        <v>0</v>
      </c>
      <c r="K1322" s="417"/>
      <c r="L1322" s="29"/>
      <c r="M1322" s="29"/>
      <c r="N1322" s="297">
        <f t="shared" si="283"/>
        <v>0</v>
      </c>
      <c r="O1322" s="297">
        <f t="shared" si="284"/>
        <v>0</v>
      </c>
      <c r="P1322" s="298"/>
      <c r="Q1322" s="397" t="str">
        <f t="shared" si="285"/>
        <v/>
      </c>
      <c r="R1322" s="398" t="str">
        <f t="shared" si="286"/>
        <v/>
      </c>
    </row>
    <row r="1323" spans="1:18" ht="13.5" hidden="1" thickBot="1" x14ac:dyDescent="0.25">
      <c r="A1323" s="311" t="s">
        <v>168</v>
      </c>
      <c r="B1323" s="312"/>
      <c r="C1323" s="418" t="s">
        <v>393</v>
      </c>
      <c r="D1323" s="419"/>
      <c r="E1323" s="420">
        <v>20</v>
      </c>
      <c r="F1323" s="421">
        <v>2.15</v>
      </c>
      <c r="G1323" s="463">
        <f>IF(E1323&lt;=30,(0.66*E1323+1.38)*F1323,((0.66*30+1.38)+0.55*(E1323-30))*F1323)</f>
        <v>31.347000000000001</v>
      </c>
      <c r="H1323" s="415"/>
      <c r="I1323" s="415"/>
      <c r="J1323" s="416">
        <f t="shared" si="287"/>
        <v>0</v>
      </c>
      <c r="K1323" s="417"/>
      <c r="L1323" s="29"/>
      <c r="M1323" s="29"/>
      <c r="N1323" s="297">
        <f t="shared" si="283"/>
        <v>0</v>
      </c>
      <c r="O1323" s="297">
        <f t="shared" si="284"/>
        <v>0</v>
      </c>
      <c r="P1323" s="298"/>
      <c r="Q1323" s="397" t="str">
        <f t="shared" si="285"/>
        <v/>
      </c>
      <c r="R1323" s="398" t="str">
        <f t="shared" si="286"/>
        <v/>
      </c>
    </row>
    <row r="1324" spans="1:18" ht="13.5" hidden="1" thickBot="1" x14ac:dyDescent="0.25">
      <c r="A1324" s="311" t="s">
        <v>21</v>
      </c>
      <c r="B1324" s="312" t="s">
        <v>213</v>
      </c>
      <c r="C1324" s="418" t="s">
        <v>66</v>
      </c>
      <c r="D1324" s="419"/>
      <c r="E1324" s="420"/>
      <c r="F1324" s="421"/>
      <c r="G1324" s="422">
        <f>SUM(G1325:G1329)</f>
        <v>124.84900964000002</v>
      </c>
      <c r="H1324" s="415">
        <f>VLOOKUP(C1324,'ENSAIOS DE ORÇAMENTO'!$C$3:$L$79,8,FALSE)</f>
        <v>832.59885200000008</v>
      </c>
      <c r="I1324" s="415">
        <f>IF(ISBLANK(H1324),"",SUM(G1324:H1324))</f>
        <v>957.44786164000016</v>
      </c>
      <c r="J1324" s="416">
        <f t="shared" si="287"/>
        <v>1205.52</v>
      </c>
      <c r="K1324" s="417" t="s">
        <v>18</v>
      </c>
      <c r="L1324" s="29"/>
      <c r="M1324" s="29"/>
      <c r="N1324" s="297">
        <f t="shared" si="283"/>
        <v>0</v>
      </c>
      <c r="O1324" s="297">
        <f t="shared" si="284"/>
        <v>0</v>
      </c>
      <c r="P1324" s="298"/>
      <c r="Q1324" s="397" t="str">
        <f t="shared" si="285"/>
        <v/>
      </c>
      <c r="R1324" s="398" t="str">
        <f t="shared" si="286"/>
        <v/>
      </c>
    </row>
    <row r="1325" spans="1:18" ht="13.5" hidden="1" thickBot="1" x14ac:dyDescent="0.25">
      <c r="A1325" s="311" t="s">
        <v>168</v>
      </c>
      <c r="B1325" s="312"/>
      <c r="C1325" s="418" t="s">
        <v>222</v>
      </c>
      <c r="D1325" s="419"/>
      <c r="E1325" s="420">
        <v>500</v>
      </c>
      <c r="F1325" s="421">
        <f>VLOOKUP(C1324,'ENSAIOS DE ORÇAMENTO'!$C$3:$L$79,4,FALSE)</f>
        <v>9.8394400000000007E-2</v>
      </c>
      <c r="G1325" s="470">
        <f>IF(E1325&lt;=30,(0.48*E1325+4.05)*F1325,((0.48*30+4.05)+0.4*(E1325-30))*F1325)</f>
        <v>20.313523880000002</v>
      </c>
      <c r="H1325" s="415"/>
      <c r="I1325" s="415"/>
      <c r="J1325" s="416">
        <f t="shared" si="287"/>
        <v>0</v>
      </c>
      <c r="K1325" s="417"/>
      <c r="L1325" s="29"/>
      <c r="M1325" s="29"/>
      <c r="N1325" s="297">
        <f t="shared" si="283"/>
        <v>0</v>
      </c>
      <c r="O1325" s="297">
        <f t="shared" si="284"/>
        <v>0</v>
      </c>
      <c r="P1325" s="298"/>
      <c r="Q1325" s="397" t="str">
        <f t="shared" si="285"/>
        <v/>
      </c>
      <c r="R1325" s="398" t="str">
        <f t="shared" si="286"/>
        <v/>
      </c>
    </row>
    <row r="1326" spans="1:18" ht="13.5" hidden="1" thickBot="1" x14ac:dyDescent="0.25">
      <c r="A1326" s="311" t="s">
        <v>168</v>
      </c>
      <c r="B1326" s="312"/>
      <c r="C1326" s="418" t="s">
        <v>281</v>
      </c>
      <c r="D1326" s="419"/>
      <c r="E1326" s="420">
        <v>180</v>
      </c>
      <c r="F1326" s="421">
        <f>VLOOKUP(C1324,'ENSAIOS DE ORÇAMENTO'!$C$3:$L$79,5,FALSE)</f>
        <v>0.63844200000000007</v>
      </c>
      <c r="G1326" s="465">
        <f>IF(E1326&lt;=30,(0.66*E1326+1.38)*F1326,((0.66*30+1.38)+0.55*(E1326-30))*F1326)</f>
        <v>66.193666560000011</v>
      </c>
      <c r="H1326" s="415"/>
      <c r="I1326" s="415"/>
      <c r="J1326" s="416">
        <f t="shared" si="287"/>
        <v>0</v>
      </c>
      <c r="K1326" s="417"/>
      <c r="L1326" s="29"/>
      <c r="M1326" s="29"/>
      <c r="N1326" s="297">
        <f t="shared" si="283"/>
        <v>0</v>
      </c>
      <c r="O1326" s="297">
        <f t="shared" si="284"/>
        <v>0</v>
      </c>
      <c r="P1326" s="298"/>
      <c r="Q1326" s="397" t="str">
        <f t="shared" si="285"/>
        <v/>
      </c>
      <c r="R1326" s="398" t="str">
        <f t="shared" si="286"/>
        <v/>
      </c>
    </row>
    <row r="1327" spans="1:18" ht="13.5" hidden="1" thickBot="1" x14ac:dyDescent="0.25">
      <c r="A1327" s="311" t="s">
        <v>168</v>
      </c>
      <c r="B1327" s="312"/>
      <c r="C1327" s="418" t="s">
        <v>285</v>
      </c>
      <c r="D1327" s="419"/>
      <c r="E1327" s="420">
        <v>30</v>
      </c>
      <c r="F1327" s="421">
        <f>VLOOKUP(C1324,'ENSAIOS DE ORÇAMENTO'!$C$3:$L$79,6,FALSE)</f>
        <v>0.19980000000000001</v>
      </c>
      <c r="G1327" s="465">
        <f>IF(E1327&lt;=30,(0.66*E1327+1.38)*F1327,((0.66*30+1.38)+0.55*(E1327-30))*F1327)</f>
        <v>4.2317640000000001</v>
      </c>
      <c r="H1327" s="415"/>
      <c r="I1327" s="415"/>
      <c r="J1327" s="416">
        <f t="shared" si="287"/>
        <v>0</v>
      </c>
      <c r="K1327" s="417"/>
      <c r="L1327" s="29"/>
      <c r="M1327" s="29"/>
      <c r="N1327" s="297">
        <f t="shared" si="283"/>
        <v>0</v>
      </c>
      <c r="O1327" s="297">
        <f t="shared" si="284"/>
        <v>0</v>
      </c>
      <c r="P1327" s="298"/>
      <c r="Q1327" s="397" t="str">
        <f t="shared" si="285"/>
        <v/>
      </c>
      <c r="R1327" s="398" t="str">
        <f t="shared" si="286"/>
        <v/>
      </c>
    </row>
    <row r="1328" spans="1:18" ht="13.5" hidden="1" thickBot="1" x14ac:dyDescent="0.25">
      <c r="A1328" s="311" t="s">
        <v>168</v>
      </c>
      <c r="B1328" s="312"/>
      <c r="C1328" s="418" t="s">
        <v>444</v>
      </c>
      <c r="D1328" s="419"/>
      <c r="E1328" s="420">
        <v>30</v>
      </c>
      <c r="F1328" s="421">
        <f>VLOOKUP(C1324,'ENSAIOS DE ORÇAMENTO'!$C$3:$L$79,3,FALSE)</f>
        <v>1.1908000000000001</v>
      </c>
      <c r="G1328" s="463">
        <f>IF(E1328&lt;=30,(0.66*E1328+1.38)*F1328,((0.66*30+1.38)+0.55*(E1328-30))*F1328)</f>
        <v>25.221144000000002</v>
      </c>
      <c r="H1328" s="415"/>
      <c r="I1328" s="415"/>
      <c r="J1328" s="416">
        <f t="shared" si="287"/>
        <v>0</v>
      </c>
      <c r="K1328" s="417"/>
      <c r="L1328" s="29"/>
      <c r="M1328" s="29"/>
      <c r="N1328" s="297">
        <f t="shared" si="283"/>
        <v>0</v>
      </c>
      <c r="O1328" s="297">
        <f t="shared" si="284"/>
        <v>0</v>
      </c>
      <c r="P1328" s="298"/>
      <c r="Q1328" s="397" t="str">
        <f t="shared" si="285"/>
        <v/>
      </c>
      <c r="R1328" s="398" t="str">
        <f t="shared" si="286"/>
        <v/>
      </c>
    </row>
    <row r="1329" spans="1:18" ht="13.5" hidden="1" thickBot="1" x14ac:dyDescent="0.25">
      <c r="A1329" s="311" t="s">
        <v>168</v>
      </c>
      <c r="B1329" s="312"/>
      <c r="C1329" s="418" t="s">
        <v>445</v>
      </c>
      <c r="D1329" s="419"/>
      <c r="E1329" s="420">
        <v>500</v>
      </c>
      <c r="F1329" s="421">
        <f>VLOOKUP(C1324,'ENSAIOS DE ORÇAMENTO'!$C$3:$L$79,10,FALSE)</f>
        <v>4.3056000000000004E-2</v>
      </c>
      <c r="G1329" s="473">
        <f>IF(E1329&lt;=30,(0.48*E1329+4.05)*F1329,((0.48*30+4.05)+0.4*(E1329-30))*F1329)</f>
        <v>8.8889112000000008</v>
      </c>
      <c r="H1329" s="415"/>
      <c r="I1329" s="415"/>
      <c r="J1329" s="416">
        <f t="shared" si="287"/>
        <v>0</v>
      </c>
      <c r="K1329" s="417"/>
      <c r="L1329" s="29"/>
      <c r="M1329" s="29"/>
      <c r="N1329" s="297">
        <f t="shared" si="283"/>
        <v>0</v>
      </c>
      <c r="O1329" s="297">
        <f t="shared" si="284"/>
        <v>0</v>
      </c>
      <c r="P1329" s="298"/>
      <c r="Q1329" s="397" t="str">
        <f t="shared" si="285"/>
        <v/>
      </c>
      <c r="R1329" s="398" t="str">
        <f t="shared" si="286"/>
        <v/>
      </c>
    </row>
    <row r="1330" spans="1:18" ht="13.5" hidden="1" thickBot="1" x14ac:dyDescent="0.25">
      <c r="A1330" s="311" t="s">
        <v>22</v>
      </c>
      <c r="B1330" s="312" t="s">
        <v>213</v>
      </c>
      <c r="C1330" s="418" t="s">
        <v>67</v>
      </c>
      <c r="D1330" s="419"/>
      <c r="E1330" s="420"/>
      <c r="F1330" s="421"/>
      <c r="G1330" s="422">
        <f>SUM(G1331:G1335)</f>
        <v>146.601448</v>
      </c>
      <c r="H1330" s="415">
        <f>VLOOKUP(C1330,'ENSAIOS DE ORÇAMENTO'!$C$3:$L$79,8,FALSE)</f>
        <v>909.41574000000003</v>
      </c>
      <c r="I1330" s="415">
        <f>IF(ISBLANK(H1330),"",SUM(G1330:H1330))</f>
        <v>1056.017188</v>
      </c>
      <c r="J1330" s="416">
        <f t="shared" si="287"/>
        <v>1329.63</v>
      </c>
      <c r="K1330" s="417" t="s">
        <v>18</v>
      </c>
      <c r="L1330" s="29"/>
      <c r="M1330" s="29"/>
      <c r="N1330" s="297">
        <f t="shared" si="283"/>
        <v>0</v>
      </c>
      <c r="O1330" s="297">
        <f t="shared" si="284"/>
        <v>0</v>
      </c>
      <c r="P1330" s="298"/>
      <c r="Q1330" s="397" t="str">
        <f t="shared" si="285"/>
        <v/>
      </c>
      <c r="R1330" s="398" t="str">
        <f t="shared" si="286"/>
        <v/>
      </c>
    </row>
    <row r="1331" spans="1:18" ht="13.5" hidden="1" thickBot="1" x14ac:dyDescent="0.25">
      <c r="A1331" s="311" t="s">
        <v>168</v>
      </c>
      <c r="B1331" s="312"/>
      <c r="C1331" s="418" t="s">
        <v>222</v>
      </c>
      <c r="D1331" s="419"/>
      <c r="E1331" s="420">
        <v>500</v>
      </c>
      <c r="F1331" s="421">
        <f>VLOOKUP(C1330,'ENSAIOS DE ORÇAMENTO'!$C$3:$L$79,4,FALSE)</f>
        <v>0.111068</v>
      </c>
      <c r="G1331" s="470">
        <f>IF(E1331&lt;=30,(0.48*E1331+4.05)*F1331,((0.48*30+4.05)+0.4*(E1331-30))*F1331)</f>
        <v>22.929988599999998</v>
      </c>
      <c r="H1331" s="415"/>
      <c r="I1331" s="415"/>
      <c r="J1331" s="416">
        <f t="shared" si="287"/>
        <v>0</v>
      </c>
      <c r="K1331" s="417"/>
      <c r="L1331" s="29"/>
      <c r="M1331" s="29"/>
      <c r="N1331" s="297">
        <f t="shared" si="283"/>
        <v>0</v>
      </c>
      <c r="O1331" s="297">
        <f t="shared" si="284"/>
        <v>0</v>
      </c>
      <c r="P1331" s="298"/>
      <c r="Q1331" s="397" t="str">
        <f t="shared" si="285"/>
        <v/>
      </c>
      <c r="R1331" s="398" t="str">
        <f t="shared" si="286"/>
        <v/>
      </c>
    </row>
    <row r="1332" spans="1:18" ht="13.5" hidden="1" thickBot="1" x14ac:dyDescent="0.25">
      <c r="A1332" s="311" t="s">
        <v>168</v>
      </c>
      <c r="B1332" s="312"/>
      <c r="C1332" s="418" t="s">
        <v>281</v>
      </c>
      <c r="D1332" s="419"/>
      <c r="E1332" s="420">
        <v>180</v>
      </c>
      <c r="F1332" s="421">
        <f>VLOOKUP(C1330,'ENSAIOS DE ORÇAMENTO'!$C$3:$L$79,5,FALSE)</f>
        <v>0.75348000000000004</v>
      </c>
      <c r="G1332" s="465">
        <f>IF(E1332&lt;=30,(0.66*E1332+1.38)*F1332,((0.66*30+1.38)+0.55*(E1332-30))*F1332)</f>
        <v>78.120806400000006</v>
      </c>
      <c r="H1332" s="415"/>
      <c r="I1332" s="415"/>
      <c r="J1332" s="416">
        <f t="shared" si="287"/>
        <v>0</v>
      </c>
      <c r="K1332" s="417"/>
      <c r="L1332" s="29"/>
      <c r="M1332" s="29"/>
      <c r="N1332" s="297">
        <f t="shared" si="283"/>
        <v>0</v>
      </c>
      <c r="O1332" s="297">
        <f t="shared" si="284"/>
        <v>0</v>
      </c>
      <c r="P1332" s="298"/>
      <c r="Q1332" s="397" t="str">
        <f t="shared" si="285"/>
        <v/>
      </c>
      <c r="R1332" s="398" t="str">
        <f t="shared" si="286"/>
        <v/>
      </c>
    </row>
    <row r="1333" spans="1:18" ht="13.5" hidden="1" thickBot="1" x14ac:dyDescent="0.25">
      <c r="A1333" s="311" t="s">
        <v>168</v>
      </c>
      <c r="B1333" s="312"/>
      <c r="C1333" s="418" t="s">
        <v>285</v>
      </c>
      <c r="D1333" s="419"/>
      <c r="E1333" s="420">
        <v>20</v>
      </c>
      <c r="F1333" s="421">
        <f>VLOOKUP(C1330,'ENSAIOS DE ORÇAMENTO'!$C$3:$L$79,6,FALSE)</f>
        <v>0.19980000000000001</v>
      </c>
      <c r="G1333" s="465">
        <f>IF(E1333&lt;=30,(0.66*E1333+1.38)*F1333,((0.66*30+1.38)+0.55*(E1333-30))*F1333)</f>
        <v>2.9130840000000005</v>
      </c>
      <c r="H1333" s="415"/>
      <c r="I1333" s="415"/>
      <c r="J1333" s="416">
        <f t="shared" si="287"/>
        <v>0</v>
      </c>
      <c r="K1333" s="417"/>
      <c r="L1333" s="29"/>
      <c r="M1333" s="29"/>
      <c r="N1333" s="297">
        <f t="shared" si="283"/>
        <v>0</v>
      </c>
      <c r="O1333" s="297">
        <f t="shared" si="284"/>
        <v>0</v>
      </c>
      <c r="P1333" s="298"/>
      <c r="Q1333" s="397" t="str">
        <f t="shared" si="285"/>
        <v/>
      </c>
      <c r="R1333" s="398" t="str">
        <f t="shared" si="286"/>
        <v/>
      </c>
    </row>
    <row r="1334" spans="1:18" ht="13.5" hidden="1" thickBot="1" x14ac:dyDescent="0.25">
      <c r="A1334" s="311" t="s">
        <v>168</v>
      </c>
      <c r="B1334" s="312"/>
      <c r="C1334" s="418" t="s">
        <v>444</v>
      </c>
      <c r="D1334" s="419"/>
      <c r="E1334" s="420">
        <v>30</v>
      </c>
      <c r="F1334" s="421">
        <f>VLOOKUP(C1330,'ENSAIOS DE ORÇAMENTO'!$C$3:$L$79,3,FALSE)</f>
        <v>1.4885000000000002</v>
      </c>
      <c r="G1334" s="463">
        <f>IF(E1334&lt;=30,(0.66*E1334+1.38)*F1334,((0.66*30+1.38)+0.55*(E1334-30))*F1334)</f>
        <v>31.526430000000001</v>
      </c>
      <c r="H1334" s="415"/>
      <c r="I1334" s="415"/>
      <c r="J1334" s="416">
        <f t="shared" si="287"/>
        <v>0</v>
      </c>
      <c r="K1334" s="417"/>
      <c r="L1334" s="29"/>
      <c r="M1334" s="29"/>
      <c r="N1334" s="297">
        <f t="shared" si="283"/>
        <v>0</v>
      </c>
      <c r="O1334" s="297">
        <f t="shared" si="284"/>
        <v>0</v>
      </c>
      <c r="P1334" s="298"/>
      <c r="Q1334" s="397" t="str">
        <f t="shared" si="285"/>
        <v/>
      </c>
      <c r="R1334" s="398" t="str">
        <f t="shared" si="286"/>
        <v/>
      </c>
    </row>
    <row r="1335" spans="1:18" ht="13.5" hidden="1" thickBot="1" x14ac:dyDescent="0.25">
      <c r="A1335" s="311" t="s">
        <v>168</v>
      </c>
      <c r="B1335" s="312"/>
      <c r="C1335" s="418" t="s">
        <v>445</v>
      </c>
      <c r="D1335" s="419"/>
      <c r="E1335" s="420">
        <v>500</v>
      </c>
      <c r="F1335" s="421">
        <f>VLOOKUP(C1330,'ENSAIOS DE ORÇAMENTO'!$C$3:$L$79,10,FALSE)</f>
        <v>5.382E-2</v>
      </c>
      <c r="G1335" s="473">
        <f>IF(E1335&lt;=30,(0.48*E1335+4.05)*F1335,((0.48*30+4.05)+0.4*(E1335-30))*F1335)</f>
        <v>11.111139</v>
      </c>
      <c r="H1335" s="415"/>
      <c r="I1335" s="415"/>
      <c r="J1335" s="416">
        <f t="shared" si="287"/>
        <v>0</v>
      </c>
      <c r="K1335" s="417"/>
      <c r="L1335" s="29"/>
      <c r="M1335" s="29"/>
      <c r="N1335" s="297">
        <f t="shared" si="283"/>
        <v>0</v>
      </c>
      <c r="O1335" s="297">
        <f t="shared" si="284"/>
        <v>0</v>
      </c>
      <c r="P1335" s="298"/>
      <c r="Q1335" s="397" t="str">
        <f t="shared" si="285"/>
        <v/>
      </c>
      <c r="R1335" s="398" t="str">
        <f t="shared" si="286"/>
        <v/>
      </c>
    </row>
    <row r="1336" spans="1:18" ht="13.5" hidden="1" thickBot="1" x14ac:dyDescent="0.25">
      <c r="A1336" s="311" t="s">
        <v>23</v>
      </c>
      <c r="B1336" s="312" t="s">
        <v>213</v>
      </c>
      <c r="C1336" s="418" t="s">
        <v>68</v>
      </c>
      <c r="D1336" s="419"/>
      <c r="E1336" s="420"/>
      <c r="F1336" s="421"/>
      <c r="G1336" s="422">
        <f>SUM(G1337:G1341)</f>
        <v>184.77600917500004</v>
      </c>
      <c r="H1336" s="415">
        <f>VLOOKUP(C1336,'ENSAIOS DE ORÇAMENTO'!$C$3:$L$79,8,FALSE)</f>
        <v>1036.482587</v>
      </c>
      <c r="I1336" s="415">
        <f>IF(ISBLANK(H1336),"",SUM(G1336:H1336))</f>
        <v>1221.2585961750001</v>
      </c>
      <c r="J1336" s="416">
        <f t="shared" si="287"/>
        <v>1537.69</v>
      </c>
      <c r="K1336" s="417" t="s">
        <v>18</v>
      </c>
      <c r="L1336" s="29"/>
      <c r="M1336" s="29"/>
      <c r="N1336" s="297">
        <f t="shared" si="283"/>
        <v>0</v>
      </c>
      <c r="O1336" s="297">
        <f t="shared" si="284"/>
        <v>0</v>
      </c>
      <c r="P1336" s="298"/>
      <c r="Q1336" s="397" t="str">
        <f t="shared" si="285"/>
        <v/>
      </c>
      <c r="R1336" s="398" t="str">
        <f t="shared" si="286"/>
        <v/>
      </c>
    </row>
    <row r="1337" spans="1:18" ht="13.5" hidden="1" thickBot="1" x14ac:dyDescent="0.25">
      <c r="A1337" s="311" t="s">
        <v>168</v>
      </c>
      <c r="B1337" s="312"/>
      <c r="C1337" s="418" t="s">
        <v>222</v>
      </c>
      <c r="D1337" s="419"/>
      <c r="E1337" s="420">
        <v>500</v>
      </c>
      <c r="F1337" s="421">
        <f>VLOOKUP(C1336,'ENSAIOS DE ORÇAMENTO'!$C$3:$L$79,4,FALSE)</f>
        <v>0.13205990000000001</v>
      </c>
      <c r="G1337" s="470">
        <f>IF(E1337&lt;=30,(0.48*E1337+4.05)*F1337,((0.48*30+4.05)+0.4*(E1337-30))*F1337)</f>
        <v>27.263766355000001</v>
      </c>
      <c r="H1337" s="415"/>
      <c r="I1337" s="415"/>
      <c r="J1337" s="416">
        <f t="shared" si="287"/>
        <v>0</v>
      </c>
      <c r="K1337" s="417"/>
      <c r="L1337" s="29"/>
      <c r="M1337" s="29"/>
      <c r="N1337" s="297">
        <f t="shared" si="283"/>
        <v>0</v>
      </c>
      <c r="O1337" s="297">
        <f t="shared" si="284"/>
        <v>0</v>
      </c>
      <c r="P1337" s="298"/>
      <c r="Q1337" s="397" t="str">
        <f t="shared" si="285"/>
        <v/>
      </c>
      <c r="R1337" s="398" t="str">
        <f t="shared" si="286"/>
        <v/>
      </c>
    </row>
    <row r="1338" spans="1:18" ht="13.5" hidden="1" thickBot="1" x14ac:dyDescent="0.25">
      <c r="A1338" s="311" t="s">
        <v>168</v>
      </c>
      <c r="B1338" s="312"/>
      <c r="C1338" s="418" t="s">
        <v>281</v>
      </c>
      <c r="D1338" s="419"/>
      <c r="E1338" s="420">
        <v>180</v>
      </c>
      <c r="F1338" s="421">
        <f>VLOOKUP(C1336,'ENSAIOS DE ORÇAMENTO'!$C$3:$L$79,5,FALSE)</f>
        <v>0.94385025000000011</v>
      </c>
      <c r="G1338" s="465">
        <f>IF(E1338&lt;=30,(0.66*E1338+1.38)*F1338,((0.66*30+1.38)+0.55*(E1338-30))*F1338)</f>
        <v>97.858393920000012</v>
      </c>
      <c r="H1338" s="415"/>
      <c r="I1338" s="415"/>
      <c r="J1338" s="416">
        <f t="shared" si="287"/>
        <v>0</v>
      </c>
      <c r="K1338" s="417"/>
      <c r="L1338" s="29"/>
      <c r="M1338" s="29"/>
      <c r="N1338" s="297">
        <f t="shared" si="283"/>
        <v>0</v>
      </c>
      <c r="O1338" s="297">
        <f t="shared" si="284"/>
        <v>0</v>
      </c>
      <c r="P1338" s="298"/>
      <c r="Q1338" s="397" t="str">
        <f t="shared" si="285"/>
        <v/>
      </c>
      <c r="R1338" s="398" t="str">
        <f t="shared" si="286"/>
        <v/>
      </c>
    </row>
    <row r="1339" spans="1:18" ht="13.5" hidden="1" thickBot="1" x14ac:dyDescent="0.25">
      <c r="A1339" s="311" t="s">
        <v>168</v>
      </c>
      <c r="B1339" s="312"/>
      <c r="C1339" s="418" t="s">
        <v>285</v>
      </c>
      <c r="D1339" s="419"/>
      <c r="E1339" s="420">
        <v>20</v>
      </c>
      <c r="F1339" s="421">
        <f>VLOOKUP(C1336,'ENSAIOS DE ORÇAMENTO'!$C$3:$L$79,6,FALSE)</f>
        <v>0.19980000000000001</v>
      </c>
      <c r="G1339" s="465">
        <f>IF(E1339&lt;=30,(0.66*E1339+1.38)*F1339,((0.66*30+1.38)+0.55*(E1339-30))*F1339)</f>
        <v>2.9130840000000005</v>
      </c>
      <c r="H1339" s="415"/>
      <c r="I1339" s="415"/>
      <c r="J1339" s="416">
        <f t="shared" si="287"/>
        <v>0</v>
      </c>
      <c r="K1339" s="417"/>
      <c r="L1339" s="29"/>
      <c r="M1339" s="29"/>
      <c r="N1339" s="297">
        <f t="shared" si="283"/>
        <v>0</v>
      </c>
      <c r="O1339" s="297">
        <f t="shared" si="284"/>
        <v>0</v>
      </c>
      <c r="P1339" s="298"/>
      <c r="Q1339" s="397" t="str">
        <f t="shared" si="285"/>
        <v/>
      </c>
      <c r="R1339" s="398" t="str">
        <f t="shared" si="286"/>
        <v/>
      </c>
    </row>
    <row r="1340" spans="1:18" ht="13.5" hidden="1" thickBot="1" x14ac:dyDescent="0.25">
      <c r="A1340" s="311" t="s">
        <v>168</v>
      </c>
      <c r="B1340" s="312"/>
      <c r="C1340" s="418" t="s">
        <v>444</v>
      </c>
      <c r="D1340" s="419"/>
      <c r="E1340" s="420">
        <v>30</v>
      </c>
      <c r="F1340" s="421">
        <f>VLOOKUP(C1336,'ENSAIOS DE ORÇAMENTO'!$C$3:$L$79,3,FALSE)</f>
        <v>1.98085</v>
      </c>
      <c r="G1340" s="463">
        <f>IF(E1340&lt;=30,(0.66*E1340+1.38)*F1340,((0.66*30+1.38)+0.55*(E1340-30))*F1340)</f>
        <v>41.954402999999999</v>
      </c>
      <c r="H1340" s="415"/>
      <c r="I1340" s="415"/>
      <c r="J1340" s="416">
        <f t="shared" si="287"/>
        <v>0</v>
      </c>
      <c r="K1340" s="417"/>
      <c r="L1340" s="29"/>
      <c r="M1340" s="29"/>
      <c r="N1340" s="297">
        <f t="shared" si="283"/>
        <v>0</v>
      </c>
      <c r="O1340" s="297">
        <f t="shared" si="284"/>
        <v>0</v>
      </c>
      <c r="P1340" s="298"/>
      <c r="Q1340" s="397" t="str">
        <f t="shared" si="285"/>
        <v/>
      </c>
      <c r="R1340" s="398" t="str">
        <f t="shared" si="286"/>
        <v/>
      </c>
    </row>
    <row r="1341" spans="1:18" ht="13.5" hidden="1" thickBot="1" x14ac:dyDescent="0.25">
      <c r="A1341" s="311" t="s">
        <v>168</v>
      </c>
      <c r="B1341" s="312"/>
      <c r="C1341" s="418" t="s">
        <v>445</v>
      </c>
      <c r="D1341" s="419"/>
      <c r="E1341" s="420">
        <v>500</v>
      </c>
      <c r="F1341" s="421">
        <f>VLOOKUP(C1336,'ENSAIOS DE ORÇAMENTO'!$C$3:$L$79,10,FALSE)</f>
        <v>7.1621999999999991E-2</v>
      </c>
      <c r="G1341" s="473">
        <f>IF(E1341&lt;=30,(0.48*E1341+4.05)*F1341,((0.48*30+4.05)+0.4*(E1341-30))*F1341)</f>
        <v>14.786361899999998</v>
      </c>
      <c r="H1341" s="415"/>
      <c r="I1341" s="415"/>
      <c r="J1341" s="416">
        <f t="shared" si="287"/>
        <v>0</v>
      </c>
      <c r="K1341" s="417"/>
      <c r="L1341" s="29"/>
      <c r="M1341" s="29"/>
      <c r="N1341" s="297">
        <f t="shared" si="283"/>
        <v>0</v>
      </c>
      <c r="O1341" s="297">
        <f t="shared" si="284"/>
        <v>0</v>
      </c>
      <c r="P1341" s="298"/>
      <c r="Q1341" s="397" t="str">
        <f t="shared" si="285"/>
        <v/>
      </c>
      <c r="R1341" s="398" t="str">
        <f t="shared" si="286"/>
        <v/>
      </c>
    </row>
    <row r="1342" spans="1:18" ht="13.5" hidden="1" thickBot="1" x14ac:dyDescent="0.25">
      <c r="A1342" s="311" t="s">
        <v>24</v>
      </c>
      <c r="B1342" s="312" t="s">
        <v>213</v>
      </c>
      <c r="C1342" s="418" t="s">
        <v>69</v>
      </c>
      <c r="D1342" s="419"/>
      <c r="E1342" s="420"/>
      <c r="F1342" s="421"/>
      <c r="G1342" s="422">
        <f>SUM(G1343:G1347)</f>
        <v>223.78247862500001</v>
      </c>
      <c r="H1342" s="415">
        <f>VLOOKUP(C1342,'ENSAIOS DE ORÇAMENTO'!$C$3:$L$79,8,FALSE)</f>
        <v>1166.4333329999999</v>
      </c>
      <c r="I1342" s="415">
        <f>IF(ISBLANK(H1342),"",SUM(G1342:H1342))</f>
        <v>1390.215811625</v>
      </c>
      <c r="J1342" s="416">
        <f t="shared" si="287"/>
        <v>1750.42</v>
      </c>
      <c r="K1342" s="417" t="s">
        <v>18</v>
      </c>
      <c r="L1342" s="29"/>
      <c r="M1342" s="29"/>
      <c r="N1342" s="297">
        <f t="shared" si="283"/>
        <v>0</v>
      </c>
      <c r="O1342" s="297">
        <f t="shared" si="284"/>
        <v>0</v>
      </c>
      <c r="P1342" s="298"/>
      <c r="Q1342" s="397" t="str">
        <f t="shared" si="285"/>
        <v/>
      </c>
      <c r="R1342" s="398" t="str">
        <f t="shared" si="286"/>
        <v/>
      </c>
    </row>
    <row r="1343" spans="1:18" ht="13.5" hidden="1" thickBot="1" x14ac:dyDescent="0.25">
      <c r="A1343" s="311" t="s">
        <v>168</v>
      </c>
      <c r="B1343" s="312"/>
      <c r="C1343" s="418" t="s">
        <v>222</v>
      </c>
      <c r="D1343" s="419"/>
      <c r="E1343" s="420">
        <v>500</v>
      </c>
      <c r="F1343" s="421">
        <f>VLOOKUP(C1342,'ENSAIOS DE ORÇAMENTO'!$C$3:$L$79,4,FALSE)</f>
        <v>0.1534441</v>
      </c>
      <c r="G1343" s="470">
        <f>IF(E1343&lt;=30,(0.48*E1343+4.05)*F1343,((0.48*30+4.05)+0.4*(E1343-30))*F1343)</f>
        <v>31.678534444999997</v>
      </c>
      <c r="H1343" s="415"/>
      <c r="I1343" s="415"/>
      <c r="J1343" s="416">
        <f t="shared" si="287"/>
        <v>0</v>
      </c>
      <c r="K1343" s="417"/>
      <c r="L1343" s="29"/>
      <c r="M1343" s="29"/>
      <c r="N1343" s="297">
        <f t="shared" si="283"/>
        <v>0</v>
      </c>
      <c r="O1343" s="297">
        <f t="shared" si="284"/>
        <v>0</v>
      </c>
      <c r="P1343" s="298"/>
      <c r="Q1343" s="397" t="str">
        <f t="shared" si="285"/>
        <v/>
      </c>
      <c r="R1343" s="398" t="str">
        <f t="shared" si="286"/>
        <v/>
      </c>
    </row>
    <row r="1344" spans="1:18" ht="13.5" hidden="1" thickBot="1" x14ac:dyDescent="0.25">
      <c r="A1344" s="311" t="s">
        <v>168</v>
      </c>
      <c r="B1344" s="312"/>
      <c r="C1344" s="418" t="s">
        <v>281</v>
      </c>
      <c r="D1344" s="419"/>
      <c r="E1344" s="420">
        <v>180</v>
      </c>
      <c r="F1344" s="421">
        <f>VLOOKUP(C1342,'ENSAIOS DE ORÇAMENTO'!$C$3:$L$79,5,FALSE)</f>
        <v>1.1382997500000001</v>
      </c>
      <c r="G1344" s="465">
        <f>IF(E1344&lt;=30,(0.66*E1344+1.38)*F1344,((0.66*30+1.38)+0.55*(E1344-30))*F1344)</f>
        <v>118.01891808000002</v>
      </c>
      <c r="H1344" s="415"/>
      <c r="I1344" s="415"/>
      <c r="J1344" s="416">
        <f t="shared" si="287"/>
        <v>0</v>
      </c>
      <c r="K1344" s="417"/>
      <c r="L1344" s="29"/>
      <c r="M1344" s="29"/>
      <c r="N1344" s="297">
        <f t="shared" si="283"/>
        <v>0</v>
      </c>
      <c r="O1344" s="297">
        <f t="shared" si="284"/>
        <v>0</v>
      </c>
      <c r="P1344" s="298"/>
      <c r="Q1344" s="397" t="str">
        <f t="shared" si="285"/>
        <v/>
      </c>
      <c r="R1344" s="398" t="str">
        <f t="shared" si="286"/>
        <v/>
      </c>
    </row>
    <row r="1345" spans="1:18" ht="13.5" hidden="1" thickBot="1" x14ac:dyDescent="0.25">
      <c r="A1345" s="311" t="s">
        <v>168</v>
      </c>
      <c r="B1345" s="312"/>
      <c r="C1345" s="418" t="s">
        <v>285</v>
      </c>
      <c r="D1345" s="419"/>
      <c r="E1345" s="420">
        <v>20</v>
      </c>
      <c r="F1345" s="421">
        <f>VLOOKUP(C1342,'ENSAIOS DE ORÇAMENTO'!$C$3:$L$79,6,FALSE)</f>
        <v>0.19980000000000001</v>
      </c>
      <c r="G1345" s="465">
        <f>IF(E1345&lt;=30,(0.66*E1345+1.38)*F1345,((0.66*30+1.38)+0.55*(E1345-30))*F1345)</f>
        <v>2.9130840000000005</v>
      </c>
      <c r="H1345" s="415"/>
      <c r="I1345" s="415"/>
      <c r="J1345" s="416">
        <f t="shared" si="287"/>
        <v>0</v>
      </c>
      <c r="K1345" s="417"/>
      <c r="L1345" s="29"/>
      <c r="M1345" s="29"/>
      <c r="N1345" s="297">
        <f t="shared" si="283"/>
        <v>0</v>
      </c>
      <c r="O1345" s="297">
        <f t="shared" si="284"/>
        <v>0</v>
      </c>
      <c r="P1345" s="298"/>
      <c r="Q1345" s="397" t="str">
        <f t="shared" si="285"/>
        <v/>
      </c>
      <c r="R1345" s="398" t="str">
        <f t="shared" si="286"/>
        <v/>
      </c>
    </row>
    <row r="1346" spans="1:18" ht="13.5" hidden="1" thickBot="1" x14ac:dyDescent="0.25">
      <c r="A1346" s="311" t="s">
        <v>168</v>
      </c>
      <c r="B1346" s="312"/>
      <c r="C1346" s="418" t="s">
        <v>444</v>
      </c>
      <c r="D1346" s="419"/>
      <c r="E1346" s="420">
        <v>30</v>
      </c>
      <c r="F1346" s="421">
        <f>VLOOKUP(C1342,'ENSAIOS DE ORÇAMENTO'!$C$3:$L$79,3,FALSE)</f>
        <v>2.4846499999999998</v>
      </c>
      <c r="G1346" s="463">
        <f>IF(E1346&lt;=30,(0.66*E1346+1.38)*F1346,((0.66*30+1.38)+0.55*(E1346-30))*F1346)</f>
        <v>52.624886999999994</v>
      </c>
      <c r="H1346" s="415"/>
      <c r="I1346" s="415"/>
      <c r="J1346" s="416">
        <f t="shared" si="287"/>
        <v>0</v>
      </c>
      <c r="K1346" s="417"/>
      <c r="L1346" s="29"/>
      <c r="M1346" s="29"/>
      <c r="N1346" s="297">
        <f t="shared" si="283"/>
        <v>0</v>
      </c>
      <c r="O1346" s="297">
        <f t="shared" si="284"/>
        <v>0</v>
      </c>
      <c r="P1346" s="298"/>
      <c r="Q1346" s="397" t="str">
        <f t="shared" si="285"/>
        <v/>
      </c>
      <c r="R1346" s="398" t="str">
        <f t="shared" si="286"/>
        <v/>
      </c>
    </row>
    <row r="1347" spans="1:18" ht="13.5" hidden="1" thickBot="1" x14ac:dyDescent="0.25">
      <c r="A1347" s="311" t="s">
        <v>168</v>
      </c>
      <c r="B1347" s="312"/>
      <c r="C1347" s="418" t="s">
        <v>445</v>
      </c>
      <c r="D1347" s="419"/>
      <c r="E1347" s="420">
        <v>500</v>
      </c>
      <c r="F1347" s="421">
        <f>VLOOKUP(C1342,'ENSAIOS DE ORÇAMENTO'!$C$3:$L$79,10,FALSE)</f>
        <v>8.9838000000000001E-2</v>
      </c>
      <c r="G1347" s="473">
        <f>IF(E1347&lt;=30,(0.48*E1347+4.05)*F1347,((0.48*30+4.05)+0.4*(E1347-30))*F1347)</f>
        <v>18.547055099999998</v>
      </c>
      <c r="H1347" s="415"/>
      <c r="I1347" s="415"/>
      <c r="J1347" s="416">
        <f t="shared" si="287"/>
        <v>0</v>
      </c>
      <c r="K1347" s="417"/>
      <c r="L1347" s="29"/>
      <c r="M1347" s="29"/>
      <c r="N1347" s="297">
        <f t="shared" si="283"/>
        <v>0</v>
      </c>
      <c r="O1347" s="297">
        <f t="shared" si="284"/>
        <v>0</v>
      </c>
      <c r="P1347" s="298"/>
      <c r="Q1347" s="397" t="str">
        <f t="shared" si="285"/>
        <v/>
      </c>
      <c r="R1347" s="398" t="str">
        <f t="shared" si="286"/>
        <v/>
      </c>
    </row>
    <row r="1348" spans="1:18" ht="13.5" hidden="1" thickBot="1" x14ac:dyDescent="0.25">
      <c r="A1348" s="311" t="s">
        <v>111</v>
      </c>
      <c r="B1348" s="312" t="s">
        <v>213</v>
      </c>
      <c r="C1348" s="418" t="s">
        <v>446</v>
      </c>
      <c r="D1348" s="419"/>
      <c r="E1348" s="420"/>
      <c r="F1348" s="421"/>
      <c r="G1348" s="422">
        <f>SUM(G1349:G1353)</f>
        <v>243.16318100000004</v>
      </c>
      <c r="H1348" s="415">
        <f>VLOOKUP(C1348,'ENSAIOS DE ORÇAMENTO'!$C$3:$L$79,8,FALSE)</f>
        <v>815.46124999999995</v>
      </c>
      <c r="I1348" s="415">
        <f>IF(ISBLANK(H1348),"",SUM(G1348:H1348))*0.95</f>
        <v>1005.6932094499999</v>
      </c>
      <c r="J1348" s="416">
        <f t="shared" si="287"/>
        <v>1266.27</v>
      </c>
      <c r="K1348" s="417" t="s">
        <v>18</v>
      </c>
      <c r="L1348" s="29"/>
      <c r="M1348" s="29"/>
      <c r="N1348" s="297">
        <f t="shared" si="283"/>
        <v>0</v>
      </c>
      <c r="O1348" s="297">
        <f t="shared" si="284"/>
        <v>0</v>
      </c>
      <c r="P1348" s="298"/>
      <c r="Q1348" s="397" t="str">
        <f t="shared" si="285"/>
        <v/>
      </c>
      <c r="R1348" s="398" t="str">
        <f t="shared" si="286"/>
        <v/>
      </c>
    </row>
    <row r="1349" spans="1:18" ht="13.5" hidden="1" thickBot="1" x14ac:dyDescent="0.25">
      <c r="A1349" s="311" t="s">
        <v>168</v>
      </c>
      <c r="B1349" s="312"/>
      <c r="C1349" s="418" t="s">
        <v>222</v>
      </c>
      <c r="D1349" s="419"/>
      <c r="E1349" s="420">
        <v>500</v>
      </c>
      <c r="F1349" s="421">
        <f>VLOOKUP(C1348,'ENSAIOS DE ORÇAMENTO'!$C$3:$L$79,4,FALSE)</f>
        <v>0.43450000000000005</v>
      </c>
      <c r="G1349" s="470">
        <f>IF(E1349&lt;=30,(0.48*E1349+4.05)*F1349,((0.48*30+4.05)+0.4*(E1349-30))*F1349)</f>
        <v>89.702525000000009</v>
      </c>
      <c r="H1349" s="415"/>
      <c r="I1349" s="415"/>
      <c r="J1349" s="416">
        <f t="shared" si="287"/>
        <v>0</v>
      </c>
      <c r="K1349" s="417"/>
      <c r="L1349" s="29"/>
      <c r="M1349" s="29"/>
      <c r="N1349" s="297">
        <f t="shared" si="283"/>
        <v>0</v>
      </c>
      <c r="O1349" s="297">
        <f t="shared" si="284"/>
        <v>0</v>
      </c>
      <c r="P1349" s="298"/>
      <c r="Q1349" s="397" t="str">
        <f t="shared" si="285"/>
        <v/>
      </c>
      <c r="R1349" s="398" t="str">
        <f t="shared" si="286"/>
        <v/>
      </c>
    </row>
    <row r="1350" spans="1:18" ht="13.5" hidden="1" thickBot="1" x14ac:dyDescent="0.25">
      <c r="A1350" s="311" t="s">
        <v>168</v>
      </c>
      <c r="B1350" s="312"/>
      <c r="C1350" s="418" t="s">
        <v>281</v>
      </c>
      <c r="D1350" s="419"/>
      <c r="E1350" s="420">
        <v>180</v>
      </c>
      <c r="F1350" s="421">
        <f>VLOOKUP(C1348,'ENSAIOS DE ORÇAMENTO'!$C$3:$L$79,5,FALSE)</f>
        <v>1.2678500000000001</v>
      </c>
      <c r="G1350" s="465">
        <f>IF(E1350&lt;=30,(0.66*E1350+1.38)*F1350,((0.66*30+1.38)+0.55*(E1350-30))*F1350)</f>
        <v>131.45068800000001</v>
      </c>
      <c r="H1350" s="415"/>
      <c r="I1350" s="415"/>
      <c r="J1350" s="416">
        <f t="shared" si="287"/>
        <v>0</v>
      </c>
      <c r="K1350" s="417"/>
      <c r="L1350" s="29"/>
      <c r="M1350" s="29"/>
      <c r="N1350" s="297">
        <f t="shared" si="283"/>
        <v>0</v>
      </c>
      <c r="O1350" s="297">
        <f t="shared" si="284"/>
        <v>0</v>
      </c>
      <c r="P1350" s="298"/>
      <c r="Q1350" s="397" t="str">
        <f t="shared" si="285"/>
        <v/>
      </c>
      <c r="R1350" s="398" t="str">
        <f t="shared" si="286"/>
        <v/>
      </c>
    </row>
    <row r="1351" spans="1:18" ht="13.5" hidden="1" thickBot="1" x14ac:dyDescent="0.25">
      <c r="A1351" s="311" t="s">
        <v>168</v>
      </c>
      <c r="B1351" s="312"/>
      <c r="C1351" s="418" t="s">
        <v>285</v>
      </c>
      <c r="D1351" s="419"/>
      <c r="E1351" s="420">
        <v>20</v>
      </c>
      <c r="F1351" s="421">
        <f>VLOOKUP(C1348,'ENSAIOS DE ORÇAMENTO'!$C$3:$L$79,6,FALSE)</f>
        <v>1.5096000000000003</v>
      </c>
      <c r="G1351" s="465">
        <f>IF(E1351&lt;=30,(0.66*E1351+1.38)*F1351,((0.66*30+1.38)+0.55*(E1351-30))*F1351)</f>
        <v>22.009968000000008</v>
      </c>
      <c r="H1351" s="415"/>
      <c r="I1351" s="415"/>
      <c r="J1351" s="416">
        <f t="shared" si="287"/>
        <v>0</v>
      </c>
      <c r="K1351" s="417"/>
      <c r="L1351" s="29"/>
      <c r="M1351" s="29"/>
      <c r="N1351" s="297">
        <f t="shared" si="283"/>
        <v>0</v>
      </c>
      <c r="O1351" s="297">
        <f t="shared" si="284"/>
        <v>0</v>
      </c>
      <c r="P1351" s="298"/>
      <c r="Q1351" s="397" t="str">
        <f t="shared" si="285"/>
        <v/>
      </c>
      <c r="R1351" s="398" t="str">
        <f t="shared" si="286"/>
        <v/>
      </c>
    </row>
    <row r="1352" spans="1:18" ht="13.5" hidden="1" thickBot="1" x14ac:dyDescent="0.25">
      <c r="A1352" s="311" t="s">
        <v>168</v>
      </c>
      <c r="B1352" s="312"/>
      <c r="C1352" s="418" t="s">
        <v>444</v>
      </c>
      <c r="D1352" s="419"/>
      <c r="E1352" s="420">
        <v>30</v>
      </c>
      <c r="F1352" s="421">
        <f>VLOOKUP(C1348,'ENSAIOS DE ORÇAMENTO'!$C$3:$L$79,3,FALSE)</f>
        <v>0</v>
      </c>
      <c r="G1352" s="463">
        <f>IF(E1352&lt;=30,(0.66*E1352+1.38)*F1352,((0.66*30+1.38)+0.55*(E1352-30))*F1352)</f>
        <v>0</v>
      </c>
      <c r="H1352" s="415"/>
      <c r="I1352" s="415"/>
      <c r="J1352" s="416">
        <f t="shared" si="287"/>
        <v>0</v>
      </c>
      <c r="K1352" s="417"/>
      <c r="L1352" s="29"/>
      <c r="M1352" s="29"/>
      <c r="N1352" s="297">
        <f t="shared" si="283"/>
        <v>0</v>
      </c>
      <c r="O1352" s="297">
        <f t="shared" si="284"/>
        <v>0</v>
      </c>
      <c r="P1352" s="298"/>
      <c r="Q1352" s="397" t="str">
        <f t="shared" si="285"/>
        <v/>
      </c>
      <c r="R1352" s="398" t="str">
        <f t="shared" si="286"/>
        <v/>
      </c>
    </row>
    <row r="1353" spans="1:18" ht="13.5" hidden="1" thickBot="1" x14ac:dyDescent="0.25">
      <c r="A1353" s="311" t="s">
        <v>168</v>
      </c>
      <c r="B1353" s="312"/>
      <c r="C1353" s="418" t="s">
        <v>445</v>
      </c>
      <c r="D1353" s="419"/>
      <c r="E1353" s="420">
        <v>500</v>
      </c>
      <c r="F1353" s="421">
        <f>VLOOKUP(C1348,'ENSAIOS DE ORÇAMENTO'!$C$3:$L$79,10,FALSE)</f>
        <v>0</v>
      </c>
      <c r="G1353" s="473">
        <f>IF(E1353&lt;=30,(0.48*E1353+4.05)*F1353,((0.48*30+4.05)+0.4*(E1353-30))*F1353)</f>
        <v>0</v>
      </c>
      <c r="H1353" s="415"/>
      <c r="I1353" s="415"/>
      <c r="J1353" s="416">
        <f t="shared" si="287"/>
        <v>0</v>
      </c>
      <c r="K1353" s="417"/>
      <c r="L1353" s="29"/>
      <c r="M1353" s="29"/>
      <c r="N1353" s="297">
        <f t="shared" si="283"/>
        <v>0</v>
      </c>
      <c r="O1353" s="297">
        <f t="shared" si="284"/>
        <v>0</v>
      </c>
      <c r="P1353" s="298"/>
      <c r="Q1353" s="397" t="str">
        <f t="shared" si="285"/>
        <v/>
      </c>
      <c r="R1353" s="398" t="str">
        <f t="shared" si="286"/>
        <v/>
      </c>
    </row>
    <row r="1354" spans="1:18" ht="13.5" hidden="1" thickBot="1" x14ac:dyDescent="0.25">
      <c r="A1354" s="311" t="s">
        <v>112</v>
      </c>
      <c r="B1354" s="312" t="s">
        <v>213</v>
      </c>
      <c r="C1354" s="418" t="s">
        <v>447</v>
      </c>
      <c r="D1354" s="419"/>
      <c r="E1354" s="420"/>
      <c r="F1354" s="421">
        <f>F1378</f>
        <v>0</v>
      </c>
      <c r="G1354" s="422">
        <f>SUM(G1355:G1359)</f>
        <v>302.49770240000004</v>
      </c>
      <c r="H1354" s="415">
        <f>VLOOKUP(C1354,'ENSAIOS DE ORÇAMENTO'!$C$3:$L$79,8,FALSE)</f>
        <v>959.86705000000006</v>
      </c>
      <c r="I1354" s="415">
        <f>IF(ISBLANK(H1354),"",SUM(G1354:H1354))*0.95</f>
        <v>1199.2465147800001</v>
      </c>
      <c r="J1354" s="416">
        <f t="shared" si="287"/>
        <v>1509.97</v>
      </c>
      <c r="K1354" s="417" t="s">
        <v>18</v>
      </c>
      <c r="L1354" s="29"/>
      <c r="M1354" s="29"/>
      <c r="N1354" s="297">
        <f t="shared" ref="N1354:N1422" si="288">IF(ISBLANK(L1354),0,ROUND(J1354*L1354,2))</f>
        <v>0</v>
      </c>
      <c r="O1354" s="297">
        <f t="shared" ref="O1354:O1422" si="289">IF(ISBLANK(M1354),0,ROUND(L1354*M1354,2))</f>
        <v>0</v>
      </c>
      <c r="P1354" s="298"/>
      <c r="Q1354" s="397" t="str">
        <f t="shared" si="285"/>
        <v/>
      </c>
      <c r="R1354" s="398" t="str">
        <f t="shared" si="286"/>
        <v/>
      </c>
    </row>
    <row r="1355" spans="1:18" ht="13.5" hidden="1" thickBot="1" x14ac:dyDescent="0.25">
      <c r="A1355" s="311" t="s">
        <v>168</v>
      </c>
      <c r="B1355" s="312"/>
      <c r="C1355" s="418" t="s">
        <v>222</v>
      </c>
      <c r="D1355" s="419"/>
      <c r="E1355" s="420">
        <v>500</v>
      </c>
      <c r="F1355" s="421">
        <f>VLOOKUP(C1354,'ENSAIOS DE ORÇAMENTO'!$C$3:$L$79,4,FALSE)</f>
        <v>0.54340000000000011</v>
      </c>
      <c r="G1355" s="470">
        <f>IF(E1355&lt;=30,(0.48*E1355+4.05)*F1355,((0.48*30+4.05)+0.4*(E1355-30))*F1355)</f>
        <v>112.18493000000001</v>
      </c>
      <c r="H1355" s="415"/>
      <c r="I1355" s="415"/>
      <c r="J1355" s="416">
        <f t="shared" si="287"/>
        <v>0</v>
      </c>
      <c r="K1355" s="417"/>
      <c r="L1355" s="29"/>
      <c r="M1355" s="29"/>
      <c r="N1355" s="297">
        <f t="shared" si="288"/>
        <v>0</v>
      </c>
      <c r="O1355" s="297">
        <f t="shared" si="289"/>
        <v>0</v>
      </c>
      <c r="P1355" s="298"/>
      <c r="Q1355" s="397" t="str">
        <f t="shared" si="285"/>
        <v/>
      </c>
      <c r="R1355" s="398" t="str">
        <f t="shared" si="286"/>
        <v/>
      </c>
    </row>
    <row r="1356" spans="1:18" ht="13.5" hidden="1" thickBot="1" x14ac:dyDescent="0.25">
      <c r="A1356" s="311" t="s">
        <v>168</v>
      </c>
      <c r="B1356" s="312"/>
      <c r="C1356" s="418" t="s">
        <v>281</v>
      </c>
      <c r="D1356" s="419"/>
      <c r="E1356" s="420">
        <v>180</v>
      </c>
      <c r="F1356" s="421">
        <f>VLOOKUP(C1354,'ENSAIOS DE ORÇAMENTO'!$C$3:$L$79,5,FALSE)</f>
        <v>1.5717800000000002</v>
      </c>
      <c r="G1356" s="465">
        <f>IF(E1356&lt;=30,(0.66*E1356+1.38)*F1356,((0.66*30+1.38)+0.55*(E1356-30))*F1356)</f>
        <v>162.96215040000004</v>
      </c>
      <c r="H1356" s="415"/>
      <c r="I1356" s="415"/>
      <c r="J1356" s="416">
        <f t="shared" si="287"/>
        <v>0</v>
      </c>
      <c r="K1356" s="417"/>
      <c r="L1356" s="29"/>
      <c r="M1356" s="29"/>
      <c r="N1356" s="297">
        <f t="shared" si="288"/>
        <v>0</v>
      </c>
      <c r="O1356" s="297">
        <f t="shared" si="289"/>
        <v>0</v>
      </c>
      <c r="P1356" s="298"/>
      <c r="Q1356" s="397" t="str">
        <f t="shared" si="285"/>
        <v/>
      </c>
      <c r="R1356" s="398" t="str">
        <f t="shared" si="286"/>
        <v/>
      </c>
    </row>
    <row r="1357" spans="1:18" ht="13.5" hidden="1" thickBot="1" x14ac:dyDescent="0.25">
      <c r="A1357" s="311" t="s">
        <v>168</v>
      </c>
      <c r="B1357" s="312"/>
      <c r="C1357" s="418" t="s">
        <v>285</v>
      </c>
      <c r="D1357" s="419"/>
      <c r="E1357" s="420">
        <v>20</v>
      </c>
      <c r="F1357" s="421">
        <f>VLOOKUP(C1354,'ENSAIOS DE ORÇAMENTO'!$C$3:$L$79,6,FALSE)</f>
        <v>1.8759000000000003</v>
      </c>
      <c r="G1357" s="465">
        <f>IF(E1357&lt;=30,(0.66*E1357+1.38)*F1357,((0.66*30+1.38)+0.55*(E1357-30))*F1357)</f>
        <v>27.350622000000008</v>
      </c>
      <c r="H1357" s="415"/>
      <c r="I1357" s="415"/>
      <c r="J1357" s="416">
        <f t="shared" si="287"/>
        <v>0</v>
      </c>
      <c r="K1357" s="417"/>
      <c r="L1357" s="29"/>
      <c r="M1357" s="29"/>
      <c r="N1357" s="297">
        <f t="shared" si="288"/>
        <v>0</v>
      </c>
      <c r="O1357" s="297">
        <f t="shared" si="289"/>
        <v>0</v>
      </c>
      <c r="P1357" s="298"/>
      <c r="Q1357" s="397" t="str">
        <f t="shared" si="285"/>
        <v/>
      </c>
      <c r="R1357" s="398" t="str">
        <f t="shared" si="286"/>
        <v/>
      </c>
    </row>
    <row r="1358" spans="1:18" ht="13.5" hidden="1" thickBot="1" x14ac:dyDescent="0.25">
      <c r="A1358" s="311" t="s">
        <v>168</v>
      </c>
      <c r="B1358" s="312"/>
      <c r="C1358" s="418" t="s">
        <v>444</v>
      </c>
      <c r="D1358" s="419"/>
      <c r="E1358" s="420">
        <v>30</v>
      </c>
      <c r="F1358" s="421">
        <f>VLOOKUP(C1354,'ENSAIOS DE ORÇAMENTO'!$C$3:$L$79,3,FALSE)</f>
        <v>0</v>
      </c>
      <c r="G1358" s="463">
        <f>IF(E1358&lt;=30,(0.66*E1358+1.38)*F1358,((0.66*30+1.38)+0.55*(E1358-30))*F1358)</f>
        <v>0</v>
      </c>
      <c r="H1358" s="415"/>
      <c r="I1358" s="415"/>
      <c r="J1358" s="416">
        <f t="shared" si="287"/>
        <v>0</v>
      </c>
      <c r="K1358" s="417"/>
      <c r="L1358" s="29"/>
      <c r="M1358" s="29"/>
      <c r="N1358" s="297">
        <f t="shared" si="288"/>
        <v>0</v>
      </c>
      <c r="O1358" s="297">
        <f t="shared" si="289"/>
        <v>0</v>
      </c>
      <c r="P1358" s="298"/>
      <c r="Q1358" s="397" t="str">
        <f t="shared" si="285"/>
        <v/>
      </c>
      <c r="R1358" s="398" t="str">
        <f t="shared" si="286"/>
        <v/>
      </c>
    </row>
    <row r="1359" spans="1:18" ht="13.5" hidden="1" thickBot="1" x14ac:dyDescent="0.25">
      <c r="A1359" s="311" t="s">
        <v>168</v>
      </c>
      <c r="B1359" s="312"/>
      <c r="C1359" s="418" t="s">
        <v>445</v>
      </c>
      <c r="D1359" s="419"/>
      <c r="E1359" s="420">
        <v>500</v>
      </c>
      <c r="F1359" s="421">
        <f>VLOOKUP(C1354,'ENSAIOS DE ORÇAMENTO'!$C$3:$L$79,10,FALSE)</f>
        <v>0</v>
      </c>
      <c r="G1359" s="473">
        <f>IF(E1359&lt;=30,(0.48*E1359+4.05)*F1359,((0.48*30+4.05)+0.4*(E1359-30))*F1359)</f>
        <v>0</v>
      </c>
      <c r="H1359" s="415"/>
      <c r="I1359" s="415"/>
      <c r="J1359" s="416">
        <f t="shared" si="287"/>
        <v>0</v>
      </c>
      <c r="K1359" s="417"/>
      <c r="L1359" s="29"/>
      <c r="M1359" s="29"/>
      <c r="N1359" s="297">
        <f t="shared" si="288"/>
        <v>0</v>
      </c>
      <c r="O1359" s="297">
        <f t="shared" si="289"/>
        <v>0</v>
      </c>
      <c r="P1359" s="298"/>
      <c r="Q1359" s="397" t="str">
        <f t="shared" si="285"/>
        <v/>
      </c>
      <c r="R1359" s="398" t="str">
        <f t="shared" si="286"/>
        <v/>
      </c>
    </row>
    <row r="1360" spans="1:18" ht="13.5" hidden="1" thickBot="1" x14ac:dyDescent="0.25">
      <c r="A1360" s="311" t="s">
        <v>113</v>
      </c>
      <c r="B1360" s="312" t="s">
        <v>213</v>
      </c>
      <c r="C1360" s="418" t="s">
        <v>448</v>
      </c>
      <c r="D1360" s="419"/>
      <c r="E1360" s="420"/>
      <c r="F1360" s="421">
        <f>F1384</f>
        <v>0</v>
      </c>
      <c r="G1360" s="422">
        <f>SUM(G1361:G1365)</f>
        <v>399.59055560000007</v>
      </c>
      <c r="H1360" s="415">
        <f>VLOOKUP(C1360,'ENSAIOS DE ORÇAMENTO'!$C$3:$L$79,8,FALSE)</f>
        <v>1196.8410000000001</v>
      </c>
      <c r="I1360" s="415">
        <f>IF(ISBLANK(H1360),"",SUM(G1360:H1360))*0.95</f>
        <v>1516.60997782</v>
      </c>
      <c r="J1360" s="416">
        <f t="shared" si="287"/>
        <v>1909.56</v>
      </c>
      <c r="K1360" s="417" t="s">
        <v>18</v>
      </c>
      <c r="L1360" s="29"/>
      <c r="M1360" s="29"/>
      <c r="N1360" s="297">
        <f t="shared" si="288"/>
        <v>0</v>
      </c>
      <c r="O1360" s="297">
        <f t="shared" si="289"/>
        <v>0</v>
      </c>
      <c r="P1360" s="298"/>
      <c r="Q1360" s="397" t="str">
        <f t="shared" si="285"/>
        <v/>
      </c>
      <c r="R1360" s="398" t="str">
        <f t="shared" si="286"/>
        <v/>
      </c>
    </row>
    <row r="1361" spans="1:18" ht="13.5" hidden="1" thickBot="1" x14ac:dyDescent="0.25">
      <c r="A1361" s="311" t="s">
        <v>168</v>
      </c>
      <c r="B1361" s="312"/>
      <c r="C1361" s="418" t="s">
        <v>222</v>
      </c>
      <c r="D1361" s="419"/>
      <c r="E1361" s="420">
        <v>500</v>
      </c>
      <c r="F1361" s="421">
        <f>VLOOKUP(C1360,'ENSAIOS DE ORÇAMENTO'!$C$3:$L$79,4,FALSE)</f>
        <v>0.72160000000000013</v>
      </c>
      <c r="G1361" s="470">
        <f>IF(E1361&lt;=30,(0.48*E1361+4.05)*F1361,((0.48*30+4.05)+0.4*(E1361-30))*F1361)</f>
        <v>148.97432000000001</v>
      </c>
      <c r="H1361" s="415"/>
      <c r="I1361" s="415"/>
      <c r="J1361" s="416">
        <f t="shared" si="287"/>
        <v>0</v>
      </c>
      <c r="K1361" s="417"/>
      <c r="L1361" s="29"/>
      <c r="M1361" s="29"/>
      <c r="N1361" s="297">
        <f t="shared" si="288"/>
        <v>0</v>
      </c>
      <c r="O1361" s="297">
        <f t="shared" si="289"/>
        <v>0</v>
      </c>
      <c r="P1361" s="298"/>
      <c r="Q1361" s="397" t="str">
        <f t="shared" si="285"/>
        <v/>
      </c>
      <c r="R1361" s="398" t="str">
        <f t="shared" ref="R1361:R1424" si="290">IF(Q1361="X","x",IF(O1361&gt;0,"x",""))</f>
        <v/>
      </c>
    </row>
    <row r="1362" spans="1:18" ht="13.5" hidden="1" thickBot="1" x14ac:dyDescent="0.25">
      <c r="A1362" s="311" t="s">
        <v>168</v>
      </c>
      <c r="B1362" s="312"/>
      <c r="C1362" s="418" t="s">
        <v>281</v>
      </c>
      <c r="D1362" s="419"/>
      <c r="E1362" s="420">
        <v>180</v>
      </c>
      <c r="F1362" s="421">
        <f>VLOOKUP(C1360,'ENSAIOS DE ORÇAMENTO'!$C$3:$L$79,5,FALSE)</f>
        <v>2.0691200000000003</v>
      </c>
      <c r="G1362" s="465">
        <f>IF(E1362&lt;=30,(0.66*E1362+1.38)*F1362,((0.66*30+1.38)+0.55*(E1362-30))*F1362)</f>
        <v>214.52636160000006</v>
      </c>
      <c r="H1362" s="415"/>
      <c r="I1362" s="415"/>
      <c r="J1362" s="416">
        <f t="shared" si="287"/>
        <v>0</v>
      </c>
      <c r="K1362" s="417"/>
      <c r="L1362" s="29"/>
      <c r="M1362" s="29"/>
      <c r="N1362" s="297">
        <f t="shared" si="288"/>
        <v>0</v>
      </c>
      <c r="O1362" s="297">
        <f t="shared" si="289"/>
        <v>0</v>
      </c>
      <c r="P1362" s="298"/>
      <c r="Q1362" s="397" t="str">
        <f t="shared" ref="Q1362:Q1425" si="291">IF(P1362&gt;0,"X","")</f>
        <v/>
      </c>
      <c r="R1362" s="398" t="str">
        <f t="shared" si="290"/>
        <v/>
      </c>
    </row>
    <row r="1363" spans="1:18" ht="13.5" hidden="1" thickBot="1" x14ac:dyDescent="0.25">
      <c r="A1363" s="311" t="s">
        <v>168</v>
      </c>
      <c r="B1363" s="312"/>
      <c r="C1363" s="418" t="s">
        <v>285</v>
      </c>
      <c r="D1363" s="419"/>
      <c r="E1363" s="420">
        <v>20</v>
      </c>
      <c r="F1363" s="421">
        <f>VLOOKUP(C1360,'ENSAIOS DE ORÇAMENTO'!$C$3:$L$79,6,FALSE)</f>
        <v>2.4753000000000003</v>
      </c>
      <c r="G1363" s="465">
        <f>IF(E1363&lt;=30,(0.66*E1363+1.38)*F1363,((0.66*30+1.38)+0.55*(E1363-30))*F1363)</f>
        <v>36.089874000000009</v>
      </c>
      <c r="H1363" s="415"/>
      <c r="I1363" s="415"/>
      <c r="J1363" s="416">
        <f t="shared" si="287"/>
        <v>0</v>
      </c>
      <c r="K1363" s="417"/>
      <c r="L1363" s="29"/>
      <c r="M1363" s="29"/>
      <c r="N1363" s="297">
        <f t="shared" si="288"/>
        <v>0</v>
      </c>
      <c r="O1363" s="297">
        <f t="shared" si="289"/>
        <v>0</v>
      </c>
      <c r="P1363" s="298"/>
      <c r="Q1363" s="397" t="str">
        <f t="shared" si="291"/>
        <v/>
      </c>
      <c r="R1363" s="398" t="str">
        <f t="shared" si="290"/>
        <v/>
      </c>
    </row>
    <row r="1364" spans="1:18" ht="13.5" hidden="1" thickBot="1" x14ac:dyDescent="0.25">
      <c r="A1364" s="311" t="s">
        <v>168</v>
      </c>
      <c r="B1364" s="312"/>
      <c r="C1364" s="418" t="s">
        <v>444</v>
      </c>
      <c r="D1364" s="419"/>
      <c r="E1364" s="420">
        <v>30</v>
      </c>
      <c r="F1364" s="421">
        <f>VLOOKUP(C1360,'ENSAIOS DE ORÇAMENTO'!$C$3:$L$79,3,FALSE)</f>
        <v>0</v>
      </c>
      <c r="G1364" s="463">
        <f>IF(E1364&lt;=30,(0.66*E1364+1.38)*F1364,((0.66*30+1.38)+0.55*(E1364-30))*F1364)</f>
        <v>0</v>
      </c>
      <c r="H1364" s="415"/>
      <c r="I1364" s="415"/>
      <c r="J1364" s="416">
        <f t="shared" si="287"/>
        <v>0</v>
      </c>
      <c r="K1364" s="417"/>
      <c r="L1364" s="29"/>
      <c r="M1364" s="29"/>
      <c r="N1364" s="297">
        <f t="shared" si="288"/>
        <v>0</v>
      </c>
      <c r="O1364" s="297">
        <f t="shared" si="289"/>
        <v>0</v>
      </c>
      <c r="P1364" s="298"/>
      <c r="Q1364" s="397" t="str">
        <f t="shared" si="291"/>
        <v/>
      </c>
      <c r="R1364" s="398" t="str">
        <f t="shared" si="290"/>
        <v/>
      </c>
    </row>
    <row r="1365" spans="1:18" ht="13.5" hidden="1" thickBot="1" x14ac:dyDescent="0.25">
      <c r="A1365" s="311" t="s">
        <v>168</v>
      </c>
      <c r="B1365" s="312"/>
      <c r="C1365" s="418" t="s">
        <v>445</v>
      </c>
      <c r="D1365" s="419"/>
      <c r="E1365" s="420">
        <v>500</v>
      </c>
      <c r="F1365" s="421">
        <f>VLOOKUP(C1360,'ENSAIOS DE ORÇAMENTO'!$C$3:$L$79,10,FALSE)</f>
        <v>0</v>
      </c>
      <c r="G1365" s="473">
        <f>IF(E1365&lt;=30,(0.48*E1365+4.05)*F1365,((0.48*30+4.05)+0.4*(E1365-30))*F1365)</f>
        <v>0</v>
      </c>
      <c r="H1365" s="415"/>
      <c r="I1365" s="415"/>
      <c r="J1365" s="416">
        <f t="shared" si="287"/>
        <v>0</v>
      </c>
      <c r="K1365" s="417"/>
      <c r="L1365" s="29"/>
      <c r="M1365" s="29"/>
      <c r="N1365" s="297">
        <f t="shared" si="288"/>
        <v>0</v>
      </c>
      <c r="O1365" s="297">
        <f t="shared" si="289"/>
        <v>0</v>
      </c>
      <c r="P1365" s="298"/>
      <c r="Q1365" s="397" t="str">
        <f t="shared" si="291"/>
        <v/>
      </c>
      <c r="R1365" s="398" t="str">
        <f t="shared" si="290"/>
        <v/>
      </c>
    </row>
    <row r="1366" spans="1:18" ht="13.5" hidden="1" thickBot="1" x14ac:dyDescent="0.25">
      <c r="A1366" s="311" t="s">
        <v>114</v>
      </c>
      <c r="B1366" s="312" t="s">
        <v>213</v>
      </c>
      <c r="C1366" s="418" t="s">
        <v>449</v>
      </c>
      <c r="D1366" s="419"/>
      <c r="E1366" s="420"/>
      <c r="F1366" s="421">
        <f>F1390</f>
        <v>0</v>
      </c>
      <c r="G1366" s="422">
        <f>SUM(G1367:G1371)</f>
        <v>498.48142460000008</v>
      </c>
      <c r="H1366" s="415">
        <f>VLOOKUP(C1366,'ENSAIOS DE ORÇAMENTO'!$C$3:$L$79,8,FALSE)</f>
        <v>1437.38735</v>
      </c>
      <c r="I1366" s="415">
        <f>IF(ISBLANK(H1366),"",SUM(G1366:H1366))*0.95</f>
        <v>1839.0753358699999</v>
      </c>
      <c r="J1366" s="416">
        <f t="shared" si="287"/>
        <v>2315.58</v>
      </c>
      <c r="K1366" s="417" t="s">
        <v>18</v>
      </c>
      <c r="L1366" s="29"/>
      <c r="M1366" s="29"/>
      <c r="N1366" s="297">
        <f t="shared" si="288"/>
        <v>0</v>
      </c>
      <c r="O1366" s="297">
        <f t="shared" si="289"/>
        <v>0</v>
      </c>
      <c r="P1366" s="298"/>
      <c r="Q1366" s="397" t="str">
        <f t="shared" si="291"/>
        <v/>
      </c>
      <c r="R1366" s="398" t="str">
        <f t="shared" si="290"/>
        <v/>
      </c>
    </row>
    <row r="1367" spans="1:18" ht="13.5" hidden="1" thickBot="1" x14ac:dyDescent="0.25">
      <c r="A1367" s="311" t="s">
        <v>168</v>
      </c>
      <c r="B1367" s="312"/>
      <c r="C1367" s="418" t="s">
        <v>222</v>
      </c>
      <c r="D1367" s="419"/>
      <c r="E1367" s="420">
        <v>500</v>
      </c>
      <c r="F1367" s="421">
        <f>VLOOKUP(C1366,'ENSAIOS DE ORÇAMENTO'!$C$3:$L$79,4,FALSE)</f>
        <v>0.90310000000000001</v>
      </c>
      <c r="G1367" s="470">
        <f>IF(E1367&lt;=30,(0.48*E1367+4.05)*F1367,((0.48*30+4.05)+0.4*(E1367-30))*F1367)</f>
        <v>186.44499500000001</v>
      </c>
      <c r="H1367" s="415"/>
      <c r="I1367" s="415"/>
      <c r="J1367" s="416">
        <f t="shared" si="287"/>
        <v>0</v>
      </c>
      <c r="K1367" s="417"/>
      <c r="L1367" s="29"/>
      <c r="M1367" s="29"/>
      <c r="N1367" s="297">
        <f t="shared" si="288"/>
        <v>0</v>
      </c>
      <c r="O1367" s="297">
        <f t="shared" si="289"/>
        <v>0</v>
      </c>
      <c r="P1367" s="298"/>
      <c r="Q1367" s="397" t="str">
        <f t="shared" si="291"/>
        <v/>
      </c>
      <c r="R1367" s="398" t="str">
        <f t="shared" si="290"/>
        <v/>
      </c>
    </row>
    <row r="1368" spans="1:18" ht="13.5" hidden="1" thickBot="1" x14ac:dyDescent="0.25">
      <c r="A1368" s="311" t="s">
        <v>168</v>
      </c>
      <c r="B1368" s="312"/>
      <c r="C1368" s="418" t="s">
        <v>281</v>
      </c>
      <c r="D1368" s="419"/>
      <c r="E1368" s="420">
        <v>180</v>
      </c>
      <c r="F1368" s="421">
        <f>VLOOKUP(C1366,'ENSAIOS DE ORÇAMENTO'!$C$3:$L$79,5,FALSE)</f>
        <v>2.5756700000000001</v>
      </c>
      <c r="G1368" s="465">
        <f>IF(E1368&lt;=30,(0.66*E1368+1.38)*F1368,((0.66*30+1.38)+0.55*(E1368-30))*F1368)</f>
        <v>267.04546560000006</v>
      </c>
      <c r="H1368" s="415"/>
      <c r="I1368" s="415"/>
      <c r="J1368" s="416">
        <f t="shared" si="287"/>
        <v>0</v>
      </c>
      <c r="K1368" s="417"/>
      <c r="L1368" s="29"/>
      <c r="M1368" s="29"/>
      <c r="N1368" s="297">
        <f t="shared" si="288"/>
        <v>0</v>
      </c>
      <c r="O1368" s="297">
        <f t="shared" si="289"/>
        <v>0</v>
      </c>
      <c r="P1368" s="298"/>
      <c r="Q1368" s="397" t="str">
        <f t="shared" si="291"/>
        <v/>
      </c>
      <c r="R1368" s="398" t="str">
        <f t="shared" si="290"/>
        <v/>
      </c>
    </row>
    <row r="1369" spans="1:18" ht="13.5" hidden="1" thickBot="1" x14ac:dyDescent="0.25">
      <c r="A1369" s="311" t="s">
        <v>168</v>
      </c>
      <c r="B1369" s="312"/>
      <c r="C1369" s="418" t="s">
        <v>285</v>
      </c>
      <c r="D1369" s="419"/>
      <c r="E1369" s="420">
        <v>20</v>
      </c>
      <c r="F1369" s="421">
        <f>VLOOKUP(C1366,'ENSAIOS DE ORÇAMENTO'!$C$3:$L$79,6,FALSE)</f>
        <v>3.0858000000000003</v>
      </c>
      <c r="G1369" s="465">
        <f>IF(E1369&lt;=30,(0.66*E1369+1.38)*F1369,((0.66*30+1.38)+0.55*(E1369-30))*F1369)</f>
        <v>44.990964000000012</v>
      </c>
      <c r="H1369" s="415"/>
      <c r="I1369" s="415"/>
      <c r="J1369" s="416">
        <f t="shared" si="287"/>
        <v>0</v>
      </c>
      <c r="K1369" s="417"/>
      <c r="L1369" s="29"/>
      <c r="M1369" s="29"/>
      <c r="N1369" s="297">
        <f t="shared" si="288"/>
        <v>0</v>
      </c>
      <c r="O1369" s="297">
        <f t="shared" si="289"/>
        <v>0</v>
      </c>
      <c r="P1369" s="298"/>
      <c r="Q1369" s="397" t="str">
        <f t="shared" si="291"/>
        <v/>
      </c>
      <c r="R1369" s="398" t="str">
        <f t="shared" si="290"/>
        <v/>
      </c>
    </row>
    <row r="1370" spans="1:18" ht="13.5" hidden="1" thickBot="1" x14ac:dyDescent="0.25">
      <c r="A1370" s="311" t="s">
        <v>168</v>
      </c>
      <c r="B1370" s="312"/>
      <c r="C1370" s="418" t="s">
        <v>444</v>
      </c>
      <c r="D1370" s="419"/>
      <c r="E1370" s="420">
        <v>30</v>
      </c>
      <c r="F1370" s="421">
        <f>VLOOKUP(C1366,'ENSAIOS DE ORÇAMENTO'!$C$3:$L$79,3,FALSE)</f>
        <v>0</v>
      </c>
      <c r="G1370" s="463">
        <f>IF(E1370&lt;=30,(0.66*E1370+1.38)*F1370,((0.66*30+1.38)+0.55*(E1370-30))*F1370)</f>
        <v>0</v>
      </c>
      <c r="H1370" s="415"/>
      <c r="I1370" s="415"/>
      <c r="J1370" s="416">
        <f t="shared" si="287"/>
        <v>0</v>
      </c>
      <c r="K1370" s="417"/>
      <c r="L1370" s="29"/>
      <c r="M1370" s="29"/>
      <c r="N1370" s="297">
        <f t="shared" si="288"/>
        <v>0</v>
      </c>
      <c r="O1370" s="297">
        <f t="shared" si="289"/>
        <v>0</v>
      </c>
      <c r="P1370" s="298"/>
      <c r="Q1370" s="397" t="str">
        <f t="shared" si="291"/>
        <v/>
      </c>
      <c r="R1370" s="398" t="str">
        <f t="shared" si="290"/>
        <v/>
      </c>
    </row>
    <row r="1371" spans="1:18" ht="13.5" hidden="1" thickBot="1" x14ac:dyDescent="0.25">
      <c r="A1371" s="311" t="s">
        <v>168</v>
      </c>
      <c r="B1371" s="312"/>
      <c r="C1371" s="418" t="s">
        <v>445</v>
      </c>
      <c r="D1371" s="419"/>
      <c r="E1371" s="420">
        <v>500</v>
      </c>
      <c r="F1371" s="421">
        <f>VLOOKUP(C1366,'ENSAIOS DE ORÇAMENTO'!$C$3:$L$79,10,FALSE)</f>
        <v>0</v>
      </c>
      <c r="G1371" s="473">
        <f>IF(E1371&lt;=30,(0.48*E1371+4.05)*F1371,((0.48*30+4.05)+0.4*(E1371-30))*F1371)</f>
        <v>0</v>
      </c>
      <c r="H1371" s="415"/>
      <c r="I1371" s="415"/>
      <c r="J1371" s="416">
        <f t="shared" si="287"/>
        <v>0</v>
      </c>
      <c r="K1371" s="417"/>
      <c r="L1371" s="29"/>
      <c r="M1371" s="29"/>
      <c r="N1371" s="297">
        <f t="shared" si="288"/>
        <v>0</v>
      </c>
      <c r="O1371" s="297">
        <f t="shared" si="289"/>
        <v>0</v>
      </c>
      <c r="P1371" s="298"/>
      <c r="Q1371" s="397" t="str">
        <f t="shared" si="291"/>
        <v/>
      </c>
      <c r="R1371" s="398" t="str">
        <f t="shared" si="290"/>
        <v/>
      </c>
    </row>
    <row r="1372" spans="1:18" ht="13.5" hidden="1" thickBot="1" x14ac:dyDescent="0.25">
      <c r="A1372" s="311" t="s">
        <v>25</v>
      </c>
      <c r="B1372" s="312" t="s">
        <v>213</v>
      </c>
      <c r="C1372" s="418" t="s">
        <v>106</v>
      </c>
      <c r="D1372" s="419"/>
      <c r="E1372" s="420"/>
      <c r="F1372" s="421"/>
      <c r="G1372" s="422">
        <f>SUM(G1373:G1377)</f>
        <v>115.45590980000001</v>
      </c>
      <c r="H1372" s="415">
        <f>VLOOKUP(C1372,'ENSAIOS DE ORÇAMENTO'!$C$3:$L$79,8,FALSE)</f>
        <v>1314.5350199999998</v>
      </c>
      <c r="I1372" s="415">
        <f>IF(ISBLANK(H1372),"",SUM(G1372:H1372))</f>
        <v>1429.9909297999998</v>
      </c>
      <c r="J1372" s="416">
        <f t="shared" si="287"/>
        <v>1800.5</v>
      </c>
      <c r="K1372" s="417" t="s">
        <v>18</v>
      </c>
      <c r="L1372" s="29"/>
      <c r="M1372" s="29"/>
      <c r="N1372" s="297">
        <f t="shared" si="288"/>
        <v>0</v>
      </c>
      <c r="O1372" s="297">
        <f t="shared" si="289"/>
        <v>0</v>
      </c>
      <c r="P1372" s="298"/>
      <c r="Q1372" s="397" t="str">
        <f t="shared" si="291"/>
        <v/>
      </c>
      <c r="R1372" s="398" t="str">
        <f t="shared" si="290"/>
        <v/>
      </c>
    </row>
    <row r="1373" spans="1:18" ht="13.5" hidden="1" thickBot="1" x14ac:dyDescent="0.25">
      <c r="A1373" s="311" t="s">
        <v>168</v>
      </c>
      <c r="B1373" s="312"/>
      <c r="C1373" s="418" t="s">
        <v>222</v>
      </c>
      <c r="D1373" s="419"/>
      <c r="E1373" s="420">
        <v>500</v>
      </c>
      <c r="F1373" s="421">
        <f>VLOOKUP(C1372,'ENSAIOS DE ORÇAMENTO'!$C$3:$L$79,4,FALSE)</f>
        <v>0.20590000000000003</v>
      </c>
      <c r="G1373" s="470">
        <f>IF(E1373&lt;=30,(0.48*E1373+4.05)*F1373,((0.48*30+4.05)+0.4*(E1373-30))*F1373)</f>
        <v>42.508055000000006</v>
      </c>
      <c r="H1373" s="415"/>
      <c r="I1373" s="415"/>
      <c r="J1373" s="416">
        <f t="shared" si="287"/>
        <v>0</v>
      </c>
      <c r="K1373" s="417"/>
      <c r="L1373" s="29"/>
      <c r="M1373" s="29"/>
      <c r="N1373" s="297">
        <f t="shared" si="288"/>
        <v>0</v>
      </c>
      <c r="O1373" s="297">
        <f t="shared" si="289"/>
        <v>0</v>
      </c>
      <c r="P1373" s="298"/>
      <c r="Q1373" s="397" t="str">
        <f t="shared" si="291"/>
        <v/>
      </c>
      <c r="R1373" s="398" t="str">
        <f t="shared" si="290"/>
        <v/>
      </c>
    </row>
    <row r="1374" spans="1:18" ht="13.5" hidden="1" thickBot="1" x14ac:dyDescent="0.25">
      <c r="A1374" s="311" t="s">
        <v>168</v>
      </c>
      <c r="B1374" s="312"/>
      <c r="C1374" s="418" t="s">
        <v>281</v>
      </c>
      <c r="D1374" s="419"/>
      <c r="E1374" s="420">
        <v>180</v>
      </c>
      <c r="F1374" s="421">
        <f>VLOOKUP(C1372,'ENSAIOS DE ORÇAMENTO'!$C$3:$L$79,5,FALSE)</f>
        <v>0.60275000000000001</v>
      </c>
      <c r="G1374" s="465">
        <f>IF(E1374&lt;=30,(0.66*E1374+1.38)*F1374,((0.66*30+1.38)+0.55*(E1374-30))*F1374)</f>
        <v>62.493120000000005</v>
      </c>
      <c r="H1374" s="415"/>
      <c r="I1374" s="415"/>
      <c r="J1374" s="416">
        <f t="shared" si="287"/>
        <v>0</v>
      </c>
      <c r="K1374" s="417"/>
      <c r="L1374" s="29"/>
      <c r="M1374" s="29"/>
      <c r="N1374" s="297">
        <f t="shared" si="288"/>
        <v>0</v>
      </c>
      <c r="O1374" s="297">
        <f t="shared" si="289"/>
        <v>0</v>
      </c>
      <c r="P1374" s="298"/>
      <c r="Q1374" s="397" t="str">
        <f t="shared" si="291"/>
        <v/>
      </c>
      <c r="R1374" s="398" t="str">
        <f t="shared" si="290"/>
        <v/>
      </c>
    </row>
    <row r="1375" spans="1:18" ht="13.5" hidden="1" thickBot="1" x14ac:dyDescent="0.25">
      <c r="A1375" s="311" t="s">
        <v>168</v>
      </c>
      <c r="B1375" s="312"/>
      <c r="C1375" s="418" t="s">
        <v>285</v>
      </c>
      <c r="D1375" s="419"/>
      <c r="E1375" s="420">
        <v>20</v>
      </c>
      <c r="F1375" s="421">
        <f>VLOOKUP(C1372,'ENSAIOS DE ORÇAMENTO'!$C$3:$L$79,6,FALSE)</f>
        <v>0.71706000000000003</v>
      </c>
      <c r="G1375" s="465">
        <f>IF(E1375&lt;=30,(0.66*E1375+1.38)*F1375,((0.66*30+1.38)+0.55*(E1375-30))*F1375)</f>
        <v>10.454734800000002</v>
      </c>
      <c r="H1375" s="415"/>
      <c r="I1375" s="415"/>
      <c r="J1375" s="416">
        <f t="shared" si="287"/>
        <v>0</v>
      </c>
      <c r="K1375" s="417"/>
      <c r="L1375" s="29"/>
      <c r="M1375" s="29"/>
      <c r="N1375" s="297">
        <f t="shared" si="288"/>
        <v>0</v>
      </c>
      <c r="O1375" s="297">
        <f t="shared" si="289"/>
        <v>0</v>
      </c>
      <c r="P1375" s="298"/>
      <c r="Q1375" s="397" t="str">
        <f t="shared" si="291"/>
        <v/>
      </c>
      <c r="R1375" s="398" t="str">
        <f t="shared" si="290"/>
        <v/>
      </c>
    </row>
    <row r="1376" spans="1:18" ht="13.5" hidden="1" thickBot="1" x14ac:dyDescent="0.25">
      <c r="A1376" s="311" t="s">
        <v>168</v>
      </c>
      <c r="B1376" s="312"/>
      <c r="C1376" s="418" t="s">
        <v>444</v>
      </c>
      <c r="D1376" s="419"/>
      <c r="E1376" s="420">
        <v>30</v>
      </c>
      <c r="F1376" s="421">
        <f>VLOOKUP(C1372,'ENSAIOS DE ORÇAMENTO'!$C$3:$L$79,3,FALSE)</f>
        <v>0</v>
      </c>
      <c r="G1376" s="463">
        <f>IF(E1376&lt;=30,(0.66*E1376+1.38)*F1376,((0.66*30+1.38)+0.55*(E1376-30))*F1376)</f>
        <v>0</v>
      </c>
      <c r="H1376" s="415"/>
      <c r="I1376" s="415"/>
      <c r="J1376" s="416">
        <f t="shared" si="287"/>
        <v>0</v>
      </c>
      <c r="K1376" s="417"/>
      <c r="L1376" s="29"/>
      <c r="M1376" s="29"/>
      <c r="N1376" s="297">
        <f t="shared" si="288"/>
        <v>0</v>
      </c>
      <c r="O1376" s="297">
        <f t="shared" si="289"/>
        <v>0</v>
      </c>
      <c r="P1376" s="298"/>
      <c r="Q1376" s="397" t="str">
        <f t="shared" si="291"/>
        <v/>
      </c>
      <c r="R1376" s="398" t="str">
        <f t="shared" si="290"/>
        <v/>
      </c>
    </row>
    <row r="1377" spans="1:18" ht="13.5" hidden="1" thickBot="1" x14ac:dyDescent="0.25">
      <c r="A1377" s="311" t="s">
        <v>168</v>
      </c>
      <c r="B1377" s="312"/>
      <c r="C1377" s="418" t="s">
        <v>445</v>
      </c>
      <c r="D1377" s="419"/>
      <c r="E1377" s="420">
        <v>500</v>
      </c>
      <c r="F1377" s="421">
        <f>VLOOKUP(C1372,'ENSAIOS DE ORÇAMENTO'!$C$3:$L$79,10,FALSE)</f>
        <v>0</v>
      </c>
      <c r="G1377" s="473">
        <f>IF(E1377&lt;=30,(0.48*E1377+4.05)*F1377,((0.48*30+4.05)+0.4*(E1377-30))*F1377)</f>
        <v>0</v>
      </c>
      <c r="H1377" s="415"/>
      <c r="I1377" s="415"/>
      <c r="J1377" s="416">
        <f t="shared" si="287"/>
        <v>0</v>
      </c>
      <c r="K1377" s="417"/>
      <c r="L1377" s="29"/>
      <c r="M1377" s="29"/>
      <c r="N1377" s="297">
        <f t="shared" si="288"/>
        <v>0</v>
      </c>
      <c r="O1377" s="297">
        <f t="shared" si="289"/>
        <v>0</v>
      </c>
      <c r="P1377" s="298"/>
      <c r="Q1377" s="397" t="str">
        <f t="shared" si="291"/>
        <v/>
      </c>
      <c r="R1377" s="398" t="str">
        <f t="shared" si="290"/>
        <v/>
      </c>
    </row>
    <row r="1378" spans="1:18" ht="13.5" hidden="1" thickBot="1" x14ac:dyDescent="0.25">
      <c r="A1378" s="311" t="s">
        <v>26</v>
      </c>
      <c r="B1378" s="312" t="s">
        <v>213</v>
      </c>
      <c r="C1378" s="418" t="s">
        <v>103</v>
      </c>
      <c r="D1378" s="419"/>
      <c r="E1378" s="420"/>
      <c r="F1378" s="421"/>
      <c r="G1378" s="422">
        <f>SUM(G1379:G1383)</f>
        <v>144.2241626</v>
      </c>
      <c r="H1378" s="415">
        <f>VLOOKUP(C1378,'ENSAIOS DE ORÇAMENTO'!$C$3:$L$79,8,FALSE)</f>
        <v>1594.4738200000002</v>
      </c>
      <c r="I1378" s="415">
        <f>IF(ISBLANK(H1378),"",SUM(G1378:H1378))</f>
        <v>1738.6979826000002</v>
      </c>
      <c r="J1378" s="416">
        <f t="shared" si="287"/>
        <v>2189.19</v>
      </c>
      <c r="K1378" s="417" t="s">
        <v>18</v>
      </c>
      <c r="L1378" s="29"/>
      <c r="M1378" s="29"/>
      <c r="N1378" s="297">
        <f t="shared" si="288"/>
        <v>0</v>
      </c>
      <c r="O1378" s="297">
        <f t="shared" si="289"/>
        <v>0</v>
      </c>
      <c r="P1378" s="298"/>
      <c r="Q1378" s="397" t="str">
        <f t="shared" si="291"/>
        <v/>
      </c>
      <c r="R1378" s="398" t="str">
        <f t="shared" si="290"/>
        <v/>
      </c>
    </row>
    <row r="1379" spans="1:18" ht="13.5" hidden="1" thickBot="1" x14ac:dyDescent="0.25">
      <c r="A1379" s="311" t="s">
        <v>168</v>
      </c>
      <c r="B1379" s="312"/>
      <c r="C1379" s="418" t="s">
        <v>222</v>
      </c>
      <c r="D1379" s="419"/>
      <c r="E1379" s="420">
        <v>500</v>
      </c>
      <c r="F1379" s="421">
        <f>VLOOKUP(C1378,'ENSAIOS DE ORÇAMENTO'!$C$3:$L$79,4,FALSE)</f>
        <v>0.25869999999999999</v>
      </c>
      <c r="G1379" s="470">
        <f>IF(E1379&lt;=30,(0.48*E1379+4.05)*F1379,((0.48*30+4.05)+0.4*(E1379-30))*F1379)</f>
        <v>53.408614999999998</v>
      </c>
      <c r="H1379" s="415"/>
      <c r="I1379" s="415"/>
      <c r="J1379" s="416">
        <f t="shared" si="287"/>
        <v>0</v>
      </c>
      <c r="K1379" s="417"/>
      <c r="L1379" s="29"/>
      <c r="M1379" s="29"/>
      <c r="N1379" s="297">
        <f t="shared" si="288"/>
        <v>0</v>
      </c>
      <c r="O1379" s="297">
        <f t="shared" si="289"/>
        <v>0</v>
      </c>
      <c r="P1379" s="298"/>
      <c r="Q1379" s="397" t="str">
        <f t="shared" si="291"/>
        <v/>
      </c>
      <c r="R1379" s="398" t="str">
        <f t="shared" si="290"/>
        <v/>
      </c>
    </row>
    <row r="1380" spans="1:18" ht="13.5" hidden="1" thickBot="1" x14ac:dyDescent="0.25">
      <c r="A1380" s="311" t="s">
        <v>168</v>
      </c>
      <c r="B1380" s="312"/>
      <c r="C1380" s="418" t="s">
        <v>281</v>
      </c>
      <c r="D1380" s="419"/>
      <c r="E1380" s="420">
        <v>180</v>
      </c>
      <c r="F1380" s="421">
        <f>VLOOKUP(C1378,'ENSAIOS DE ORÇAMENTO'!$C$3:$L$79,5,FALSE)</f>
        <v>0.75010999999999994</v>
      </c>
      <c r="G1380" s="465">
        <f>IF(E1380&lt;=30,(0.66*E1380+1.38)*F1380,((0.66*30+1.38)+0.55*(E1380-30))*F1380)</f>
        <v>77.771404799999999</v>
      </c>
      <c r="H1380" s="415"/>
      <c r="I1380" s="415"/>
      <c r="J1380" s="416">
        <f t="shared" si="287"/>
        <v>0</v>
      </c>
      <c r="K1380" s="417"/>
      <c r="L1380" s="29"/>
      <c r="M1380" s="29"/>
      <c r="N1380" s="297">
        <f t="shared" si="288"/>
        <v>0</v>
      </c>
      <c r="O1380" s="297">
        <f t="shared" si="289"/>
        <v>0</v>
      </c>
      <c r="P1380" s="298"/>
      <c r="Q1380" s="397" t="str">
        <f t="shared" si="291"/>
        <v/>
      </c>
      <c r="R1380" s="398" t="str">
        <f t="shared" si="290"/>
        <v/>
      </c>
    </row>
    <row r="1381" spans="1:18" ht="13.5" hidden="1" thickBot="1" x14ac:dyDescent="0.25">
      <c r="A1381" s="311" t="s">
        <v>168</v>
      </c>
      <c r="B1381" s="312"/>
      <c r="C1381" s="418" t="s">
        <v>285</v>
      </c>
      <c r="D1381" s="419"/>
      <c r="E1381" s="420">
        <v>20</v>
      </c>
      <c r="F1381" s="421">
        <f>VLOOKUP(C1378,'ENSAIOS DE ORÇAMENTO'!$C$3:$L$79,6,FALSE)</f>
        <v>0.89466000000000001</v>
      </c>
      <c r="G1381" s="465">
        <f>IF(E1381&lt;=30,(0.66*E1381+1.38)*F1381,((0.66*30+1.38)+0.55*(E1381-30))*F1381)</f>
        <v>13.044142800000001</v>
      </c>
      <c r="H1381" s="415"/>
      <c r="I1381" s="415"/>
      <c r="J1381" s="416">
        <f t="shared" si="287"/>
        <v>0</v>
      </c>
      <c r="K1381" s="417"/>
      <c r="L1381" s="29"/>
      <c r="M1381" s="29"/>
      <c r="N1381" s="297">
        <f t="shared" si="288"/>
        <v>0</v>
      </c>
      <c r="O1381" s="297">
        <f t="shared" si="289"/>
        <v>0</v>
      </c>
      <c r="P1381" s="298"/>
      <c r="Q1381" s="397" t="str">
        <f t="shared" si="291"/>
        <v/>
      </c>
      <c r="R1381" s="398" t="str">
        <f t="shared" si="290"/>
        <v/>
      </c>
    </row>
    <row r="1382" spans="1:18" ht="13.5" hidden="1" thickBot="1" x14ac:dyDescent="0.25">
      <c r="A1382" s="311" t="s">
        <v>168</v>
      </c>
      <c r="B1382" s="312"/>
      <c r="C1382" s="418" t="s">
        <v>444</v>
      </c>
      <c r="D1382" s="419"/>
      <c r="E1382" s="420">
        <v>30</v>
      </c>
      <c r="F1382" s="421">
        <f>VLOOKUP(C1378,'ENSAIOS DE ORÇAMENTO'!$C$3:$L$79,3,FALSE)</f>
        <v>0</v>
      </c>
      <c r="G1382" s="463">
        <f>IF(E1382&lt;=30,(0.66*E1382+1.38)*F1382,((0.66*30+1.38)+0.55*(E1382-30))*F1382)</f>
        <v>0</v>
      </c>
      <c r="H1382" s="415"/>
      <c r="I1382" s="415"/>
      <c r="J1382" s="416">
        <f t="shared" si="287"/>
        <v>0</v>
      </c>
      <c r="K1382" s="417"/>
      <c r="L1382" s="29"/>
      <c r="M1382" s="29"/>
      <c r="N1382" s="297">
        <f t="shared" si="288"/>
        <v>0</v>
      </c>
      <c r="O1382" s="297">
        <f t="shared" si="289"/>
        <v>0</v>
      </c>
      <c r="P1382" s="298"/>
      <c r="Q1382" s="397" t="str">
        <f t="shared" si="291"/>
        <v/>
      </c>
      <c r="R1382" s="398" t="str">
        <f t="shared" si="290"/>
        <v/>
      </c>
    </row>
    <row r="1383" spans="1:18" ht="13.5" hidden="1" thickBot="1" x14ac:dyDescent="0.25">
      <c r="A1383" s="311" t="s">
        <v>168</v>
      </c>
      <c r="B1383" s="312"/>
      <c r="C1383" s="418" t="s">
        <v>445</v>
      </c>
      <c r="D1383" s="419"/>
      <c r="E1383" s="420">
        <v>500</v>
      </c>
      <c r="F1383" s="421">
        <f>VLOOKUP(C1378,'ENSAIOS DE ORÇAMENTO'!$C$3:$L$79,10,FALSE)</f>
        <v>0</v>
      </c>
      <c r="G1383" s="473">
        <f>IF(E1383&lt;=30,(0.48*E1383+4.05)*F1383,((0.48*30+4.05)+0.4*(E1383-30))*F1383)</f>
        <v>0</v>
      </c>
      <c r="H1383" s="415"/>
      <c r="I1383" s="415"/>
      <c r="J1383" s="416">
        <f t="shared" si="287"/>
        <v>0</v>
      </c>
      <c r="K1383" s="417"/>
      <c r="L1383" s="29"/>
      <c r="M1383" s="29"/>
      <c r="N1383" s="297">
        <f t="shared" si="288"/>
        <v>0</v>
      </c>
      <c r="O1383" s="297">
        <f t="shared" si="289"/>
        <v>0</v>
      </c>
      <c r="P1383" s="298"/>
      <c r="Q1383" s="397" t="str">
        <f t="shared" si="291"/>
        <v/>
      </c>
      <c r="R1383" s="398" t="str">
        <f t="shared" si="290"/>
        <v/>
      </c>
    </row>
    <row r="1384" spans="1:18" ht="13.5" hidden="1" thickBot="1" x14ac:dyDescent="0.25">
      <c r="A1384" s="311" t="s">
        <v>27</v>
      </c>
      <c r="B1384" s="312" t="s">
        <v>213</v>
      </c>
      <c r="C1384" s="418" t="s">
        <v>104</v>
      </c>
      <c r="D1384" s="419"/>
      <c r="E1384" s="420"/>
      <c r="F1384" s="421"/>
      <c r="G1384" s="422">
        <f>SUM(G1385:G1389)</f>
        <v>190.97257340000002</v>
      </c>
      <c r="H1384" s="415">
        <f>VLOOKUP(C1384,'ENSAIOS DE ORÇAMENTO'!$C$3:$L$79,8,FALSE)</f>
        <v>1775.4849199999999</v>
      </c>
      <c r="I1384" s="415">
        <f>IF(ISBLANK(H1384),"",SUM(G1384:H1384))</f>
        <v>1966.4574934</v>
      </c>
      <c r="J1384" s="416">
        <f t="shared" si="287"/>
        <v>2475.9699999999998</v>
      </c>
      <c r="K1384" s="417" t="s">
        <v>18</v>
      </c>
      <c r="L1384" s="29"/>
      <c r="M1384" s="29"/>
      <c r="N1384" s="297">
        <f t="shared" si="288"/>
        <v>0</v>
      </c>
      <c r="O1384" s="297">
        <f t="shared" si="289"/>
        <v>0</v>
      </c>
      <c r="P1384" s="298"/>
      <c r="Q1384" s="397" t="str">
        <f t="shared" si="291"/>
        <v/>
      </c>
      <c r="R1384" s="398" t="str">
        <f t="shared" si="290"/>
        <v/>
      </c>
    </row>
    <row r="1385" spans="1:18" ht="13.5" hidden="1" thickBot="1" x14ac:dyDescent="0.25">
      <c r="A1385" s="311" t="s">
        <v>168</v>
      </c>
      <c r="B1385" s="312"/>
      <c r="C1385" s="418" t="s">
        <v>222</v>
      </c>
      <c r="D1385" s="419"/>
      <c r="E1385" s="420">
        <v>500</v>
      </c>
      <c r="F1385" s="421">
        <f>VLOOKUP(C1384,'ENSAIOS DE ORÇAMENTO'!$C$3:$L$79,4,FALSE)</f>
        <v>0.34450000000000003</v>
      </c>
      <c r="G1385" s="470">
        <f>IF(E1385&lt;=30,(0.48*E1385+4.05)*F1385,((0.48*30+4.05)+0.4*(E1385-30))*F1385)</f>
        <v>71.122025000000008</v>
      </c>
      <c r="H1385" s="415"/>
      <c r="I1385" s="415"/>
      <c r="J1385" s="416">
        <f t="shared" si="287"/>
        <v>0</v>
      </c>
      <c r="K1385" s="417"/>
      <c r="L1385" s="29"/>
      <c r="M1385" s="29"/>
      <c r="N1385" s="297">
        <f t="shared" si="288"/>
        <v>0</v>
      </c>
      <c r="O1385" s="297">
        <f t="shared" si="289"/>
        <v>0</v>
      </c>
      <c r="P1385" s="298"/>
      <c r="Q1385" s="397" t="str">
        <f t="shared" si="291"/>
        <v/>
      </c>
      <c r="R1385" s="398" t="str">
        <f t="shared" si="290"/>
        <v/>
      </c>
    </row>
    <row r="1386" spans="1:18" ht="13.5" hidden="1" thickBot="1" x14ac:dyDescent="0.25">
      <c r="A1386" s="311" t="s">
        <v>168</v>
      </c>
      <c r="B1386" s="312"/>
      <c r="C1386" s="418" t="s">
        <v>281</v>
      </c>
      <c r="D1386" s="419"/>
      <c r="E1386" s="420">
        <v>180</v>
      </c>
      <c r="F1386" s="421">
        <f>VLOOKUP(C1384,'ENSAIOS DE ORÇAMENTO'!$C$3:$L$79,5,FALSE)</f>
        <v>0.98957000000000006</v>
      </c>
      <c r="G1386" s="465">
        <f>IF(E1386&lt;=30,(0.66*E1386+1.38)*F1386,((0.66*30+1.38)+0.55*(E1386-30))*F1386)</f>
        <v>102.59861760000001</v>
      </c>
      <c r="H1386" s="415"/>
      <c r="I1386" s="415"/>
      <c r="J1386" s="416">
        <f t="shared" ref="J1386:J1449" si="292">IF(ISBLANK(H1386),0,ROUND(I1386*(1+$E$7)*(1+$E$8*D1386),2))</f>
        <v>0</v>
      </c>
      <c r="K1386" s="417"/>
      <c r="L1386" s="29"/>
      <c r="M1386" s="29"/>
      <c r="N1386" s="297">
        <f t="shared" si="288"/>
        <v>0</v>
      </c>
      <c r="O1386" s="297">
        <f t="shared" si="289"/>
        <v>0</v>
      </c>
      <c r="P1386" s="298"/>
      <c r="Q1386" s="397" t="str">
        <f t="shared" si="291"/>
        <v/>
      </c>
      <c r="R1386" s="398" t="str">
        <f t="shared" si="290"/>
        <v/>
      </c>
    </row>
    <row r="1387" spans="1:18" ht="13.5" hidden="1" thickBot="1" x14ac:dyDescent="0.25">
      <c r="A1387" s="311" t="s">
        <v>168</v>
      </c>
      <c r="B1387" s="312"/>
      <c r="C1387" s="418" t="s">
        <v>285</v>
      </c>
      <c r="D1387" s="419"/>
      <c r="E1387" s="420">
        <v>20</v>
      </c>
      <c r="F1387" s="421">
        <f>VLOOKUP(C1384,'ENSAIOS DE ORÇAMENTO'!$C$3:$L$79,6,FALSE)</f>
        <v>1.1832600000000002</v>
      </c>
      <c r="G1387" s="465">
        <f>IF(E1387&lt;=30,(0.66*E1387+1.38)*F1387,((0.66*30+1.38)+0.55*(E1387-30))*F1387)</f>
        <v>17.251930800000004</v>
      </c>
      <c r="H1387" s="415"/>
      <c r="I1387" s="415"/>
      <c r="J1387" s="416">
        <f t="shared" si="292"/>
        <v>0</v>
      </c>
      <c r="K1387" s="417"/>
      <c r="L1387" s="29"/>
      <c r="M1387" s="29"/>
      <c r="N1387" s="297">
        <f t="shared" si="288"/>
        <v>0</v>
      </c>
      <c r="O1387" s="297">
        <f t="shared" si="289"/>
        <v>0</v>
      </c>
      <c r="P1387" s="298"/>
      <c r="Q1387" s="397" t="str">
        <f t="shared" si="291"/>
        <v/>
      </c>
      <c r="R1387" s="398" t="str">
        <f t="shared" si="290"/>
        <v/>
      </c>
    </row>
    <row r="1388" spans="1:18" ht="13.5" hidden="1" thickBot="1" x14ac:dyDescent="0.25">
      <c r="A1388" s="311" t="s">
        <v>168</v>
      </c>
      <c r="B1388" s="312"/>
      <c r="C1388" s="418" t="s">
        <v>444</v>
      </c>
      <c r="D1388" s="419"/>
      <c r="E1388" s="420">
        <v>30</v>
      </c>
      <c r="F1388" s="421">
        <f>VLOOKUP(C1384,'ENSAIOS DE ORÇAMENTO'!$C$3:$L$79,3,FALSE)</f>
        <v>0</v>
      </c>
      <c r="G1388" s="463">
        <f>IF(E1388&lt;=30,(0.66*E1388+1.38)*F1388,((0.66*30+1.38)+0.55*(E1388-30))*F1388)</f>
        <v>0</v>
      </c>
      <c r="H1388" s="415"/>
      <c r="I1388" s="415"/>
      <c r="J1388" s="416">
        <f t="shared" si="292"/>
        <v>0</v>
      </c>
      <c r="K1388" s="417"/>
      <c r="L1388" s="29"/>
      <c r="M1388" s="29"/>
      <c r="N1388" s="297">
        <f t="shared" si="288"/>
        <v>0</v>
      </c>
      <c r="O1388" s="297">
        <f t="shared" si="289"/>
        <v>0</v>
      </c>
      <c r="P1388" s="298"/>
      <c r="Q1388" s="397" t="str">
        <f t="shared" si="291"/>
        <v/>
      </c>
      <c r="R1388" s="398" t="str">
        <f t="shared" si="290"/>
        <v/>
      </c>
    </row>
    <row r="1389" spans="1:18" ht="13.5" hidden="1" thickBot="1" x14ac:dyDescent="0.25">
      <c r="A1389" s="311" t="s">
        <v>168</v>
      </c>
      <c r="B1389" s="312"/>
      <c r="C1389" s="418" t="s">
        <v>445</v>
      </c>
      <c r="D1389" s="419"/>
      <c r="E1389" s="420">
        <v>500</v>
      </c>
      <c r="F1389" s="421">
        <f>VLOOKUP(C1384,'ENSAIOS DE ORÇAMENTO'!$C$3:$L$79,10,FALSE)</f>
        <v>0</v>
      </c>
      <c r="G1389" s="473">
        <f>IF(E1389&lt;=30,(0.48*E1389+4.05)*F1389,((0.48*30+4.05)+0.4*(E1389-30))*F1389)</f>
        <v>0</v>
      </c>
      <c r="H1389" s="415"/>
      <c r="I1389" s="415"/>
      <c r="J1389" s="416">
        <f t="shared" si="292"/>
        <v>0</v>
      </c>
      <c r="K1389" s="417"/>
      <c r="L1389" s="29"/>
      <c r="M1389" s="29"/>
      <c r="N1389" s="297">
        <f t="shared" si="288"/>
        <v>0</v>
      </c>
      <c r="O1389" s="297">
        <f t="shared" si="289"/>
        <v>0</v>
      </c>
      <c r="P1389" s="298"/>
      <c r="Q1389" s="397" t="str">
        <f t="shared" si="291"/>
        <v/>
      </c>
      <c r="R1389" s="398" t="str">
        <f t="shared" si="290"/>
        <v/>
      </c>
    </row>
    <row r="1390" spans="1:18" ht="13.5" hidden="1" thickBot="1" x14ac:dyDescent="0.25">
      <c r="A1390" s="311" t="s">
        <v>28</v>
      </c>
      <c r="B1390" s="312" t="s">
        <v>213</v>
      </c>
      <c r="C1390" s="418" t="s">
        <v>105</v>
      </c>
      <c r="D1390" s="419"/>
      <c r="E1390" s="420"/>
      <c r="F1390" s="421"/>
      <c r="G1390" s="422">
        <f>SUM(G1391:G1395)</f>
        <v>237.72098420000003</v>
      </c>
      <c r="H1390" s="415">
        <f>VLOOKUP(C1390,'ENSAIOS DE ORÇAMENTO'!$C$3:$L$79,8,FALSE)</f>
        <v>2166.7855199999999</v>
      </c>
      <c r="I1390" s="415">
        <f>IF(ISBLANK(H1390),"",SUM(G1390:H1390))</f>
        <v>2404.5065042000001</v>
      </c>
      <c r="J1390" s="416">
        <f t="shared" si="292"/>
        <v>3027.51</v>
      </c>
      <c r="K1390" s="417" t="s">
        <v>18</v>
      </c>
      <c r="L1390" s="29"/>
      <c r="M1390" s="29"/>
      <c r="N1390" s="297">
        <f t="shared" si="288"/>
        <v>0</v>
      </c>
      <c r="O1390" s="297">
        <f t="shared" si="289"/>
        <v>0</v>
      </c>
      <c r="P1390" s="298"/>
      <c r="Q1390" s="397" t="str">
        <f t="shared" si="291"/>
        <v/>
      </c>
      <c r="R1390" s="398" t="str">
        <f t="shared" si="290"/>
        <v/>
      </c>
    </row>
    <row r="1391" spans="1:18" ht="13.5" hidden="1" thickBot="1" x14ac:dyDescent="0.25">
      <c r="A1391" s="311" t="s">
        <v>168</v>
      </c>
      <c r="B1391" s="312"/>
      <c r="C1391" s="418" t="s">
        <v>222</v>
      </c>
      <c r="D1391" s="419"/>
      <c r="E1391" s="420">
        <v>500</v>
      </c>
      <c r="F1391" s="421">
        <f>VLOOKUP(C1390,'ENSAIOS DE ORÇAMENTO'!$C$3:$L$79,4,FALSE)</f>
        <v>0.43030000000000002</v>
      </c>
      <c r="G1391" s="470">
        <f>IF(E1391&lt;=30,(0.48*E1391+4.05)*F1391,((0.48*30+4.05)+0.4*(E1391-30))*F1391)</f>
        <v>88.835435000000004</v>
      </c>
      <c r="H1391" s="415"/>
      <c r="I1391" s="415"/>
      <c r="J1391" s="416">
        <f t="shared" si="292"/>
        <v>0</v>
      </c>
      <c r="K1391" s="417"/>
      <c r="L1391" s="29"/>
      <c r="M1391" s="29"/>
      <c r="N1391" s="297">
        <f t="shared" si="288"/>
        <v>0</v>
      </c>
      <c r="O1391" s="297">
        <f t="shared" si="289"/>
        <v>0</v>
      </c>
      <c r="P1391" s="298"/>
      <c r="Q1391" s="397" t="str">
        <f t="shared" si="291"/>
        <v/>
      </c>
      <c r="R1391" s="398" t="str">
        <f t="shared" si="290"/>
        <v/>
      </c>
    </row>
    <row r="1392" spans="1:18" ht="13.5" hidden="1" thickBot="1" x14ac:dyDescent="0.25">
      <c r="A1392" s="311" t="s">
        <v>168</v>
      </c>
      <c r="B1392" s="312"/>
      <c r="C1392" s="418" t="s">
        <v>281</v>
      </c>
      <c r="D1392" s="419"/>
      <c r="E1392" s="420">
        <v>180</v>
      </c>
      <c r="F1392" s="421">
        <f>VLOOKUP(C1390,'ENSAIOS DE ORÇAMENTO'!$C$3:$L$79,5,FALSE)</f>
        <v>1.2290300000000001</v>
      </c>
      <c r="G1392" s="465">
        <f>IF(E1392&lt;=30,(0.66*E1392+1.38)*F1392,((0.66*30+1.38)+0.55*(E1392-30))*F1392)</f>
        <v>127.42583040000001</v>
      </c>
      <c r="H1392" s="415"/>
      <c r="I1392" s="415"/>
      <c r="J1392" s="416">
        <f t="shared" si="292"/>
        <v>0</v>
      </c>
      <c r="K1392" s="417"/>
      <c r="L1392" s="29"/>
      <c r="M1392" s="29"/>
      <c r="N1392" s="297">
        <f t="shared" si="288"/>
        <v>0</v>
      </c>
      <c r="O1392" s="297">
        <f t="shared" si="289"/>
        <v>0</v>
      </c>
      <c r="P1392" s="298"/>
      <c r="Q1392" s="397" t="str">
        <f t="shared" si="291"/>
        <v/>
      </c>
      <c r="R1392" s="398" t="str">
        <f t="shared" si="290"/>
        <v/>
      </c>
    </row>
    <row r="1393" spans="1:18" ht="13.5" hidden="1" thickBot="1" x14ac:dyDescent="0.25">
      <c r="A1393" s="311" t="s">
        <v>168</v>
      </c>
      <c r="B1393" s="312"/>
      <c r="C1393" s="418" t="s">
        <v>285</v>
      </c>
      <c r="D1393" s="419"/>
      <c r="E1393" s="420">
        <v>20</v>
      </c>
      <c r="F1393" s="421">
        <f>VLOOKUP(C1390,'ENSAIOS DE ORÇAMENTO'!$C$3:$L$79,6,FALSE)</f>
        <v>1.4718600000000002</v>
      </c>
      <c r="G1393" s="465">
        <f>IF(E1393&lt;=30,(0.66*E1393+1.38)*F1393,((0.66*30+1.38)+0.55*(E1393-30))*F1393)</f>
        <v>21.459718800000005</v>
      </c>
      <c r="H1393" s="415"/>
      <c r="I1393" s="415"/>
      <c r="J1393" s="416">
        <f t="shared" si="292"/>
        <v>0</v>
      </c>
      <c r="K1393" s="417"/>
      <c r="L1393" s="29"/>
      <c r="M1393" s="29"/>
      <c r="N1393" s="297">
        <f t="shared" si="288"/>
        <v>0</v>
      </c>
      <c r="O1393" s="297">
        <f t="shared" si="289"/>
        <v>0</v>
      </c>
      <c r="P1393" s="298"/>
      <c r="Q1393" s="397" t="str">
        <f t="shared" si="291"/>
        <v/>
      </c>
      <c r="R1393" s="398" t="str">
        <f t="shared" si="290"/>
        <v/>
      </c>
    </row>
    <row r="1394" spans="1:18" ht="13.5" hidden="1" thickBot="1" x14ac:dyDescent="0.25">
      <c r="A1394" s="311" t="s">
        <v>168</v>
      </c>
      <c r="B1394" s="312"/>
      <c r="C1394" s="418" t="s">
        <v>444</v>
      </c>
      <c r="D1394" s="419"/>
      <c r="E1394" s="420">
        <v>30</v>
      </c>
      <c r="F1394" s="421">
        <f>VLOOKUP(C1390,'ENSAIOS DE ORÇAMENTO'!$C$3:$L$79,3,FALSE)</f>
        <v>0</v>
      </c>
      <c r="G1394" s="463">
        <f>IF(E1394&lt;=30,(0.66*E1394+1.38)*F1394,((0.66*30+1.38)+0.55*(E1394-30))*F1394)</f>
        <v>0</v>
      </c>
      <c r="H1394" s="415"/>
      <c r="I1394" s="415"/>
      <c r="J1394" s="416">
        <f t="shared" si="292"/>
        <v>0</v>
      </c>
      <c r="K1394" s="417"/>
      <c r="L1394" s="29"/>
      <c r="M1394" s="29"/>
      <c r="N1394" s="297">
        <f t="shared" si="288"/>
        <v>0</v>
      </c>
      <c r="O1394" s="297">
        <f t="shared" si="289"/>
        <v>0</v>
      </c>
      <c r="P1394" s="298"/>
      <c r="Q1394" s="397" t="str">
        <f t="shared" si="291"/>
        <v/>
      </c>
      <c r="R1394" s="398" t="str">
        <f t="shared" si="290"/>
        <v/>
      </c>
    </row>
    <row r="1395" spans="1:18" ht="13.5" hidden="1" thickBot="1" x14ac:dyDescent="0.25">
      <c r="A1395" s="311" t="s">
        <v>168</v>
      </c>
      <c r="B1395" s="312"/>
      <c r="C1395" s="418" t="s">
        <v>445</v>
      </c>
      <c r="D1395" s="419"/>
      <c r="E1395" s="420">
        <v>500</v>
      </c>
      <c r="F1395" s="421">
        <f>VLOOKUP(C1390,'ENSAIOS DE ORÇAMENTO'!$C$3:$L$79,10,FALSE)</f>
        <v>0</v>
      </c>
      <c r="G1395" s="473">
        <f>IF(E1395&lt;=30,(0.48*E1395+4.05)*F1395,((0.48*30+4.05)+0.4*(E1395-30))*F1395)</f>
        <v>0</v>
      </c>
      <c r="H1395" s="415"/>
      <c r="I1395" s="415"/>
      <c r="J1395" s="416">
        <f t="shared" si="292"/>
        <v>0</v>
      </c>
      <c r="K1395" s="417"/>
      <c r="L1395" s="29"/>
      <c r="M1395" s="29"/>
      <c r="N1395" s="297">
        <f t="shared" si="288"/>
        <v>0</v>
      </c>
      <c r="O1395" s="297">
        <f t="shared" si="289"/>
        <v>0</v>
      </c>
      <c r="P1395" s="298"/>
      <c r="Q1395" s="397" t="str">
        <f t="shared" si="291"/>
        <v/>
      </c>
      <c r="R1395" s="398" t="str">
        <f t="shared" si="290"/>
        <v/>
      </c>
    </row>
    <row r="1396" spans="1:18" ht="13.5" hidden="1" thickBot="1" x14ac:dyDescent="0.25">
      <c r="A1396" s="311" t="s">
        <v>29</v>
      </c>
      <c r="B1396" s="312" t="s">
        <v>213</v>
      </c>
      <c r="C1396" s="418" t="s">
        <v>99</v>
      </c>
      <c r="D1396" s="419"/>
      <c r="E1396" s="420"/>
      <c r="F1396" s="421"/>
      <c r="G1396" s="422">
        <f>SUM(G1397:G1401)</f>
        <v>226.25080748400001</v>
      </c>
      <c r="H1396" s="415">
        <f>VLOOKUP(C1396,'ENSAIOS DE ORÇAMENTO'!$C$3:$L$79,8,FALSE)</f>
        <v>1594.5814700000001</v>
      </c>
      <c r="I1396" s="415">
        <f>IF(ISBLANK(H1396),"",SUM(G1396:H1396))</f>
        <v>1820.8322774840001</v>
      </c>
      <c r="J1396" s="416">
        <f t="shared" si="292"/>
        <v>2292.61</v>
      </c>
      <c r="K1396" s="417" t="s">
        <v>18</v>
      </c>
      <c r="L1396" s="29"/>
      <c r="M1396" s="29"/>
      <c r="N1396" s="297">
        <f t="shared" si="288"/>
        <v>0</v>
      </c>
      <c r="O1396" s="297">
        <f t="shared" si="289"/>
        <v>0</v>
      </c>
      <c r="P1396" s="298"/>
      <c r="Q1396" s="397" t="str">
        <f t="shared" si="291"/>
        <v/>
      </c>
      <c r="R1396" s="398" t="str">
        <f t="shared" si="290"/>
        <v/>
      </c>
    </row>
    <row r="1397" spans="1:18" ht="13.5" hidden="1" thickBot="1" x14ac:dyDescent="0.25">
      <c r="A1397" s="311" t="s">
        <v>168</v>
      </c>
      <c r="B1397" s="312"/>
      <c r="C1397" s="418" t="s">
        <v>222</v>
      </c>
      <c r="D1397" s="419"/>
      <c r="E1397" s="420">
        <v>500</v>
      </c>
      <c r="F1397" s="421">
        <f>VLOOKUP(C1396,'ENSAIOS DE ORÇAMENTO'!$C$3:$L$79,4,FALSE)</f>
        <v>0.17243640000000002</v>
      </c>
      <c r="G1397" s="470">
        <f>IF(E1397&lt;=30,(0.48*E1397+4.05)*F1397,((0.48*30+4.05)+0.4*(E1397-30))*F1397)</f>
        <v>35.599494780000001</v>
      </c>
      <c r="H1397" s="415"/>
      <c r="I1397" s="415"/>
      <c r="J1397" s="416">
        <f t="shared" si="292"/>
        <v>0</v>
      </c>
      <c r="K1397" s="417"/>
      <c r="L1397" s="29"/>
      <c r="M1397" s="29"/>
      <c r="N1397" s="297">
        <f t="shared" si="288"/>
        <v>0</v>
      </c>
      <c r="O1397" s="297">
        <f t="shared" si="289"/>
        <v>0</v>
      </c>
      <c r="P1397" s="298"/>
      <c r="Q1397" s="397" t="str">
        <f t="shared" si="291"/>
        <v/>
      </c>
      <c r="R1397" s="398" t="str">
        <f t="shared" si="290"/>
        <v/>
      </c>
    </row>
    <row r="1398" spans="1:18" ht="13.5" hidden="1" thickBot="1" x14ac:dyDescent="0.25">
      <c r="A1398" s="311" t="s">
        <v>168</v>
      </c>
      <c r="B1398" s="312"/>
      <c r="C1398" s="418" t="s">
        <v>281</v>
      </c>
      <c r="D1398" s="419"/>
      <c r="E1398" s="420">
        <v>180</v>
      </c>
      <c r="F1398" s="421">
        <f>VLOOKUP(C1396,'ENSAIOS DE ORÇAMENTO'!$C$3:$L$79,5,FALSE)</f>
        <v>1.1603718000000001</v>
      </c>
      <c r="G1398" s="465">
        <f>IF(E1398&lt;=30,(0.66*E1398+1.38)*F1398,((0.66*30+1.38)+0.55*(E1398-30))*F1398)</f>
        <v>120.30734822400001</v>
      </c>
      <c r="H1398" s="415"/>
      <c r="I1398" s="415"/>
      <c r="J1398" s="416">
        <f t="shared" si="292"/>
        <v>0</v>
      </c>
      <c r="K1398" s="417"/>
      <c r="L1398" s="29"/>
      <c r="M1398" s="29"/>
      <c r="N1398" s="297">
        <f t="shared" si="288"/>
        <v>0</v>
      </c>
      <c r="O1398" s="297">
        <f t="shared" si="289"/>
        <v>0</v>
      </c>
      <c r="P1398" s="298"/>
      <c r="Q1398" s="397" t="str">
        <f t="shared" si="291"/>
        <v/>
      </c>
      <c r="R1398" s="398" t="str">
        <f t="shared" si="290"/>
        <v/>
      </c>
    </row>
    <row r="1399" spans="1:18" ht="13.5" hidden="1" thickBot="1" x14ac:dyDescent="0.25">
      <c r="A1399" s="311" t="s">
        <v>168</v>
      </c>
      <c r="B1399" s="312"/>
      <c r="C1399" s="418" t="s">
        <v>285</v>
      </c>
      <c r="D1399" s="419"/>
      <c r="E1399" s="420">
        <v>20</v>
      </c>
      <c r="F1399" s="421">
        <f>VLOOKUP(C1396,'ENSAIOS DE ORÇAMENTO'!$C$3:$L$79,6,FALSE)</f>
        <v>0.37962000000000001</v>
      </c>
      <c r="G1399" s="465">
        <f>IF(E1399&lt;=30,(0.66*E1399+1.38)*F1399,((0.66*30+1.38)+0.55*(E1399-30))*F1399)</f>
        <v>5.5348596000000008</v>
      </c>
      <c r="H1399" s="415"/>
      <c r="I1399" s="415"/>
      <c r="J1399" s="416">
        <f t="shared" si="292"/>
        <v>0</v>
      </c>
      <c r="K1399" s="417"/>
      <c r="L1399" s="29"/>
      <c r="M1399" s="29"/>
      <c r="N1399" s="297">
        <f t="shared" si="288"/>
        <v>0</v>
      </c>
      <c r="O1399" s="297">
        <f t="shared" si="289"/>
        <v>0</v>
      </c>
      <c r="P1399" s="298"/>
      <c r="Q1399" s="397" t="str">
        <f t="shared" si="291"/>
        <v/>
      </c>
      <c r="R1399" s="398" t="str">
        <f t="shared" si="290"/>
        <v/>
      </c>
    </row>
    <row r="1400" spans="1:18" ht="13.5" hidden="1" thickBot="1" x14ac:dyDescent="0.25">
      <c r="A1400" s="311" t="s">
        <v>168</v>
      </c>
      <c r="B1400" s="312"/>
      <c r="C1400" s="418" t="s">
        <v>444</v>
      </c>
      <c r="D1400" s="419"/>
      <c r="E1400" s="420">
        <v>30</v>
      </c>
      <c r="F1400" s="421">
        <f>VLOOKUP(C1396,'ENSAIOS DE ORÇAMENTO'!$C$3:$L$79,3,FALSE)</f>
        <v>2.2625199999999999</v>
      </c>
      <c r="G1400" s="463">
        <f>IF(E1400&lt;=30,(0.66*E1400+1.38)*F1400,((0.66*30+1.38)+0.55*(E1400-30))*F1400)</f>
        <v>47.920173599999998</v>
      </c>
      <c r="H1400" s="415"/>
      <c r="I1400" s="415"/>
      <c r="J1400" s="416">
        <f t="shared" si="292"/>
        <v>0</v>
      </c>
      <c r="K1400" s="417"/>
      <c r="L1400" s="29"/>
      <c r="M1400" s="29"/>
      <c r="N1400" s="297">
        <f t="shared" si="288"/>
        <v>0</v>
      </c>
      <c r="O1400" s="297">
        <f t="shared" si="289"/>
        <v>0</v>
      </c>
      <c r="P1400" s="298"/>
      <c r="Q1400" s="397" t="str">
        <f t="shared" si="291"/>
        <v/>
      </c>
      <c r="R1400" s="398" t="str">
        <f t="shared" si="290"/>
        <v/>
      </c>
    </row>
    <row r="1401" spans="1:18" ht="13.5" hidden="1" thickBot="1" x14ac:dyDescent="0.25">
      <c r="A1401" s="311" t="s">
        <v>168</v>
      </c>
      <c r="B1401" s="312"/>
      <c r="C1401" s="418" t="s">
        <v>445</v>
      </c>
      <c r="D1401" s="419"/>
      <c r="E1401" s="420">
        <v>500</v>
      </c>
      <c r="F1401" s="421">
        <f>VLOOKUP(C1396,'ENSAIOS DE ORÇAMENTO'!$C$3:$L$79,10,FALSE)</f>
        <v>8.1806400000000001E-2</v>
      </c>
      <c r="G1401" s="473">
        <f>IF(E1401&lt;=30,(0.48*E1401+4.05)*F1401,((0.48*30+4.05)+0.4*(E1401-30))*F1401)</f>
        <v>16.888931279999998</v>
      </c>
      <c r="H1401" s="415"/>
      <c r="I1401" s="415"/>
      <c r="J1401" s="416">
        <f t="shared" si="292"/>
        <v>0</v>
      </c>
      <c r="K1401" s="417"/>
      <c r="L1401" s="29"/>
      <c r="M1401" s="29"/>
      <c r="N1401" s="297">
        <f t="shared" si="288"/>
        <v>0</v>
      </c>
      <c r="O1401" s="297">
        <f t="shared" si="289"/>
        <v>0</v>
      </c>
      <c r="P1401" s="298"/>
      <c r="Q1401" s="397" t="str">
        <f t="shared" si="291"/>
        <v/>
      </c>
      <c r="R1401" s="398" t="str">
        <f t="shared" si="290"/>
        <v/>
      </c>
    </row>
    <row r="1402" spans="1:18" ht="13.5" hidden="1" thickBot="1" x14ac:dyDescent="0.25">
      <c r="A1402" s="311" t="s">
        <v>30</v>
      </c>
      <c r="B1402" s="312" t="s">
        <v>213</v>
      </c>
      <c r="C1402" s="418" t="s">
        <v>100</v>
      </c>
      <c r="D1402" s="419"/>
      <c r="E1402" s="420"/>
      <c r="F1402" s="421"/>
      <c r="G1402" s="422">
        <f>SUM(G1403:G1407)</f>
        <v>267.97172766</v>
      </c>
      <c r="H1402" s="415">
        <f>VLOOKUP(C1402,'ENSAIOS DE ORÇAMENTO'!$C$3:$L$79,8,FALSE)</f>
        <v>1737.8414700000001</v>
      </c>
      <c r="I1402" s="415">
        <f>IF(ISBLANK(H1402),"",SUM(G1402:H1402))</f>
        <v>2005.81319766</v>
      </c>
      <c r="J1402" s="416">
        <f t="shared" si="292"/>
        <v>2525.52</v>
      </c>
      <c r="K1402" s="417" t="s">
        <v>18</v>
      </c>
      <c r="L1402" s="29"/>
      <c r="M1402" s="29"/>
      <c r="N1402" s="297">
        <f t="shared" si="288"/>
        <v>0</v>
      </c>
      <c r="O1402" s="297">
        <f t="shared" si="289"/>
        <v>0</v>
      </c>
      <c r="P1402" s="298"/>
      <c r="Q1402" s="397" t="str">
        <f t="shared" si="291"/>
        <v/>
      </c>
      <c r="R1402" s="398" t="str">
        <f t="shared" si="290"/>
        <v/>
      </c>
    </row>
    <row r="1403" spans="1:18" ht="13.5" hidden="1" thickBot="1" x14ac:dyDescent="0.25">
      <c r="A1403" s="311" t="s">
        <v>168</v>
      </c>
      <c r="B1403" s="312"/>
      <c r="C1403" s="418" t="s">
        <v>222</v>
      </c>
      <c r="D1403" s="419"/>
      <c r="E1403" s="420">
        <v>500</v>
      </c>
      <c r="F1403" s="421">
        <f>VLOOKUP(C1402,'ENSAIOS DE ORÇAMENTO'!$C$3:$L$79,4,FALSE)</f>
        <v>0.192888</v>
      </c>
      <c r="G1403" s="470">
        <f>IF(E1403&lt;=30,(0.48*E1403+4.05)*F1403,((0.48*30+4.05)+0.4*(E1403-30))*F1403)</f>
        <v>39.821727599999996</v>
      </c>
      <c r="H1403" s="415"/>
      <c r="I1403" s="415"/>
      <c r="J1403" s="416">
        <f t="shared" si="292"/>
        <v>0</v>
      </c>
      <c r="K1403" s="417"/>
      <c r="L1403" s="29"/>
      <c r="M1403" s="29"/>
      <c r="N1403" s="297">
        <f t="shared" si="288"/>
        <v>0</v>
      </c>
      <c r="O1403" s="297">
        <f t="shared" si="289"/>
        <v>0</v>
      </c>
      <c r="P1403" s="298"/>
      <c r="Q1403" s="397" t="str">
        <f t="shared" si="291"/>
        <v/>
      </c>
      <c r="R1403" s="398" t="str">
        <f t="shared" si="290"/>
        <v/>
      </c>
    </row>
    <row r="1404" spans="1:18" ht="13.5" hidden="1" thickBot="1" x14ac:dyDescent="0.25">
      <c r="A1404" s="311" t="s">
        <v>168</v>
      </c>
      <c r="B1404" s="312"/>
      <c r="C1404" s="418" t="s">
        <v>281</v>
      </c>
      <c r="D1404" s="419"/>
      <c r="E1404" s="420">
        <v>180</v>
      </c>
      <c r="F1404" s="421">
        <f>VLOOKUP(C1402,'ENSAIOS DE ORÇAMENTO'!$C$3:$L$79,5,FALSE)</f>
        <v>1.365777</v>
      </c>
      <c r="G1404" s="465">
        <f>IF(E1404&lt;=30,(0.66*E1404+1.38)*F1404,((0.66*30+1.38)+0.55*(E1404-30))*F1404)</f>
        <v>141.60375936</v>
      </c>
      <c r="H1404" s="415"/>
      <c r="I1404" s="415"/>
      <c r="J1404" s="416">
        <f t="shared" si="292"/>
        <v>0</v>
      </c>
      <c r="K1404" s="417"/>
      <c r="L1404" s="29"/>
      <c r="M1404" s="29"/>
      <c r="N1404" s="297">
        <f t="shared" si="288"/>
        <v>0</v>
      </c>
      <c r="O1404" s="297">
        <f t="shared" si="289"/>
        <v>0</v>
      </c>
      <c r="P1404" s="298"/>
      <c r="Q1404" s="397" t="str">
        <f t="shared" si="291"/>
        <v/>
      </c>
      <c r="R1404" s="398" t="str">
        <f t="shared" si="290"/>
        <v/>
      </c>
    </row>
    <row r="1405" spans="1:18" ht="13.5" hidden="1" thickBot="1" x14ac:dyDescent="0.25">
      <c r="A1405" s="311" t="s">
        <v>168</v>
      </c>
      <c r="B1405" s="312"/>
      <c r="C1405" s="418" t="s">
        <v>285</v>
      </c>
      <c r="D1405" s="419"/>
      <c r="E1405" s="420">
        <v>20</v>
      </c>
      <c r="F1405" s="421">
        <f>VLOOKUP(C1402,'ENSAIOS DE ORÇAMENTO'!$C$3:$L$79,6,FALSE)</f>
        <v>0.37962000000000001</v>
      </c>
      <c r="G1405" s="465">
        <f>IF(E1405&lt;=30,(0.66*E1405+1.38)*F1405,((0.66*30+1.38)+0.55*(E1405-30))*F1405)</f>
        <v>5.5348596000000008</v>
      </c>
      <c r="H1405" s="415"/>
      <c r="I1405" s="415"/>
      <c r="J1405" s="416">
        <f t="shared" si="292"/>
        <v>0</v>
      </c>
      <c r="K1405" s="417"/>
      <c r="L1405" s="29"/>
      <c r="M1405" s="29"/>
      <c r="N1405" s="297">
        <f t="shared" si="288"/>
        <v>0</v>
      </c>
      <c r="O1405" s="297">
        <f t="shared" si="289"/>
        <v>0</v>
      </c>
      <c r="P1405" s="298"/>
      <c r="Q1405" s="397" t="str">
        <f t="shared" si="291"/>
        <v/>
      </c>
      <c r="R1405" s="398" t="str">
        <f t="shared" si="290"/>
        <v/>
      </c>
    </row>
    <row r="1406" spans="1:18" ht="13.5" hidden="1" thickBot="1" x14ac:dyDescent="0.25">
      <c r="A1406" s="311" t="s">
        <v>168</v>
      </c>
      <c r="B1406" s="312"/>
      <c r="C1406" s="418" t="s">
        <v>444</v>
      </c>
      <c r="D1406" s="419"/>
      <c r="E1406" s="420">
        <v>30</v>
      </c>
      <c r="F1406" s="421">
        <f>VLOOKUP(C1402,'ENSAIOS DE ORÇAMENTO'!$C$3:$L$79,3,FALSE)</f>
        <v>2.8281499999999999</v>
      </c>
      <c r="G1406" s="463">
        <f>IF(E1406&lt;=30,(0.66*E1406+1.38)*F1406,((0.66*30+1.38)+0.55*(E1406-30))*F1406)</f>
        <v>59.900216999999998</v>
      </c>
      <c r="H1406" s="415"/>
      <c r="I1406" s="415"/>
      <c r="J1406" s="416">
        <f t="shared" si="292"/>
        <v>0</v>
      </c>
      <c r="K1406" s="417"/>
      <c r="L1406" s="29"/>
      <c r="M1406" s="29"/>
      <c r="N1406" s="297">
        <f t="shared" si="288"/>
        <v>0</v>
      </c>
      <c r="O1406" s="297">
        <f t="shared" si="289"/>
        <v>0</v>
      </c>
      <c r="P1406" s="298"/>
      <c r="Q1406" s="397" t="str">
        <f t="shared" si="291"/>
        <v/>
      </c>
      <c r="R1406" s="398" t="str">
        <f t="shared" si="290"/>
        <v/>
      </c>
    </row>
    <row r="1407" spans="1:18" ht="13.5" hidden="1" thickBot="1" x14ac:dyDescent="0.25">
      <c r="A1407" s="311" t="s">
        <v>168</v>
      </c>
      <c r="B1407" s="312"/>
      <c r="C1407" s="418" t="s">
        <v>445</v>
      </c>
      <c r="D1407" s="419"/>
      <c r="E1407" s="420">
        <v>500</v>
      </c>
      <c r="F1407" s="421">
        <f>VLOOKUP(C1402,'ENSAIOS DE ORÇAMENTO'!$C$3:$L$79,10,FALSE)</f>
        <v>0.10225799999999999</v>
      </c>
      <c r="G1407" s="473">
        <f>IF(E1407&lt;=30,(0.48*E1407+4.05)*F1407,((0.48*30+4.05)+0.4*(E1407-30))*F1407)</f>
        <v>21.111164099999996</v>
      </c>
      <c r="H1407" s="415"/>
      <c r="I1407" s="415"/>
      <c r="J1407" s="416">
        <f t="shared" si="292"/>
        <v>0</v>
      </c>
      <c r="K1407" s="417"/>
      <c r="L1407" s="29"/>
      <c r="M1407" s="29"/>
      <c r="N1407" s="297">
        <f t="shared" si="288"/>
        <v>0</v>
      </c>
      <c r="O1407" s="297">
        <f t="shared" si="289"/>
        <v>0</v>
      </c>
      <c r="P1407" s="298"/>
      <c r="Q1407" s="397" t="str">
        <f t="shared" si="291"/>
        <v/>
      </c>
      <c r="R1407" s="398" t="str">
        <f t="shared" si="290"/>
        <v/>
      </c>
    </row>
    <row r="1408" spans="1:18" ht="13.5" hidden="1" thickBot="1" x14ac:dyDescent="0.25">
      <c r="A1408" s="311" t="s">
        <v>115</v>
      </c>
      <c r="B1408" s="312" t="s">
        <v>213</v>
      </c>
      <c r="C1408" s="418" t="s">
        <v>101</v>
      </c>
      <c r="D1408" s="419"/>
      <c r="E1408" s="420"/>
      <c r="F1408" s="421"/>
      <c r="G1408" s="422">
        <f>SUM(G1409:G1413)</f>
        <v>336.97171102799996</v>
      </c>
      <c r="H1408" s="415">
        <f>VLOOKUP(C1408,'ENSAIOS DE ORÇAMENTO'!$C$3:$L$79,8,FALSE)</f>
        <v>1974.7714700000001</v>
      </c>
      <c r="I1408" s="415">
        <f>IF(ISBLANK(H1408),"",SUM(G1408:H1408))</f>
        <v>2311.743181028</v>
      </c>
      <c r="J1408" s="416">
        <f t="shared" si="292"/>
        <v>2910.72</v>
      </c>
      <c r="K1408" s="417" t="s">
        <v>18</v>
      </c>
      <c r="L1408" s="29"/>
      <c r="M1408" s="29"/>
      <c r="N1408" s="297">
        <f t="shared" si="288"/>
        <v>0</v>
      </c>
      <c r="O1408" s="297">
        <f t="shared" si="289"/>
        <v>0</v>
      </c>
      <c r="P1408" s="298"/>
      <c r="Q1408" s="397" t="str">
        <f t="shared" si="291"/>
        <v/>
      </c>
      <c r="R1408" s="398" t="str">
        <f t="shared" si="290"/>
        <v/>
      </c>
    </row>
    <row r="1409" spans="1:18" ht="13.5" hidden="1" thickBot="1" x14ac:dyDescent="0.25">
      <c r="A1409" s="311" t="s">
        <v>168</v>
      </c>
      <c r="B1409" s="312"/>
      <c r="C1409" s="418" t="s">
        <v>222</v>
      </c>
      <c r="D1409" s="419"/>
      <c r="E1409" s="420">
        <v>500</v>
      </c>
      <c r="F1409" s="421">
        <f>VLOOKUP(C1408,'ENSAIOS DE ORÇAMENTO'!$C$3:$L$79,4,FALSE)</f>
        <v>0.22671180000000002</v>
      </c>
      <c r="G1409" s="470">
        <f>IF(E1409&lt;=30,(0.48*E1409+4.05)*F1409,((0.48*30+4.05)+0.4*(E1409-30))*F1409)</f>
        <v>46.804651110000002</v>
      </c>
      <c r="H1409" s="415"/>
      <c r="I1409" s="415"/>
      <c r="J1409" s="416">
        <f t="shared" si="292"/>
        <v>0</v>
      </c>
      <c r="K1409" s="417"/>
      <c r="L1409" s="29"/>
      <c r="M1409" s="29"/>
      <c r="N1409" s="297">
        <f t="shared" si="288"/>
        <v>0</v>
      </c>
      <c r="O1409" s="297">
        <f t="shared" si="289"/>
        <v>0</v>
      </c>
      <c r="P1409" s="298"/>
      <c r="Q1409" s="397" t="str">
        <f t="shared" si="291"/>
        <v/>
      </c>
      <c r="R1409" s="398" t="str">
        <f t="shared" si="290"/>
        <v/>
      </c>
    </row>
    <row r="1410" spans="1:18" ht="13.5" hidden="1" thickBot="1" x14ac:dyDescent="0.25">
      <c r="A1410" s="311" t="s">
        <v>168</v>
      </c>
      <c r="B1410" s="312"/>
      <c r="C1410" s="418" t="s">
        <v>281</v>
      </c>
      <c r="D1410" s="419"/>
      <c r="E1410" s="420">
        <v>180</v>
      </c>
      <c r="F1410" s="421">
        <f>VLOOKUP(C1408,'ENSAIOS DE ORÇAMENTO'!$C$3:$L$79,5,FALSE)</f>
        <v>1.7054856</v>
      </c>
      <c r="G1410" s="465">
        <f>IF(E1410&lt;=30,(0.66*E1410+1.38)*F1410,((0.66*30+1.38)+0.55*(E1410-30))*F1410)</f>
        <v>176.824747008</v>
      </c>
      <c r="H1410" s="415"/>
      <c r="I1410" s="415"/>
      <c r="J1410" s="416">
        <f t="shared" si="292"/>
        <v>0</v>
      </c>
      <c r="K1410" s="417"/>
      <c r="L1410" s="29"/>
      <c r="M1410" s="29"/>
      <c r="N1410" s="297">
        <f t="shared" si="288"/>
        <v>0</v>
      </c>
      <c r="O1410" s="297">
        <f t="shared" si="289"/>
        <v>0</v>
      </c>
      <c r="P1410" s="298"/>
      <c r="Q1410" s="397" t="str">
        <f t="shared" si="291"/>
        <v/>
      </c>
      <c r="R1410" s="398" t="str">
        <f t="shared" si="290"/>
        <v/>
      </c>
    </row>
    <row r="1411" spans="1:18" ht="13.5" hidden="1" thickBot="1" x14ac:dyDescent="0.25">
      <c r="A1411" s="311" t="s">
        <v>168</v>
      </c>
      <c r="B1411" s="312"/>
      <c r="C1411" s="418" t="s">
        <v>285</v>
      </c>
      <c r="D1411" s="419"/>
      <c r="E1411" s="420">
        <v>20</v>
      </c>
      <c r="F1411" s="421">
        <f>VLOOKUP(C1408,'ENSAIOS DE ORÇAMENTO'!$C$3:$L$79,6,FALSE)</f>
        <v>0.37962000000000001</v>
      </c>
      <c r="G1411" s="465">
        <f>IF(E1411&lt;=30,(0.66*E1411+1.38)*F1411,((0.66*30+1.38)+0.55*(E1411-30))*F1411)</f>
        <v>5.5348596000000008</v>
      </c>
      <c r="H1411" s="415"/>
      <c r="I1411" s="415"/>
      <c r="J1411" s="416">
        <f t="shared" si="292"/>
        <v>0</v>
      </c>
      <c r="K1411" s="417"/>
      <c r="L1411" s="29"/>
      <c r="M1411" s="29"/>
      <c r="N1411" s="297">
        <f t="shared" si="288"/>
        <v>0</v>
      </c>
      <c r="O1411" s="297">
        <f t="shared" si="289"/>
        <v>0</v>
      </c>
      <c r="P1411" s="298"/>
      <c r="Q1411" s="397" t="str">
        <f t="shared" si="291"/>
        <v/>
      </c>
      <c r="R1411" s="398" t="str">
        <f t="shared" si="290"/>
        <v/>
      </c>
    </row>
    <row r="1412" spans="1:18" ht="13.5" hidden="1" thickBot="1" x14ac:dyDescent="0.25">
      <c r="A1412" s="311" t="s">
        <v>168</v>
      </c>
      <c r="B1412" s="312"/>
      <c r="C1412" s="418" t="s">
        <v>444</v>
      </c>
      <c r="D1412" s="419"/>
      <c r="E1412" s="420">
        <v>30</v>
      </c>
      <c r="F1412" s="421">
        <f>VLOOKUP(C1408,'ENSAIOS DE ORÇAMENTO'!$C$3:$L$79,3,FALSE)</f>
        <v>3.7636150000000002</v>
      </c>
      <c r="G1412" s="463">
        <f>IF(E1412&lt;=30,(0.66*E1412+1.38)*F1412,((0.66*30+1.38)+0.55*(E1412-30))*F1412)</f>
        <v>79.713365699999997</v>
      </c>
      <c r="H1412" s="415"/>
      <c r="I1412" s="415"/>
      <c r="J1412" s="416">
        <f t="shared" si="292"/>
        <v>0</v>
      </c>
      <c r="K1412" s="417"/>
      <c r="L1412" s="29"/>
      <c r="M1412" s="29"/>
      <c r="N1412" s="297">
        <f t="shared" si="288"/>
        <v>0</v>
      </c>
      <c r="O1412" s="297">
        <f t="shared" si="289"/>
        <v>0</v>
      </c>
      <c r="P1412" s="298"/>
      <c r="Q1412" s="397" t="str">
        <f t="shared" si="291"/>
        <v/>
      </c>
      <c r="R1412" s="398" t="str">
        <f t="shared" si="290"/>
        <v/>
      </c>
    </row>
    <row r="1413" spans="1:18" ht="13.5" hidden="1" thickBot="1" x14ac:dyDescent="0.25">
      <c r="A1413" s="311" t="s">
        <v>168</v>
      </c>
      <c r="B1413" s="312"/>
      <c r="C1413" s="418" t="s">
        <v>445</v>
      </c>
      <c r="D1413" s="419"/>
      <c r="E1413" s="420">
        <v>500</v>
      </c>
      <c r="F1413" s="421">
        <f>VLOOKUP(C1408,'ENSAIOS DE ORÇAMENTO'!$C$3:$L$79,10,FALSE)</f>
        <v>0.1360818</v>
      </c>
      <c r="G1413" s="473">
        <f>IF(E1413&lt;=30,(0.48*E1413+4.05)*F1413,((0.48*30+4.05)+0.4*(E1413-30))*F1413)</f>
        <v>28.094087609999999</v>
      </c>
      <c r="H1413" s="415"/>
      <c r="I1413" s="415"/>
      <c r="J1413" s="416">
        <f t="shared" si="292"/>
        <v>0</v>
      </c>
      <c r="K1413" s="417"/>
      <c r="L1413" s="29"/>
      <c r="M1413" s="29"/>
      <c r="N1413" s="297">
        <f t="shared" si="288"/>
        <v>0</v>
      </c>
      <c r="O1413" s="297">
        <f t="shared" si="289"/>
        <v>0</v>
      </c>
      <c r="P1413" s="298"/>
      <c r="Q1413" s="397" t="str">
        <f t="shared" si="291"/>
        <v/>
      </c>
      <c r="R1413" s="398" t="str">
        <f t="shared" si="290"/>
        <v/>
      </c>
    </row>
    <row r="1414" spans="1:18" ht="13.5" hidden="1" thickBot="1" x14ac:dyDescent="0.25">
      <c r="A1414" s="311" t="s">
        <v>116</v>
      </c>
      <c r="B1414" s="312" t="s">
        <v>213</v>
      </c>
      <c r="C1414" s="418" t="s">
        <v>102</v>
      </c>
      <c r="D1414" s="419"/>
      <c r="E1414" s="420"/>
      <c r="F1414" s="421"/>
      <c r="G1414" s="422">
        <f>SUM(G1415:G1419)</f>
        <v>407.57634517199995</v>
      </c>
      <c r="H1414" s="415">
        <f>VLOOKUP(C1414,'ENSAIOS DE ORÇAMENTO'!$C$3:$L$79,8,FALSE)</f>
        <v>2217.2114700000002</v>
      </c>
      <c r="I1414" s="415">
        <f>IF(ISBLANK(H1414),"",SUM(G1414:H1414))</f>
        <v>2624.7878151720001</v>
      </c>
      <c r="J1414" s="416">
        <f t="shared" si="292"/>
        <v>3304.87</v>
      </c>
      <c r="K1414" s="417" t="s">
        <v>18</v>
      </c>
      <c r="L1414" s="29"/>
      <c r="M1414" s="29"/>
      <c r="N1414" s="297">
        <f t="shared" si="288"/>
        <v>0</v>
      </c>
      <c r="O1414" s="297">
        <f t="shared" si="289"/>
        <v>0</v>
      </c>
      <c r="P1414" s="298"/>
      <c r="Q1414" s="397" t="str">
        <f t="shared" si="291"/>
        <v/>
      </c>
      <c r="R1414" s="398" t="str">
        <f t="shared" si="290"/>
        <v/>
      </c>
    </row>
    <row r="1415" spans="1:18" ht="13.5" hidden="1" thickBot="1" x14ac:dyDescent="0.25">
      <c r="A1415" s="311" t="s">
        <v>168</v>
      </c>
      <c r="B1415" s="312"/>
      <c r="C1415" s="418" t="s">
        <v>222</v>
      </c>
      <c r="D1415" s="419"/>
      <c r="E1415" s="420">
        <v>500</v>
      </c>
      <c r="F1415" s="421">
        <f>VLOOKUP(C1414,'ENSAIOS DE ORÇAMENTO'!$C$3:$L$79,4,FALSE)</f>
        <v>0.26132219999999995</v>
      </c>
      <c r="G1415" s="470">
        <f>IF(E1415&lt;=30,(0.48*E1415+4.05)*F1415,((0.48*30+4.05)+0.4*(E1415-30))*F1415)</f>
        <v>53.949968189999986</v>
      </c>
      <c r="H1415" s="415"/>
      <c r="I1415" s="415"/>
      <c r="J1415" s="416">
        <f t="shared" si="292"/>
        <v>0</v>
      </c>
      <c r="K1415" s="417"/>
      <c r="L1415" s="29"/>
      <c r="M1415" s="29"/>
      <c r="N1415" s="297">
        <f t="shared" si="288"/>
        <v>0</v>
      </c>
      <c r="O1415" s="297">
        <f t="shared" si="289"/>
        <v>0</v>
      </c>
      <c r="P1415" s="298"/>
      <c r="Q1415" s="397" t="str">
        <f t="shared" si="291"/>
        <v/>
      </c>
      <c r="R1415" s="398" t="str">
        <f t="shared" si="290"/>
        <v/>
      </c>
    </row>
    <row r="1416" spans="1:18" ht="13.5" hidden="1" thickBot="1" x14ac:dyDescent="0.25">
      <c r="A1416" s="311" t="s">
        <v>168</v>
      </c>
      <c r="B1416" s="312"/>
      <c r="C1416" s="418" t="s">
        <v>281</v>
      </c>
      <c r="D1416" s="419"/>
      <c r="E1416" s="420">
        <v>180</v>
      </c>
      <c r="F1416" s="421">
        <f>VLOOKUP(C1414,'ENSAIOS DE ORÇAMENTO'!$C$3:$L$79,5,FALSE)</f>
        <v>2.0530943999999995</v>
      </c>
      <c r="G1416" s="465">
        <f>IF(E1416&lt;=30,(0.66*E1416+1.38)*F1416,((0.66*30+1.38)+0.55*(E1416-30))*F1416)</f>
        <v>212.86482739199997</v>
      </c>
      <c r="H1416" s="415"/>
      <c r="I1416" s="415"/>
      <c r="J1416" s="416">
        <f t="shared" si="292"/>
        <v>0</v>
      </c>
      <c r="K1416" s="417"/>
      <c r="L1416" s="29"/>
      <c r="M1416" s="29"/>
      <c r="N1416" s="297">
        <f t="shared" si="288"/>
        <v>0</v>
      </c>
      <c r="O1416" s="297">
        <f t="shared" si="289"/>
        <v>0</v>
      </c>
      <c r="P1416" s="298"/>
      <c r="Q1416" s="397" t="str">
        <f t="shared" si="291"/>
        <v/>
      </c>
      <c r="R1416" s="398" t="str">
        <f t="shared" si="290"/>
        <v/>
      </c>
    </row>
    <row r="1417" spans="1:18" ht="13.5" hidden="1" thickBot="1" x14ac:dyDescent="0.25">
      <c r="A1417" s="311" t="s">
        <v>168</v>
      </c>
      <c r="B1417" s="312"/>
      <c r="C1417" s="418" t="s">
        <v>285</v>
      </c>
      <c r="D1417" s="419"/>
      <c r="E1417" s="420">
        <v>20</v>
      </c>
      <c r="F1417" s="421">
        <f>VLOOKUP(C1414,'ENSAIOS DE ORÇAMENTO'!$C$3:$L$79,6,FALSE)</f>
        <v>0.37962000000000001</v>
      </c>
      <c r="G1417" s="465">
        <f>IF(E1417&lt;=30,(0.66*E1417+1.38)*F1417,((0.66*30+1.38)+0.55*(E1417-30))*F1417)</f>
        <v>5.5348596000000008</v>
      </c>
      <c r="H1417" s="415"/>
      <c r="I1417" s="415"/>
      <c r="J1417" s="416">
        <f t="shared" si="292"/>
        <v>0</v>
      </c>
      <c r="K1417" s="417"/>
      <c r="L1417" s="29"/>
      <c r="M1417" s="29"/>
      <c r="N1417" s="297">
        <f t="shared" si="288"/>
        <v>0</v>
      </c>
      <c r="O1417" s="297">
        <f t="shared" si="289"/>
        <v>0</v>
      </c>
      <c r="P1417" s="298"/>
      <c r="Q1417" s="397" t="str">
        <f t="shared" si="291"/>
        <v/>
      </c>
      <c r="R1417" s="398" t="str">
        <f t="shared" si="290"/>
        <v/>
      </c>
    </row>
    <row r="1418" spans="1:18" ht="13.5" hidden="1" thickBot="1" x14ac:dyDescent="0.25">
      <c r="A1418" s="311" t="s">
        <v>168</v>
      </c>
      <c r="B1418" s="312"/>
      <c r="C1418" s="418" t="s">
        <v>444</v>
      </c>
      <c r="D1418" s="419"/>
      <c r="E1418" s="420">
        <v>30</v>
      </c>
      <c r="F1418" s="421">
        <f>VLOOKUP(C1414,'ENSAIOS DE ORÇAMENTO'!$C$3:$L$79,3,FALSE)</f>
        <v>4.7208349999999992</v>
      </c>
      <c r="G1418" s="463">
        <f>IF(E1418&lt;=30,(0.66*E1418+1.38)*F1418,((0.66*30+1.38)+0.55*(E1418-30))*F1418)</f>
        <v>99.987285299999982</v>
      </c>
      <c r="H1418" s="415"/>
      <c r="I1418" s="415"/>
      <c r="J1418" s="416">
        <f t="shared" si="292"/>
        <v>0</v>
      </c>
      <c r="K1418" s="417"/>
      <c r="L1418" s="29"/>
      <c r="M1418" s="29"/>
      <c r="N1418" s="297">
        <f t="shared" si="288"/>
        <v>0</v>
      </c>
      <c r="O1418" s="297">
        <f t="shared" si="289"/>
        <v>0</v>
      </c>
      <c r="P1418" s="298"/>
      <c r="Q1418" s="397" t="str">
        <f t="shared" si="291"/>
        <v/>
      </c>
      <c r="R1418" s="398" t="str">
        <f t="shared" si="290"/>
        <v/>
      </c>
    </row>
    <row r="1419" spans="1:18" ht="13.5" hidden="1" thickBot="1" x14ac:dyDescent="0.25">
      <c r="A1419" s="311" t="s">
        <v>168</v>
      </c>
      <c r="B1419" s="312"/>
      <c r="C1419" s="418" t="s">
        <v>445</v>
      </c>
      <c r="D1419" s="419"/>
      <c r="E1419" s="420">
        <v>500</v>
      </c>
      <c r="F1419" s="421">
        <f>VLOOKUP(C1414,'ENSAIOS DE ORÇAMENTO'!$C$3:$L$79,10,FALSE)</f>
        <v>0.17069219999999996</v>
      </c>
      <c r="G1419" s="473">
        <f>IF(E1419&lt;=30,(0.48*E1419+4.05)*F1419,((0.48*30+4.05)+0.4*(E1419-30))*F1419)</f>
        <v>35.239404689999986</v>
      </c>
      <c r="H1419" s="415"/>
      <c r="I1419" s="415"/>
      <c r="J1419" s="416">
        <f t="shared" si="292"/>
        <v>0</v>
      </c>
      <c r="K1419" s="417"/>
      <c r="L1419" s="29"/>
      <c r="M1419" s="29"/>
      <c r="N1419" s="297">
        <f t="shared" si="288"/>
        <v>0</v>
      </c>
      <c r="O1419" s="297">
        <f t="shared" si="289"/>
        <v>0</v>
      </c>
      <c r="P1419" s="298"/>
      <c r="Q1419" s="397" t="str">
        <f t="shared" si="291"/>
        <v/>
      </c>
      <c r="R1419" s="398" t="str">
        <f t="shared" si="290"/>
        <v/>
      </c>
    </row>
    <row r="1420" spans="1:18" ht="13.5" hidden="1" thickBot="1" x14ac:dyDescent="0.25">
      <c r="A1420" s="311" t="s">
        <v>117</v>
      </c>
      <c r="B1420" s="312" t="s">
        <v>213</v>
      </c>
      <c r="C1420" s="418" t="s">
        <v>450</v>
      </c>
      <c r="D1420" s="419"/>
      <c r="E1420" s="420"/>
      <c r="F1420" s="421"/>
      <c r="G1420" s="422">
        <f>SUM(G1421:G1425)</f>
        <v>462.01004390000014</v>
      </c>
      <c r="H1420" s="415">
        <f>VLOOKUP(C1420,'ENSAIOS DE ORÇAMENTO'!$C$3:$L$79,8,FALSE)</f>
        <v>1572.7883750000001</v>
      </c>
      <c r="I1420" s="415">
        <f>IF(ISBLANK(H1420),"",SUM(G1420:H1420))*0.95</f>
        <v>1933.0584979550003</v>
      </c>
      <c r="J1420" s="416">
        <f t="shared" si="292"/>
        <v>2433.91</v>
      </c>
      <c r="K1420" s="417" t="s">
        <v>18</v>
      </c>
      <c r="L1420" s="29"/>
      <c r="M1420" s="29"/>
      <c r="N1420" s="297">
        <f t="shared" si="288"/>
        <v>0</v>
      </c>
      <c r="O1420" s="297">
        <f t="shared" si="289"/>
        <v>0</v>
      </c>
      <c r="P1420" s="298"/>
      <c r="Q1420" s="397" t="str">
        <f t="shared" si="291"/>
        <v/>
      </c>
      <c r="R1420" s="398" t="str">
        <f t="shared" si="290"/>
        <v/>
      </c>
    </row>
    <row r="1421" spans="1:18" ht="13.5" hidden="1" thickBot="1" x14ac:dyDescent="0.25">
      <c r="A1421" s="311" t="s">
        <v>168</v>
      </c>
      <c r="B1421" s="312"/>
      <c r="C1421" s="418" t="s">
        <v>222</v>
      </c>
      <c r="D1421" s="419"/>
      <c r="E1421" s="420">
        <v>500</v>
      </c>
      <c r="F1421" s="421">
        <f>VLOOKUP(C1420,'ENSAIOS DE ORÇAMENTO'!$C$3:$L$79,4,FALSE)</f>
        <v>0.82555000000000001</v>
      </c>
      <c r="G1421" s="470">
        <f>IF(E1421&lt;=30,(0.48*E1421+4.05)*F1421,((0.48*30+4.05)+0.4*(E1421-30))*F1421)</f>
        <v>170.4347975</v>
      </c>
      <c r="H1421" s="415"/>
      <c r="I1421" s="415"/>
      <c r="J1421" s="416">
        <f t="shared" si="292"/>
        <v>0</v>
      </c>
      <c r="K1421" s="417"/>
      <c r="L1421" s="29"/>
      <c r="M1421" s="29"/>
      <c r="N1421" s="297">
        <f t="shared" si="288"/>
        <v>0</v>
      </c>
      <c r="O1421" s="297">
        <f t="shared" si="289"/>
        <v>0</v>
      </c>
      <c r="P1421" s="298"/>
      <c r="Q1421" s="397" t="str">
        <f t="shared" si="291"/>
        <v/>
      </c>
      <c r="R1421" s="398" t="str">
        <f t="shared" si="290"/>
        <v/>
      </c>
    </row>
    <row r="1422" spans="1:18" ht="13.5" hidden="1" thickBot="1" x14ac:dyDescent="0.25">
      <c r="A1422" s="311" t="s">
        <v>168</v>
      </c>
      <c r="B1422" s="312"/>
      <c r="C1422" s="418" t="s">
        <v>281</v>
      </c>
      <c r="D1422" s="419"/>
      <c r="E1422" s="420">
        <v>180</v>
      </c>
      <c r="F1422" s="421">
        <f>VLOOKUP(C1420,'ENSAIOS DE ORÇAMENTO'!$C$3:$L$79,5,FALSE)</f>
        <v>2.4089150000000004</v>
      </c>
      <c r="G1422" s="465">
        <f>IF(E1422&lt;=30,(0.66*E1422+1.38)*F1422,((0.66*30+1.38)+0.55*(E1422-30))*F1422)</f>
        <v>249.75630720000007</v>
      </c>
      <c r="H1422" s="415"/>
      <c r="I1422" s="415"/>
      <c r="J1422" s="416">
        <f t="shared" si="292"/>
        <v>0</v>
      </c>
      <c r="K1422" s="417"/>
      <c r="L1422" s="29"/>
      <c r="M1422" s="29"/>
      <c r="N1422" s="297">
        <f t="shared" si="288"/>
        <v>0</v>
      </c>
      <c r="O1422" s="297">
        <f t="shared" si="289"/>
        <v>0</v>
      </c>
      <c r="P1422" s="298"/>
      <c r="Q1422" s="397" t="str">
        <f t="shared" si="291"/>
        <v/>
      </c>
      <c r="R1422" s="398" t="str">
        <f t="shared" si="290"/>
        <v/>
      </c>
    </row>
    <row r="1423" spans="1:18" ht="13.5" hidden="1" thickBot="1" x14ac:dyDescent="0.25">
      <c r="A1423" s="311" t="s">
        <v>168</v>
      </c>
      <c r="B1423" s="312"/>
      <c r="C1423" s="418" t="s">
        <v>285</v>
      </c>
      <c r="D1423" s="419"/>
      <c r="E1423" s="420">
        <v>20</v>
      </c>
      <c r="F1423" s="421">
        <f>VLOOKUP(C1420,'ENSAIOS DE ORÇAMENTO'!$C$3:$L$79,6,FALSE)</f>
        <v>2.8682400000000006</v>
      </c>
      <c r="G1423" s="465">
        <f>IF(E1423&lt;=30,(0.66*E1423+1.38)*F1423,((0.66*30+1.38)+0.55*(E1423-30))*F1423)</f>
        <v>41.818939200000017</v>
      </c>
      <c r="H1423" s="415"/>
      <c r="I1423" s="415"/>
      <c r="J1423" s="416">
        <f t="shared" si="292"/>
        <v>0</v>
      </c>
      <c r="K1423" s="417"/>
      <c r="L1423" s="29"/>
      <c r="M1423" s="29"/>
      <c r="N1423" s="297">
        <f t="shared" ref="N1423:N1486" si="293">IF(ISBLANK(L1423),0,ROUND(J1423*L1423,2))</f>
        <v>0</v>
      </c>
      <c r="O1423" s="297">
        <f t="shared" ref="O1423:O1486" si="294">IF(ISBLANK(M1423),0,ROUND(L1423*M1423,2))</f>
        <v>0</v>
      </c>
      <c r="P1423" s="298"/>
      <c r="Q1423" s="397" t="str">
        <f t="shared" si="291"/>
        <v/>
      </c>
      <c r="R1423" s="398" t="str">
        <f t="shared" si="290"/>
        <v/>
      </c>
    </row>
    <row r="1424" spans="1:18" ht="13.5" hidden="1" thickBot="1" x14ac:dyDescent="0.25">
      <c r="A1424" s="311" t="s">
        <v>168</v>
      </c>
      <c r="B1424" s="312"/>
      <c r="C1424" s="418" t="s">
        <v>444</v>
      </c>
      <c r="D1424" s="419"/>
      <c r="E1424" s="420">
        <v>30</v>
      </c>
      <c r="F1424" s="421">
        <f>VLOOKUP(C1420,'ENSAIOS DE ORÇAMENTO'!$C$3:$L$79,3,FALSE)</f>
        <v>0</v>
      </c>
      <c r="G1424" s="463">
        <f>IF(E1424&lt;=30,(0.66*E1424+1.38)*F1424,((0.66*30+1.38)+0.55*(E1424-30))*F1424)</f>
        <v>0</v>
      </c>
      <c r="H1424" s="415"/>
      <c r="I1424" s="415"/>
      <c r="J1424" s="416">
        <f t="shared" si="292"/>
        <v>0</v>
      </c>
      <c r="K1424" s="417"/>
      <c r="L1424" s="29"/>
      <c r="M1424" s="29"/>
      <c r="N1424" s="297">
        <f t="shared" si="293"/>
        <v>0</v>
      </c>
      <c r="O1424" s="297">
        <f t="shared" si="294"/>
        <v>0</v>
      </c>
      <c r="P1424" s="298"/>
      <c r="Q1424" s="397" t="str">
        <f t="shared" si="291"/>
        <v/>
      </c>
      <c r="R1424" s="398" t="str">
        <f t="shared" si="290"/>
        <v/>
      </c>
    </row>
    <row r="1425" spans="1:18" ht="13.5" hidden="1" thickBot="1" x14ac:dyDescent="0.25">
      <c r="A1425" s="311" t="s">
        <v>168</v>
      </c>
      <c r="B1425" s="312"/>
      <c r="C1425" s="418" t="s">
        <v>445</v>
      </c>
      <c r="D1425" s="419"/>
      <c r="E1425" s="420">
        <v>500</v>
      </c>
      <c r="F1425" s="421">
        <f>VLOOKUP(C1420,'ENSAIOS DE ORÇAMENTO'!$C$3:$L$79,10,FALSE)</f>
        <v>0</v>
      </c>
      <c r="G1425" s="473">
        <f>IF(E1425&lt;=30,(0.48*E1425+4.05)*F1425,((0.48*30+4.05)+0.4*(E1425-30))*F1425)</f>
        <v>0</v>
      </c>
      <c r="H1425" s="415"/>
      <c r="I1425" s="415"/>
      <c r="J1425" s="416">
        <f t="shared" si="292"/>
        <v>0</v>
      </c>
      <c r="K1425" s="417"/>
      <c r="L1425" s="29"/>
      <c r="M1425" s="29"/>
      <c r="N1425" s="297">
        <f t="shared" si="293"/>
        <v>0</v>
      </c>
      <c r="O1425" s="297">
        <f t="shared" si="294"/>
        <v>0</v>
      </c>
      <c r="P1425" s="298"/>
      <c r="Q1425" s="397" t="str">
        <f t="shared" si="291"/>
        <v/>
      </c>
      <c r="R1425" s="398" t="str">
        <f t="shared" ref="R1425:R1488" si="295">IF(Q1425="X","x",IF(O1425&gt;0,"x",""))</f>
        <v/>
      </c>
    </row>
    <row r="1426" spans="1:18" ht="13.5" hidden="1" thickBot="1" x14ac:dyDescent="0.25">
      <c r="A1426" s="311" t="s">
        <v>118</v>
      </c>
      <c r="B1426" s="312" t="s">
        <v>213</v>
      </c>
      <c r="C1426" s="418" t="s">
        <v>451</v>
      </c>
      <c r="D1426" s="419"/>
      <c r="E1426" s="420"/>
      <c r="F1426" s="421"/>
      <c r="G1426" s="422">
        <f>SUM(G1427:G1431)</f>
        <v>574.74563455999998</v>
      </c>
      <c r="H1426" s="415">
        <f>VLOOKUP(C1426,'ENSAIOS DE ORÇAMENTO'!$C$3:$L$79,8,FALSE)</f>
        <v>1847.1593949999999</v>
      </c>
      <c r="I1426" s="415">
        <f>IF(ISBLANK(H1426),"",SUM(G1426:H1426))*0.95</f>
        <v>2300.8097780819999</v>
      </c>
      <c r="J1426" s="416">
        <f t="shared" si="292"/>
        <v>2896.95</v>
      </c>
      <c r="K1426" s="417" t="s">
        <v>18</v>
      </c>
      <c r="L1426" s="29"/>
      <c r="M1426" s="29"/>
      <c r="N1426" s="297">
        <f t="shared" si="293"/>
        <v>0</v>
      </c>
      <c r="O1426" s="297">
        <f t="shared" si="294"/>
        <v>0</v>
      </c>
      <c r="P1426" s="298"/>
      <c r="Q1426" s="397" t="str">
        <f t="shared" ref="Q1426:Q1489" si="296">IF(P1426&gt;0,"X","")</f>
        <v/>
      </c>
      <c r="R1426" s="398" t="str">
        <f t="shared" si="295"/>
        <v/>
      </c>
    </row>
    <row r="1427" spans="1:18" ht="13.5" hidden="1" thickBot="1" x14ac:dyDescent="0.25">
      <c r="A1427" s="311" t="s">
        <v>168</v>
      </c>
      <c r="B1427" s="312"/>
      <c r="C1427" s="418" t="s">
        <v>222</v>
      </c>
      <c r="D1427" s="419"/>
      <c r="E1427" s="420">
        <v>500</v>
      </c>
      <c r="F1427" s="421">
        <f>VLOOKUP(C1426,'ENSAIOS DE ORÇAMENTO'!$C$3:$L$79,4,FALSE)</f>
        <v>1.0324599999999999</v>
      </c>
      <c r="G1427" s="470">
        <f>IF(E1427&lt;=30,(0.48*E1427+4.05)*F1427,((0.48*30+4.05)+0.4*(E1427-30))*F1427)</f>
        <v>213.15136699999996</v>
      </c>
      <c r="H1427" s="415"/>
      <c r="I1427" s="415"/>
      <c r="J1427" s="416">
        <f t="shared" si="292"/>
        <v>0</v>
      </c>
      <c r="K1427" s="417"/>
      <c r="L1427" s="29"/>
      <c r="M1427" s="29"/>
      <c r="N1427" s="297">
        <f t="shared" si="293"/>
        <v>0</v>
      </c>
      <c r="O1427" s="297">
        <f t="shared" si="294"/>
        <v>0</v>
      </c>
      <c r="P1427" s="298"/>
      <c r="Q1427" s="397" t="str">
        <f t="shared" si="296"/>
        <v/>
      </c>
      <c r="R1427" s="398" t="str">
        <f t="shared" si="295"/>
        <v/>
      </c>
    </row>
    <row r="1428" spans="1:18" ht="13.5" hidden="1" thickBot="1" x14ac:dyDescent="0.25">
      <c r="A1428" s="311" t="s">
        <v>168</v>
      </c>
      <c r="B1428" s="312"/>
      <c r="C1428" s="418" t="s">
        <v>281</v>
      </c>
      <c r="D1428" s="419"/>
      <c r="E1428" s="420">
        <v>180</v>
      </c>
      <c r="F1428" s="421">
        <f>VLOOKUP(C1426,'ENSAIOS DE ORÇAMENTO'!$C$3:$L$79,5,FALSE)</f>
        <v>2.9863819999999999</v>
      </c>
      <c r="G1428" s="465">
        <f>IF(E1428&lt;=30,(0.66*E1428+1.38)*F1428,((0.66*30+1.38)+0.55*(E1428-30))*F1428)</f>
        <v>309.62808576000003</v>
      </c>
      <c r="H1428" s="415"/>
      <c r="I1428" s="415"/>
      <c r="J1428" s="416">
        <f t="shared" si="292"/>
        <v>0</v>
      </c>
      <c r="K1428" s="417"/>
      <c r="L1428" s="29"/>
      <c r="M1428" s="29"/>
      <c r="N1428" s="297">
        <f t="shared" si="293"/>
        <v>0</v>
      </c>
      <c r="O1428" s="297">
        <f t="shared" si="294"/>
        <v>0</v>
      </c>
      <c r="P1428" s="298"/>
      <c r="Q1428" s="397" t="str">
        <f t="shared" si="296"/>
        <v/>
      </c>
      <c r="R1428" s="398" t="str">
        <f t="shared" si="295"/>
        <v/>
      </c>
    </row>
    <row r="1429" spans="1:18" ht="13.5" hidden="1" thickBot="1" x14ac:dyDescent="0.25">
      <c r="A1429" s="311" t="s">
        <v>168</v>
      </c>
      <c r="B1429" s="312"/>
      <c r="C1429" s="418" t="s">
        <v>285</v>
      </c>
      <c r="D1429" s="419"/>
      <c r="E1429" s="420">
        <v>20</v>
      </c>
      <c r="F1429" s="421">
        <f>VLOOKUP(C1426,'ENSAIOS DE ORÇAMENTO'!$C$3:$L$79,6,FALSE)</f>
        <v>3.5642100000000001</v>
      </c>
      <c r="G1429" s="465">
        <f>IF(E1429&lt;=30,(0.66*E1429+1.38)*F1429,((0.66*30+1.38)+0.55*(E1429-30))*F1429)</f>
        <v>51.966181800000008</v>
      </c>
      <c r="H1429" s="415"/>
      <c r="I1429" s="415"/>
      <c r="J1429" s="416">
        <f t="shared" si="292"/>
        <v>0</v>
      </c>
      <c r="K1429" s="417"/>
      <c r="L1429" s="29"/>
      <c r="M1429" s="29"/>
      <c r="N1429" s="297">
        <f t="shared" si="293"/>
        <v>0</v>
      </c>
      <c r="O1429" s="297">
        <f t="shared" si="294"/>
        <v>0</v>
      </c>
      <c r="P1429" s="298"/>
      <c r="Q1429" s="397" t="str">
        <f t="shared" si="296"/>
        <v/>
      </c>
      <c r="R1429" s="398" t="str">
        <f t="shared" si="295"/>
        <v/>
      </c>
    </row>
    <row r="1430" spans="1:18" ht="13.5" hidden="1" thickBot="1" x14ac:dyDescent="0.25">
      <c r="A1430" s="311" t="s">
        <v>168</v>
      </c>
      <c r="B1430" s="312"/>
      <c r="C1430" s="418" t="s">
        <v>444</v>
      </c>
      <c r="D1430" s="419"/>
      <c r="E1430" s="420">
        <v>30</v>
      </c>
      <c r="F1430" s="421">
        <f>VLOOKUP(C1426,'ENSAIOS DE ORÇAMENTO'!$C$3:$L$79,3,FALSE)</f>
        <v>0</v>
      </c>
      <c r="G1430" s="463">
        <f>IF(E1430&lt;=30,(0.66*E1430+1.38)*F1430,((0.66*30+1.38)+0.55*(E1430-30))*F1430)</f>
        <v>0</v>
      </c>
      <c r="H1430" s="415"/>
      <c r="I1430" s="415"/>
      <c r="J1430" s="416">
        <f t="shared" si="292"/>
        <v>0</v>
      </c>
      <c r="K1430" s="417"/>
      <c r="L1430" s="29"/>
      <c r="M1430" s="29"/>
      <c r="N1430" s="297">
        <f t="shared" si="293"/>
        <v>0</v>
      </c>
      <c r="O1430" s="297">
        <f t="shared" si="294"/>
        <v>0</v>
      </c>
      <c r="P1430" s="298"/>
      <c r="Q1430" s="397" t="str">
        <f t="shared" si="296"/>
        <v/>
      </c>
      <c r="R1430" s="398" t="str">
        <f t="shared" si="295"/>
        <v/>
      </c>
    </row>
    <row r="1431" spans="1:18" ht="13.5" hidden="1" thickBot="1" x14ac:dyDescent="0.25">
      <c r="A1431" s="311" t="s">
        <v>168</v>
      </c>
      <c r="B1431" s="312"/>
      <c r="C1431" s="418" t="s">
        <v>445</v>
      </c>
      <c r="D1431" s="419"/>
      <c r="E1431" s="420">
        <v>500</v>
      </c>
      <c r="F1431" s="421">
        <f>VLOOKUP(C1426,'ENSAIOS DE ORÇAMENTO'!$C$3:$L$79,10,FALSE)</f>
        <v>0</v>
      </c>
      <c r="G1431" s="473">
        <f>IF(E1431&lt;=30,(0.48*E1431+4.05)*F1431,((0.48*30+4.05)+0.4*(E1431-30))*F1431)</f>
        <v>0</v>
      </c>
      <c r="H1431" s="415"/>
      <c r="I1431" s="415"/>
      <c r="J1431" s="416">
        <f t="shared" si="292"/>
        <v>0</v>
      </c>
      <c r="K1431" s="417"/>
      <c r="L1431" s="29"/>
      <c r="M1431" s="29"/>
      <c r="N1431" s="297">
        <f t="shared" si="293"/>
        <v>0</v>
      </c>
      <c r="O1431" s="297">
        <f t="shared" si="294"/>
        <v>0</v>
      </c>
      <c r="P1431" s="298"/>
      <c r="Q1431" s="397" t="str">
        <f t="shared" si="296"/>
        <v/>
      </c>
      <c r="R1431" s="398" t="str">
        <f t="shared" si="295"/>
        <v/>
      </c>
    </row>
    <row r="1432" spans="1:18" ht="13.5" hidden="1" thickBot="1" x14ac:dyDescent="0.25">
      <c r="A1432" s="311" t="s">
        <v>119</v>
      </c>
      <c r="B1432" s="312" t="s">
        <v>213</v>
      </c>
      <c r="C1432" s="418" t="s">
        <v>452</v>
      </c>
      <c r="D1432" s="419"/>
      <c r="E1432" s="420"/>
      <c r="F1432" s="421"/>
      <c r="G1432" s="422">
        <f>SUM(G1433:G1437)</f>
        <v>759.22205563999989</v>
      </c>
      <c r="H1432" s="415">
        <f>VLOOKUP(C1432,'ENSAIOS DE ORÇAMENTO'!$C$3:$L$79,8,FALSE)</f>
        <v>2297.4098999999997</v>
      </c>
      <c r="I1432" s="415">
        <f>IF(ISBLANK(H1432),"",SUM(G1432:H1432))*0.95</f>
        <v>2903.8003578579992</v>
      </c>
      <c r="J1432" s="416">
        <f t="shared" si="292"/>
        <v>3656.18</v>
      </c>
      <c r="K1432" s="417" t="s">
        <v>18</v>
      </c>
      <c r="L1432" s="29"/>
      <c r="M1432" s="29"/>
      <c r="N1432" s="297">
        <f t="shared" si="293"/>
        <v>0</v>
      </c>
      <c r="O1432" s="297">
        <f t="shared" si="294"/>
        <v>0</v>
      </c>
      <c r="P1432" s="298"/>
      <c r="Q1432" s="397" t="str">
        <f t="shared" si="296"/>
        <v/>
      </c>
      <c r="R1432" s="398" t="str">
        <f t="shared" si="295"/>
        <v/>
      </c>
    </row>
    <row r="1433" spans="1:18" ht="13.5" hidden="1" thickBot="1" x14ac:dyDescent="0.25">
      <c r="A1433" s="311" t="s">
        <v>168</v>
      </c>
      <c r="B1433" s="312"/>
      <c r="C1433" s="418" t="s">
        <v>222</v>
      </c>
      <c r="D1433" s="419"/>
      <c r="E1433" s="420">
        <v>500</v>
      </c>
      <c r="F1433" s="421">
        <f>VLOOKUP(C1432,'ENSAIOS DE ORÇAMENTO'!$C$3:$L$79,4,FALSE)</f>
        <v>1.37104</v>
      </c>
      <c r="G1433" s="470">
        <f>IF(E1433&lt;=30,(0.48*E1433+4.05)*F1433,((0.48*30+4.05)+0.4*(E1433-30))*F1433)</f>
        <v>283.05120799999997</v>
      </c>
      <c r="H1433" s="415"/>
      <c r="I1433" s="415"/>
      <c r="J1433" s="416">
        <f t="shared" si="292"/>
        <v>0</v>
      </c>
      <c r="K1433" s="417"/>
      <c r="L1433" s="29"/>
      <c r="M1433" s="29"/>
      <c r="N1433" s="297">
        <f t="shared" si="293"/>
        <v>0</v>
      </c>
      <c r="O1433" s="297">
        <f t="shared" si="294"/>
        <v>0</v>
      </c>
      <c r="P1433" s="298"/>
      <c r="Q1433" s="397" t="str">
        <f t="shared" si="296"/>
        <v/>
      </c>
      <c r="R1433" s="398" t="str">
        <f t="shared" si="295"/>
        <v/>
      </c>
    </row>
    <row r="1434" spans="1:18" ht="13.5" hidden="1" thickBot="1" x14ac:dyDescent="0.25">
      <c r="A1434" s="311" t="s">
        <v>168</v>
      </c>
      <c r="B1434" s="312"/>
      <c r="C1434" s="418" t="s">
        <v>281</v>
      </c>
      <c r="D1434" s="419"/>
      <c r="E1434" s="420">
        <v>180</v>
      </c>
      <c r="F1434" s="421">
        <f>VLOOKUP(C1432,'ENSAIOS DE ORÇAMENTO'!$C$3:$L$79,5,FALSE)</f>
        <v>3.9313279999999997</v>
      </c>
      <c r="G1434" s="465">
        <f>IF(E1434&lt;=30,(0.66*E1434+1.38)*F1434,((0.66*30+1.38)+0.55*(E1434-30))*F1434)</f>
        <v>407.60008704000001</v>
      </c>
      <c r="H1434" s="415"/>
      <c r="I1434" s="415"/>
      <c r="J1434" s="416">
        <f t="shared" si="292"/>
        <v>0</v>
      </c>
      <c r="K1434" s="417"/>
      <c r="L1434" s="29"/>
      <c r="M1434" s="29"/>
      <c r="N1434" s="297">
        <f t="shared" si="293"/>
        <v>0</v>
      </c>
      <c r="O1434" s="297">
        <f t="shared" si="294"/>
        <v>0</v>
      </c>
      <c r="P1434" s="298"/>
      <c r="Q1434" s="397" t="str">
        <f t="shared" si="296"/>
        <v/>
      </c>
      <c r="R1434" s="398" t="str">
        <f t="shared" si="295"/>
        <v/>
      </c>
    </row>
    <row r="1435" spans="1:18" ht="13.5" hidden="1" thickBot="1" x14ac:dyDescent="0.25">
      <c r="A1435" s="311" t="s">
        <v>168</v>
      </c>
      <c r="B1435" s="312"/>
      <c r="C1435" s="418" t="s">
        <v>285</v>
      </c>
      <c r="D1435" s="419"/>
      <c r="E1435" s="420">
        <v>20</v>
      </c>
      <c r="F1435" s="421">
        <f>VLOOKUP(C1432,'ENSAIOS DE ORÇAMENTO'!$C$3:$L$79,6,FALSE)</f>
        <v>4.7030699999999994</v>
      </c>
      <c r="G1435" s="465">
        <f>IF(E1435&lt;=30,(0.66*E1435+1.38)*F1435,((0.66*30+1.38)+0.55*(E1435-30))*F1435)</f>
        <v>68.5707606</v>
      </c>
      <c r="H1435" s="415"/>
      <c r="I1435" s="415"/>
      <c r="J1435" s="416">
        <f t="shared" si="292"/>
        <v>0</v>
      </c>
      <c r="K1435" s="417"/>
      <c r="L1435" s="29"/>
      <c r="M1435" s="29"/>
      <c r="N1435" s="297">
        <f t="shared" si="293"/>
        <v>0</v>
      </c>
      <c r="O1435" s="297">
        <f t="shared" si="294"/>
        <v>0</v>
      </c>
      <c r="P1435" s="298"/>
      <c r="Q1435" s="397" t="str">
        <f t="shared" si="296"/>
        <v/>
      </c>
      <c r="R1435" s="398" t="str">
        <f t="shared" si="295"/>
        <v/>
      </c>
    </row>
    <row r="1436" spans="1:18" ht="13.5" hidden="1" thickBot="1" x14ac:dyDescent="0.25">
      <c r="A1436" s="311" t="s">
        <v>168</v>
      </c>
      <c r="B1436" s="312"/>
      <c r="C1436" s="418" t="s">
        <v>444</v>
      </c>
      <c r="D1436" s="419"/>
      <c r="E1436" s="420">
        <v>30</v>
      </c>
      <c r="F1436" s="421">
        <f>VLOOKUP(C1432,'ENSAIOS DE ORÇAMENTO'!$C$3:$L$79,3,FALSE)</f>
        <v>0</v>
      </c>
      <c r="G1436" s="463">
        <f>IF(E1436&lt;=30,(0.66*E1436+1.38)*F1436,((0.66*30+1.38)+0.55*(E1436-30))*F1436)</f>
        <v>0</v>
      </c>
      <c r="H1436" s="415"/>
      <c r="I1436" s="415"/>
      <c r="J1436" s="416">
        <f t="shared" si="292"/>
        <v>0</v>
      </c>
      <c r="K1436" s="417"/>
      <c r="L1436" s="29"/>
      <c r="M1436" s="29"/>
      <c r="N1436" s="297">
        <f t="shared" si="293"/>
        <v>0</v>
      </c>
      <c r="O1436" s="297">
        <f t="shared" si="294"/>
        <v>0</v>
      </c>
      <c r="P1436" s="298"/>
      <c r="Q1436" s="397" t="str">
        <f t="shared" si="296"/>
        <v/>
      </c>
      <c r="R1436" s="398" t="str">
        <f t="shared" si="295"/>
        <v/>
      </c>
    </row>
    <row r="1437" spans="1:18" ht="13.5" hidden="1" thickBot="1" x14ac:dyDescent="0.25">
      <c r="A1437" s="311" t="s">
        <v>168</v>
      </c>
      <c r="B1437" s="312"/>
      <c r="C1437" s="418" t="s">
        <v>445</v>
      </c>
      <c r="D1437" s="419"/>
      <c r="E1437" s="420">
        <v>500</v>
      </c>
      <c r="F1437" s="421">
        <f>VLOOKUP(C1432,'ENSAIOS DE ORÇAMENTO'!$C$3:$L$79,10,FALSE)</f>
        <v>0</v>
      </c>
      <c r="G1437" s="473">
        <f>IF(E1437&lt;=30,(0.48*E1437+4.05)*F1437,((0.48*30+4.05)+0.4*(E1437-30))*F1437)</f>
        <v>0</v>
      </c>
      <c r="H1437" s="415"/>
      <c r="I1437" s="415"/>
      <c r="J1437" s="416">
        <f t="shared" si="292"/>
        <v>0</v>
      </c>
      <c r="K1437" s="417"/>
      <c r="L1437" s="29"/>
      <c r="M1437" s="29"/>
      <c r="N1437" s="297">
        <f t="shared" si="293"/>
        <v>0</v>
      </c>
      <c r="O1437" s="297">
        <f t="shared" si="294"/>
        <v>0</v>
      </c>
      <c r="P1437" s="298"/>
      <c r="Q1437" s="397" t="str">
        <f t="shared" si="296"/>
        <v/>
      </c>
      <c r="R1437" s="398" t="str">
        <f t="shared" si="295"/>
        <v/>
      </c>
    </row>
    <row r="1438" spans="1:18" ht="13.5" hidden="1" thickBot="1" x14ac:dyDescent="0.25">
      <c r="A1438" s="311" t="s">
        <v>120</v>
      </c>
      <c r="B1438" s="312" t="s">
        <v>213</v>
      </c>
      <c r="C1438" s="418" t="s">
        <v>453</v>
      </c>
      <c r="D1438" s="419"/>
      <c r="E1438" s="420"/>
      <c r="F1438" s="421"/>
      <c r="G1438" s="422">
        <f>SUM(G1439:G1443)</f>
        <v>947.11470673999997</v>
      </c>
      <c r="H1438" s="415">
        <f>VLOOKUP(C1438,'ENSAIOS DE ORÇAMENTO'!$C$3:$L$79,8,FALSE)</f>
        <v>2754.4479649999994</v>
      </c>
      <c r="I1438" s="415">
        <f>IF(ISBLANK(H1438),"",SUM(G1438:H1438))*0.95</f>
        <v>3516.484538152999</v>
      </c>
      <c r="J1438" s="416">
        <f t="shared" si="292"/>
        <v>4427.6099999999997</v>
      </c>
      <c r="K1438" s="417" t="s">
        <v>18</v>
      </c>
      <c r="L1438" s="29"/>
      <c r="M1438" s="29"/>
      <c r="N1438" s="297">
        <f t="shared" si="293"/>
        <v>0</v>
      </c>
      <c r="O1438" s="297">
        <f t="shared" si="294"/>
        <v>0</v>
      </c>
      <c r="P1438" s="298"/>
      <c r="Q1438" s="397" t="str">
        <f t="shared" si="296"/>
        <v/>
      </c>
      <c r="R1438" s="398" t="str">
        <f t="shared" si="295"/>
        <v/>
      </c>
    </row>
    <row r="1439" spans="1:18" ht="13.5" hidden="1" thickBot="1" x14ac:dyDescent="0.25">
      <c r="A1439" s="311" t="s">
        <v>168</v>
      </c>
      <c r="B1439" s="312"/>
      <c r="C1439" s="418" t="s">
        <v>222</v>
      </c>
      <c r="D1439" s="419"/>
      <c r="E1439" s="420">
        <v>500</v>
      </c>
      <c r="F1439" s="421">
        <f>VLOOKUP(C1438,'ENSAIOS DE ORÇAMENTO'!$C$3:$L$79,4,FALSE)</f>
        <v>1.7158899999999999</v>
      </c>
      <c r="G1439" s="470">
        <f>IF(E1439&lt;=30,(0.48*E1439+4.05)*F1439,((0.48*30+4.05)+0.4*(E1439-30))*F1439)</f>
        <v>354.24549049999996</v>
      </c>
      <c r="H1439" s="415"/>
      <c r="I1439" s="415"/>
      <c r="J1439" s="416">
        <f t="shared" si="292"/>
        <v>0</v>
      </c>
      <c r="K1439" s="417"/>
      <c r="L1439" s="29"/>
      <c r="M1439" s="29"/>
      <c r="N1439" s="297">
        <f t="shared" si="293"/>
        <v>0</v>
      </c>
      <c r="O1439" s="297">
        <f t="shared" si="294"/>
        <v>0</v>
      </c>
      <c r="P1439" s="298"/>
      <c r="Q1439" s="397" t="str">
        <f t="shared" si="296"/>
        <v/>
      </c>
      <c r="R1439" s="398" t="str">
        <f t="shared" si="295"/>
        <v/>
      </c>
    </row>
    <row r="1440" spans="1:18" ht="13.5" hidden="1" thickBot="1" x14ac:dyDescent="0.25">
      <c r="A1440" s="311" t="s">
        <v>168</v>
      </c>
      <c r="B1440" s="312"/>
      <c r="C1440" s="418" t="s">
        <v>281</v>
      </c>
      <c r="D1440" s="419"/>
      <c r="E1440" s="420">
        <v>180</v>
      </c>
      <c r="F1440" s="421">
        <f>VLOOKUP(C1438,'ENSAIOS DE ORÇAMENTO'!$C$3:$L$79,5,FALSE)</f>
        <v>4.8937729999999995</v>
      </c>
      <c r="G1440" s="465">
        <f>IF(E1440&lt;=30,(0.66*E1440+1.38)*F1440,((0.66*30+1.38)+0.55*(E1440-30))*F1440)</f>
        <v>507.38638463999996</v>
      </c>
      <c r="H1440" s="415"/>
      <c r="I1440" s="415"/>
      <c r="J1440" s="416">
        <f t="shared" si="292"/>
        <v>0</v>
      </c>
      <c r="K1440" s="417"/>
      <c r="L1440" s="29"/>
      <c r="M1440" s="29"/>
      <c r="N1440" s="297">
        <f t="shared" si="293"/>
        <v>0</v>
      </c>
      <c r="O1440" s="297">
        <f t="shared" si="294"/>
        <v>0</v>
      </c>
      <c r="P1440" s="298"/>
      <c r="Q1440" s="397" t="str">
        <f t="shared" si="296"/>
        <v/>
      </c>
      <c r="R1440" s="398" t="str">
        <f t="shared" si="295"/>
        <v/>
      </c>
    </row>
    <row r="1441" spans="1:18" ht="13.5" hidden="1" thickBot="1" x14ac:dyDescent="0.25">
      <c r="A1441" s="311" t="s">
        <v>168</v>
      </c>
      <c r="B1441" s="312"/>
      <c r="C1441" s="418" t="s">
        <v>285</v>
      </c>
      <c r="D1441" s="419"/>
      <c r="E1441" s="420">
        <v>20</v>
      </c>
      <c r="F1441" s="421">
        <f>VLOOKUP(C1438,'ENSAIOS DE ORÇAMENTO'!$C$3:$L$79,6,FALSE)</f>
        <v>5.8630199999999997</v>
      </c>
      <c r="G1441" s="465">
        <f>IF(E1441&lt;=30,(0.66*E1441+1.38)*F1441,((0.66*30+1.38)+0.55*(E1441-30))*F1441)</f>
        <v>85.482831600000011</v>
      </c>
      <c r="H1441" s="415"/>
      <c r="I1441" s="415"/>
      <c r="J1441" s="416">
        <f t="shared" si="292"/>
        <v>0</v>
      </c>
      <c r="K1441" s="417"/>
      <c r="L1441" s="29"/>
      <c r="M1441" s="29"/>
      <c r="N1441" s="297">
        <f t="shared" si="293"/>
        <v>0</v>
      </c>
      <c r="O1441" s="297">
        <f t="shared" si="294"/>
        <v>0</v>
      </c>
      <c r="P1441" s="298"/>
      <c r="Q1441" s="397" t="str">
        <f t="shared" si="296"/>
        <v/>
      </c>
      <c r="R1441" s="398" t="str">
        <f t="shared" si="295"/>
        <v/>
      </c>
    </row>
    <row r="1442" spans="1:18" ht="13.5" hidden="1" thickBot="1" x14ac:dyDescent="0.25">
      <c r="A1442" s="311" t="s">
        <v>168</v>
      </c>
      <c r="B1442" s="312"/>
      <c r="C1442" s="418" t="s">
        <v>444</v>
      </c>
      <c r="D1442" s="419"/>
      <c r="E1442" s="420">
        <v>30</v>
      </c>
      <c r="F1442" s="421">
        <f>VLOOKUP(C1438,'ENSAIOS DE ORÇAMENTO'!$C$3:$L$79,3,FALSE)</f>
        <v>0</v>
      </c>
      <c r="G1442" s="463">
        <f>IF(E1442&lt;=30,(0.66*E1442+1.38)*F1442,((0.66*30+1.38)+0.55*(E1442-30))*F1442)</f>
        <v>0</v>
      </c>
      <c r="H1442" s="415"/>
      <c r="I1442" s="415"/>
      <c r="J1442" s="416">
        <f t="shared" si="292"/>
        <v>0</v>
      </c>
      <c r="K1442" s="417"/>
      <c r="L1442" s="29"/>
      <c r="M1442" s="29"/>
      <c r="N1442" s="297">
        <f t="shared" si="293"/>
        <v>0</v>
      </c>
      <c r="O1442" s="297">
        <f t="shared" si="294"/>
        <v>0</v>
      </c>
      <c r="P1442" s="298"/>
      <c r="Q1442" s="397" t="str">
        <f t="shared" si="296"/>
        <v/>
      </c>
      <c r="R1442" s="398" t="str">
        <f t="shared" si="295"/>
        <v/>
      </c>
    </row>
    <row r="1443" spans="1:18" ht="13.5" hidden="1" thickBot="1" x14ac:dyDescent="0.25">
      <c r="A1443" s="311" t="s">
        <v>168</v>
      </c>
      <c r="B1443" s="312"/>
      <c r="C1443" s="418" t="s">
        <v>445</v>
      </c>
      <c r="D1443" s="419"/>
      <c r="E1443" s="420">
        <v>500</v>
      </c>
      <c r="F1443" s="421">
        <f>VLOOKUP(C1438,'ENSAIOS DE ORÇAMENTO'!$C$3:$L$79,10,FALSE)</f>
        <v>0</v>
      </c>
      <c r="G1443" s="473">
        <f>IF(E1443&lt;=30,(0.48*E1443+4.05)*F1443,((0.48*30+4.05)+0.4*(E1443-30))*F1443)</f>
        <v>0</v>
      </c>
      <c r="H1443" s="415"/>
      <c r="I1443" s="415"/>
      <c r="J1443" s="416">
        <f t="shared" si="292"/>
        <v>0</v>
      </c>
      <c r="K1443" s="417"/>
      <c r="L1443" s="29"/>
      <c r="M1443" s="29"/>
      <c r="N1443" s="297">
        <f t="shared" si="293"/>
        <v>0</v>
      </c>
      <c r="O1443" s="297">
        <f t="shared" si="294"/>
        <v>0</v>
      </c>
      <c r="P1443" s="298"/>
      <c r="Q1443" s="397" t="str">
        <f t="shared" si="296"/>
        <v/>
      </c>
      <c r="R1443" s="398" t="str">
        <f t="shared" si="295"/>
        <v/>
      </c>
    </row>
    <row r="1444" spans="1:18" ht="13.5" hidden="1" thickBot="1" x14ac:dyDescent="0.25">
      <c r="A1444" s="311" t="s">
        <v>31</v>
      </c>
      <c r="B1444" s="312" t="s">
        <v>213</v>
      </c>
      <c r="C1444" s="418" t="s">
        <v>110</v>
      </c>
      <c r="D1444" s="419"/>
      <c r="E1444" s="420"/>
      <c r="F1444" s="421"/>
      <c r="G1444" s="422">
        <f>SUM(G1445:G1449)</f>
        <v>219.36622862000002</v>
      </c>
      <c r="H1444" s="415">
        <f>VLOOKUP(C1444,'ENSAIOS DE ORÇAMENTO'!$C$3:$L$79,8,FALSE)</f>
        <v>2521.0285379999996</v>
      </c>
      <c r="I1444" s="415">
        <f>IF(ISBLANK(H1444),"",SUM(G1444:H1444))</f>
        <v>2740.3947666199997</v>
      </c>
      <c r="J1444" s="416">
        <f t="shared" si="292"/>
        <v>3450.43</v>
      </c>
      <c r="K1444" s="417" t="s">
        <v>18</v>
      </c>
      <c r="L1444" s="29"/>
      <c r="M1444" s="29"/>
      <c r="N1444" s="297">
        <f t="shared" si="293"/>
        <v>0</v>
      </c>
      <c r="O1444" s="297">
        <f t="shared" si="294"/>
        <v>0</v>
      </c>
      <c r="P1444" s="298"/>
      <c r="Q1444" s="397" t="str">
        <f t="shared" si="296"/>
        <v/>
      </c>
      <c r="R1444" s="398" t="str">
        <f t="shared" si="295"/>
        <v/>
      </c>
    </row>
    <row r="1445" spans="1:18" ht="13.5" hidden="1" thickBot="1" x14ac:dyDescent="0.25">
      <c r="A1445" s="311" t="s">
        <v>168</v>
      </c>
      <c r="B1445" s="312"/>
      <c r="C1445" s="418" t="s">
        <v>222</v>
      </c>
      <c r="D1445" s="419"/>
      <c r="E1445" s="420">
        <v>500</v>
      </c>
      <c r="F1445" s="421">
        <f>VLOOKUP(C1444,'ENSAIOS DE ORÇAMENTO'!$C$3:$L$79,4,FALSE)</f>
        <v>0.39121000000000006</v>
      </c>
      <c r="G1445" s="470">
        <f>IF(E1445&lt;=30,(0.48*E1445+4.05)*F1445,((0.48*30+4.05)+0.4*(E1445-30))*F1445)</f>
        <v>80.765304500000013</v>
      </c>
      <c r="H1445" s="415"/>
      <c r="I1445" s="415"/>
      <c r="J1445" s="416">
        <f t="shared" si="292"/>
        <v>0</v>
      </c>
      <c r="K1445" s="417"/>
      <c r="L1445" s="29"/>
      <c r="M1445" s="29"/>
      <c r="N1445" s="297">
        <f t="shared" si="293"/>
        <v>0</v>
      </c>
      <c r="O1445" s="297">
        <f t="shared" si="294"/>
        <v>0</v>
      </c>
      <c r="P1445" s="298"/>
      <c r="Q1445" s="397" t="str">
        <f t="shared" si="296"/>
        <v/>
      </c>
      <c r="R1445" s="398" t="str">
        <f t="shared" si="295"/>
        <v/>
      </c>
    </row>
    <row r="1446" spans="1:18" ht="13.5" hidden="1" thickBot="1" x14ac:dyDescent="0.25">
      <c r="A1446" s="311" t="s">
        <v>168</v>
      </c>
      <c r="B1446" s="312"/>
      <c r="C1446" s="418" t="s">
        <v>281</v>
      </c>
      <c r="D1446" s="419"/>
      <c r="E1446" s="420">
        <v>180</v>
      </c>
      <c r="F1446" s="421">
        <f>VLOOKUP(C1444,'ENSAIOS DE ORÇAMENTO'!$C$3:$L$79,5,FALSE)</f>
        <v>1.1452249999999999</v>
      </c>
      <c r="G1446" s="465">
        <f>IF(E1446&lt;=30,(0.66*E1446+1.38)*F1446,((0.66*30+1.38)+0.55*(E1446-30))*F1446)</f>
        <v>118.73692800000001</v>
      </c>
      <c r="H1446" s="415"/>
      <c r="I1446" s="415"/>
      <c r="J1446" s="416">
        <f t="shared" si="292"/>
        <v>0</v>
      </c>
      <c r="K1446" s="417"/>
      <c r="L1446" s="29"/>
      <c r="M1446" s="29"/>
      <c r="N1446" s="297">
        <f t="shared" si="293"/>
        <v>0</v>
      </c>
      <c r="O1446" s="297">
        <f t="shared" si="294"/>
        <v>0</v>
      </c>
      <c r="P1446" s="298"/>
      <c r="Q1446" s="397" t="str">
        <f t="shared" si="296"/>
        <v/>
      </c>
      <c r="R1446" s="398" t="str">
        <f t="shared" si="295"/>
        <v/>
      </c>
    </row>
    <row r="1447" spans="1:18" ht="13.5" hidden="1" thickBot="1" x14ac:dyDescent="0.25">
      <c r="A1447" s="311" t="s">
        <v>168</v>
      </c>
      <c r="B1447" s="312"/>
      <c r="C1447" s="418" t="s">
        <v>285</v>
      </c>
      <c r="D1447" s="419"/>
      <c r="E1447" s="420">
        <v>20</v>
      </c>
      <c r="F1447" s="421">
        <f>VLOOKUP(C1444,'ENSAIOS DE ORÇAMENTO'!$C$3:$L$79,6,FALSE)</f>
        <v>1.362414</v>
      </c>
      <c r="G1447" s="465">
        <f>IF(E1447&lt;=30,(0.66*E1447+1.38)*F1447,((0.66*30+1.38)+0.55*(E1447-30))*F1447)</f>
        <v>19.863996120000003</v>
      </c>
      <c r="H1447" s="415"/>
      <c r="I1447" s="415"/>
      <c r="J1447" s="416">
        <f t="shared" si="292"/>
        <v>0</v>
      </c>
      <c r="K1447" s="417"/>
      <c r="L1447" s="29"/>
      <c r="M1447" s="29"/>
      <c r="N1447" s="297">
        <f t="shared" si="293"/>
        <v>0</v>
      </c>
      <c r="O1447" s="297">
        <f t="shared" si="294"/>
        <v>0</v>
      </c>
      <c r="P1447" s="298"/>
      <c r="Q1447" s="397" t="str">
        <f t="shared" si="296"/>
        <v/>
      </c>
      <c r="R1447" s="398" t="str">
        <f t="shared" si="295"/>
        <v/>
      </c>
    </row>
    <row r="1448" spans="1:18" ht="13.5" hidden="1" thickBot="1" x14ac:dyDescent="0.25">
      <c r="A1448" s="311" t="s">
        <v>168</v>
      </c>
      <c r="B1448" s="312"/>
      <c r="C1448" s="418" t="s">
        <v>444</v>
      </c>
      <c r="D1448" s="419"/>
      <c r="E1448" s="420">
        <v>30</v>
      </c>
      <c r="F1448" s="421">
        <f>VLOOKUP(C1444,'ENSAIOS DE ORÇAMENTO'!$C$3:$L$79,3,FALSE)</f>
        <v>0</v>
      </c>
      <c r="G1448" s="463">
        <f>IF(E1448&lt;=30,(0.66*E1448+1.38)*F1448,((0.66*30+1.38)+0.55*(E1448-30))*F1448)</f>
        <v>0</v>
      </c>
      <c r="H1448" s="415"/>
      <c r="I1448" s="415"/>
      <c r="J1448" s="416">
        <f t="shared" si="292"/>
        <v>0</v>
      </c>
      <c r="K1448" s="417"/>
      <c r="L1448" s="29"/>
      <c r="M1448" s="29"/>
      <c r="N1448" s="297">
        <f t="shared" si="293"/>
        <v>0</v>
      </c>
      <c r="O1448" s="297">
        <f t="shared" si="294"/>
        <v>0</v>
      </c>
      <c r="P1448" s="298"/>
      <c r="Q1448" s="397" t="str">
        <f t="shared" si="296"/>
        <v/>
      </c>
      <c r="R1448" s="398" t="str">
        <f t="shared" si="295"/>
        <v/>
      </c>
    </row>
    <row r="1449" spans="1:18" ht="13.5" hidden="1" thickBot="1" x14ac:dyDescent="0.25">
      <c r="A1449" s="311" t="s">
        <v>168</v>
      </c>
      <c r="B1449" s="312"/>
      <c r="C1449" s="418" t="s">
        <v>445</v>
      </c>
      <c r="D1449" s="419"/>
      <c r="E1449" s="420">
        <v>500</v>
      </c>
      <c r="F1449" s="421">
        <f>VLOOKUP(C1444,'ENSAIOS DE ORÇAMENTO'!$C$3:$L$79,10,FALSE)</f>
        <v>0</v>
      </c>
      <c r="G1449" s="473">
        <f>IF(E1449&lt;=30,(0.48*E1449+4.05)*F1449,((0.48*30+4.05)+0.4*(E1449-30))*F1449)</f>
        <v>0</v>
      </c>
      <c r="H1449" s="415"/>
      <c r="I1449" s="415"/>
      <c r="J1449" s="416">
        <f t="shared" si="292"/>
        <v>0</v>
      </c>
      <c r="K1449" s="417"/>
      <c r="L1449" s="29"/>
      <c r="M1449" s="29"/>
      <c r="N1449" s="297">
        <f t="shared" si="293"/>
        <v>0</v>
      </c>
      <c r="O1449" s="297">
        <f t="shared" si="294"/>
        <v>0</v>
      </c>
      <c r="P1449" s="298"/>
      <c r="Q1449" s="397" t="str">
        <f t="shared" si="296"/>
        <v/>
      </c>
      <c r="R1449" s="398" t="str">
        <f t="shared" si="295"/>
        <v/>
      </c>
    </row>
    <row r="1450" spans="1:18" ht="13.5" hidden="1" thickBot="1" x14ac:dyDescent="0.25">
      <c r="A1450" s="311" t="s">
        <v>32</v>
      </c>
      <c r="B1450" s="312" t="s">
        <v>213</v>
      </c>
      <c r="C1450" s="418" t="s">
        <v>107</v>
      </c>
      <c r="D1450" s="419"/>
      <c r="E1450" s="420"/>
      <c r="F1450" s="421"/>
      <c r="G1450" s="422">
        <f>SUM(G1451:G1455)</f>
        <v>274.02590894000002</v>
      </c>
      <c r="H1450" s="415">
        <f>VLOOKUP(C1450,'ENSAIOS DE ORÇAMENTO'!$C$3:$L$79,8,FALSE)</f>
        <v>3052.9122579999994</v>
      </c>
      <c r="I1450" s="415">
        <f>IF(ISBLANK(H1450),"",SUM(G1450:H1450))</f>
        <v>3326.9381669399995</v>
      </c>
      <c r="J1450" s="416">
        <f t="shared" ref="J1450:J1513" si="297">IF(ISBLANK(H1450),0,ROUND(I1450*(1+$E$7)*(1+$E$8*D1450),2))</f>
        <v>4188.95</v>
      </c>
      <c r="K1450" s="417" t="s">
        <v>18</v>
      </c>
      <c r="L1450" s="29"/>
      <c r="M1450" s="29"/>
      <c r="N1450" s="297">
        <f t="shared" si="293"/>
        <v>0</v>
      </c>
      <c r="O1450" s="297">
        <f t="shared" si="294"/>
        <v>0</v>
      </c>
      <c r="P1450" s="298"/>
      <c r="Q1450" s="397" t="str">
        <f t="shared" si="296"/>
        <v/>
      </c>
      <c r="R1450" s="398" t="str">
        <f t="shared" si="295"/>
        <v/>
      </c>
    </row>
    <row r="1451" spans="1:18" ht="13.5" hidden="1" thickBot="1" x14ac:dyDescent="0.25">
      <c r="A1451" s="311" t="s">
        <v>168</v>
      </c>
      <c r="B1451" s="312"/>
      <c r="C1451" s="418" t="s">
        <v>222</v>
      </c>
      <c r="D1451" s="419"/>
      <c r="E1451" s="420">
        <v>500</v>
      </c>
      <c r="F1451" s="421">
        <f>VLOOKUP(C1450,'ENSAIOS DE ORÇAMENTO'!$C$3:$L$79,4,FALSE)</f>
        <v>0.49152999999999997</v>
      </c>
      <c r="G1451" s="470">
        <f>IF(E1451&lt;=30,(0.48*E1451+4.05)*F1451,((0.48*30+4.05)+0.4*(E1451-30))*F1451)</f>
        <v>101.47636849999999</v>
      </c>
      <c r="H1451" s="415"/>
      <c r="I1451" s="415"/>
      <c r="J1451" s="416">
        <f t="shared" si="297"/>
        <v>0</v>
      </c>
      <c r="K1451" s="417"/>
      <c r="L1451" s="29"/>
      <c r="M1451" s="29"/>
      <c r="N1451" s="297">
        <f t="shared" si="293"/>
        <v>0</v>
      </c>
      <c r="O1451" s="297">
        <f t="shared" si="294"/>
        <v>0</v>
      </c>
      <c r="P1451" s="298"/>
      <c r="Q1451" s="397" t="str">
        <f t="shared" si="296"/>
        <v/>
      </c>
      <c r="R1451" s="398" t="str">
        <f t="shared" si="295"/>
        <v/>
      </c>
    </row>
    <row r="1452" spans="1:18" ht="13.5" hidden="1" thickBot="1" x14ac:dyDescent="0.25">
      <c r="A1452" s="311" t="s">
        <v>168</v>
      </c>
      <c r="B1452" s="312"/>
      <c r="C1452" s="418" t="s">
        <v>281</v>
      </c>
      <c r="D1452" s="419"/>
      <c r="E1452" s="420">
        <v>180</v>
      </c>
      <c r="F1452" s="421">
        <f>VLOOKUP(C1450,'ENSAIOS DE ORÇAMENTO'!$C$3:$L$79,5,FALSE)</f>
        <v>1.4252089999999999</v>
      </c>
      <c r="G1452" s="465">
        <f>IF(E1452&lt;=30,(0.66*E1452+1.38)*F1452,((0.66*30+1.38)+0.55*(E1452-30))*F1452)</f>
        <v>147.76566912000001</v>
      </c>
      <c r="H1452" s="415"/>
      <c r="I1452" s="415"/>
      <c r="J1452" s="416">
        <f t="shared" si="297"/>
        <v>0</v>
      </c>
      <c r="K1452" s="417"/>
      <c r="L1452" s="29"/>
      <c r="M1452" s="29"/>
      <c r="N1452" s="297">
        <f t="shared" si="293"/>
        <v>0</v>
      </c>
      <c r="O1452" s="297">
        <f t="shared" si="294"/>
        <v>0</v>
      </c>
      <c r="P1452" s="298"/>
      <c r="Q1452" s="397" t="str">
        <f t="shared" si="296"/>
        <v/>
      </c>
      <c r="R1452" s="398" t="str">
        <f t="shared" si="295"/>
        <v/>
      </c>
    </row>
    <row r="1453" spans="1:18" ht="13.5" hidden="1" thickBot="1" x14ac:dyDescent="0.25">
      <c r="A1453" s="311" t="s">
        <v>168</v>
      </c>
      <c r="B1453" s="312"/>
      <c r="C1453" s="418" t="s">
        <v>285</v>
      </c>
      <c r="D1453" s="419"/>
      <c r="E1453" s="420">
        <v>20</v>
      </c>
      <c r="F1453" s="421">
        <f>VLOOKUP(C1450,'ENSAIOS DE ORÇAMENTO'!$C$3:$L$79,6,FALSE)</f>
        <v>1.699854</v>
      </c>
      <c r="G1453" s="465">
        <f>IF(E1453&lt;=30,(0.66*E1453+1.38)*F1453,((0.66*30+1.38)+0.55*(E1453-30))*F1453)</f>
        <v>24.783871320000003</v>
      </c>
      <c r="H1453" s="415"/>
      <c r="I1453" s="415"/>
      <c r="J1453" s="416">
        <f t="shared" si="297"/>
        <v>0</v>
      </c>
      <c r="K1453" s="417"/>
      <c r="L1453" s="29"/>
      <c r="M1453" s="29"/>
      <c r="N1453" s="297">
        <f t="shared" si="293"/>
        <v>0</v>
      </c>
      <c r="O1453" s="297">
        <f t="shared" si="294"/>
        <v>0</v>
      </c>
      <c r="P1453" s="298"/>
      <c r="Q1453" s="397" t="str">
        <f t="shared" si="296"/>
        <v/>
      </c>
      <c r="R1453" s="398" t="str">
        <f t="shared" si="295"/>
        <v/>
      </c>
    </row>
    <row r="1454" spans="1:18" ht="13.5" hidden="1" thickBot="1" x14ac:dyDescent="0.25">
      <c r="A1454" s="311" t="s">
        <v>168</v>
      </c>
      <c r="B1454" s="312"/>
      <c r="C1454" s="418" t="s">
        <v>444</v>
      </c>
      <c r="D1454" s="419"/>
      <c r="E1454" s="420">
        <v>30</v>
      </c>
      <c r="F1454" s="421">
        <f>VLOOKUP(C1450,'ENSAIOS DE ORÇAMENTO'!$C$3:$L$79,3,FALSE)</f>
        <v>0</v>
      </c>
      <c r="G1454" s="463">
        <f>IF(E1454&lt;=30,(0.66*E1454+1.38)*F1454,((0.66*30+1.38)+0.55*(E1454-30))*F1454)</f>
        <v>0</v>
      </c>
      <c r="H1454" s="415"/>
      <c r="I1454" s="415"/>
      <c r="J1454" s="416">
        <f t="shared" si="297"/>
        <v>0</v>
      </c>
      <c r="K1454" s="417"/>
      <c r="L1454" s="29"/>
      <c r="M1454" s="29"/>
      <c r="N1454" s="297">
        <f t="shared" si="293"/>
        <v>0</v>
      </c>
      <c r="O1454" s="297">
        <f t="shared" si="294"/>
        <v>0</v>
      </c>
      <c r="P1454" s="298"/>
      <c r="Q1454" s="397" t="str">
        <f t="shared" si="296"/>
        <v/>
      </c>
      <c r="R1454" s="398" t="str">
        <f t="shared" si="295"/>
        <v/>
      </c>
    </row>
    <row r="1455" spans="1:18" ht="13.5" hidden="1" thickBot="1" x14ac:dyDescent="0.25">
      <c r="A1455" s="311" t="s">
        <v>168</v>
      </c>
      <c r="B1455" s="312"/>
      <c r="C1455" s="418" t="s">
        <v>445</v>
      </c>
      <c r="D1455" s="419"/>
      <c r="E1455" s="420">
        <v>500</v>
      </c>
      <c r="F1455" s="421">
        <f>VLOOKUP(C1450,'ENSAIOS DE ORÇAMENTO'!$C$3:$L$79,10,FALSE)</f>
        <v>0</v>
      </c>
      <c r="G1455" s="473">
        <f>IF(E1455&lt;=30,(0.48*E1455+4.05)*F1455,((0.48*30+4.05)+0.4*(E1455-30))*F1455)</f>
        <v>0</v>
      </c>
      <c r="H1455" s="415"/>
      <c r="I1455" s="415"/>
      <c r="J1455" s="416">
        <f t="shared" si="297"/>
        <v>0</v>
      </c>
      <c r="K1455" s="417"/>
      <c r="L1455" s="29"/>
      <c r="M1455" s="29"/>
      <c r="N1455" s="297">
        <f t="shared" si="293"/>
        <v>0</v>
      </c>
      <c r="O1455" s="297">
        <f t="shared" si="294"/>
        <v>0</v>
      </c>
      <c r="P1455" s="298"/>
      <c r="Q1455" s="397" t="str">
        <f t="shared" si="296"/>
        <v/>
      </c>
      <c r="R1455" s="398" t="str">
        <f t="shared" si="295"/>
        <v/>
      </c>
    </row>
    <row r="1456" spans="1:18" ht="13.5" hidden="1" thickBot="1" x14ac:dyDescent="0.25">
      <c r="A1456" s="311" t="s">
        <v>121</v>
      </c>
      <c r="B1456" s="312" t="s">
        <v>213</v>
      </c>
      <c r="C1456" s="418" t="s">
        <v>108</v>
      </c>
      <c r="D1456" s="419"/>
      <c r="E1456" s="420"/>
      <c r="F1456" s="421"/>
      <c r="G1456" s="422">
        <f>SUM(G1457:G1461)</f>
        <v>377.68596986000006</v>
      </c>
      <c r="H1456" s="415">
        <f>VLOOKUP(C1456,'ENSAIOS DE ORÇAMENTO'!$C$3:$L$79,8,FALSE)</f>
        <v>3396.8333480000001</v>
      </c>
      <c r="I1456" s="415">
        <f>IF(ISBLANK(H1456),"",SUM(G1456:H1456))</f>
        <v>3774.5193178600002</v>
      </c>
      <c r="J1456" s="416">
        <f t="shared" si="297"/>
        <v>4752.5</v>
      </c>
      <c r="K1456" s="417" t="s">
        <v>18</v>
      </c>
      <c r="L1456" s="29"/>
      <c r="M1456" s="29"/>
      <c r="N1456" s="297">
        <f t="shared" si="293"/>
        <v>0</v>
      </c>
      <c r="O1456" s="297">
        <f t="shared" si="294"/>
        <v>0</v>
      </c>
      <c r="P1456" s="298"/>
      <c r="Q1456" s="397" t="str">
        <f t="shared" si="296"/>
        <v/>
      </c>
      <c r="R1456" s="398" t="str">
        <f t="shared" si="295"/>
        <v/>
      </c>
    </row>
    <row r="1457" spans="1:18" ht="13.5" hidden="1" thickBot="1" x14ac:dyDescent="0.25">
      <c r="A1457" s="311" t="s">
        <v>168</v>
      </c>
      <c r="B1457" s="312"/>
      <c r="C1457" s="418" t="s">
        <v>222</v>
      </c>
      <c r="D1457" s="419"/>
      <c r="E1457" s="420">
        <v>500</v>
      </c>
      <c r="F1457" s="421">
        <f>VLOOKUP(C1456,'ENSAIOS DE ORÇAMENTO'!$C$3:$L$79,4,FALSE)</f>
        <v>0.65454999999999997</v>
      </c>
      <c r="G1457" s="470">
        <f>IF(E1457&lt;=30,(0.48*E1457+4.05)*F1457,((0.48*30+4.05)+0.4*(E1457-30))*F1457)</f>
        <v>135.13184749999999</v>
      </c>
      <c r="H1457" s="415"/>
      <c r="I1457" s="415"/>
      <c r="J1457" s="416">
        <f t="shared" si="297"/>
        <v>0</v>
      </c>
      <c r="K1457" s="417"/>
      <c r="L1457" s="29"/>
      <c r="M1457" s="29"/>
      <c r="N1457" s="297">
        <f t="shared" si="293"/>
        <v>0</v>
      </c>
      <c r="O1457" s="297">
        <f t="shared" si="294"/>
        <v>0</v>
      </c>
      <c r="P1457" s="298"/>
      <c r="Q1457" s="397" t="str">
        <f t="shared" si="296"/>
        <v/>
      </c>
      <c r="R1457" s="398" t="str">
        <f t="shared" si="295"/>
        <v/>
      </c>
    </row>
    <row r="1458" spans="1:18" ht="13.5" hidden="1" thickBot="1" x14ac:dyDescent="0.25">
      <c r="A1458" s="311" t="s">
        <v>168</v>
      </c>
      <c r="B1458" s="312"/>
      <c r="C1458" s="418" t="s">
        <v>281</v>
      </c>
      <c r="D1458" s="419"/>
      <c r="E1458" s="420">
        <v>180</v>
      </c>
      <c r="F1458" s="421">
        <f>VLOOKUP(C1456,'ENSAIOS DE ORÇAMENTO'!$C$3:$L$79,5,FALSE)</f>
        <v>1.8801829999999999</v>
      </c>
      <c r="G1458" s="465">
        <f>IF(E1458&lt;=30,(0.66*E1458+1.38)*F1458,((0.66*30+1.38)+0.55*(E1458-30))*F1458)</f>
        <v>194.93737344000002</v>
      </c>
      <c r="H1458" s="415"/>
      <c r="I1458" s="415"/>
      <c r="J1458" s="416">
        <f t="shared" si="297"/>
        <v>0</v>
      </c>
      <c r="K1458" s="417"/>
      <c r="L1458" s="29"/>
      <c r="M1458" s="29"/>
      <c r="N1458" s="297">
        <f t="shared" si="293"/>
        <v>0</v>
      </c>
      <c r="O1458" s="297">
        <f t="shared" si="294"/>
        <v>0</v>
      </c>
      <c r="P1458" s="298"/>
      <c r="Q1458" s="397" t="str">
        <f t="shared" si="296"/>
        <v/>
      </c>
      <c r="R1458" s="398" t="str">
        <f t="shared" si="295"/>
        <v/>
      </c>
    </row>
    <row r="1459" spans="1:18" ht="13.5" hidden="1" thickBot="1" x14ac:dyDescent="0.25">
      <c r="A1459" s="311" t="s">
        <v>168</v>
      </c>
      <c r="B1459" s="312"/>
      <c r="C1459" s="418" t="s">
        <v>285</v>
      </c>
      <c r="D1459" s="419"/>
      <c r="E1459" s="420">
        <v>30</v>
      </c>
      <c r="F1459" s="421">
        <f>VLOOKUP(C1456,'ENSAIOS DE ORÇAMENTO'!$C$3:$L$79,6,FALSE)</f>
        <v>2.2481940000000002</v>
      </c>
      <c r="G1459" s="465">
        <f>IF(E1459&lt;=30,(0.66*E1459+1.38)*F1459,((0.66*30+1.38)+0.55*(E1459-30))*F1459)</f>
        <v>47.616748920000006</v>
      </c>
      <c r="H1459" s="415"/>
      <c r="I1459" s="415"/>
      <c r="J1459" s="416">
        <f t="shared" si="297"/>
        <v>0</v>
      </c>
      <c r="K1459" s="417"/>
      <c r="L1459" s="29"/>
      <c r="M1459" s="29"/>
      <c r="N1459" s="297">
        <f t="shared" si="293"/>
        <v>0</v>
      </c>
      <c r="O1459" s="297">
        <f t="shared" si="294"/>
        <v>0</v>
      </c>
      <c r="P1459" s="298"/>
      <c r="Q1459" s="397" t="str">
        <f t="shared" si="296"/>
        <v/>
      </c>
      <c r="R1459" s="398" t="str">
        <f t="shared" si="295"/>
        <v/>
      </c>
    </row>
    <row r="1460" spans="1:18" ht="13.5" hidden="1" thickBot="1" x14ac:dyDescent="0.25">
      <c r="A1460" s="311" t="s">
        <v>168</v>
      </c>
      <c r="B1460" s="312"/>
      <c r="C1460" s="418" t="s">
        <v>444</v>
      </c>
      <c r="D1460" s="419"/>
      <c r="E1460" s="420">
        <v>30</v>
      </c>
      <c r="F1460" s="421">
        <f>VLOOKUP(C1456,'ENSAIOS DE ORÇAMENTO'!$C$3:$L$79,3,FALSE)</f>
        <v>0</v>
      </c>
      <c r="G1460" s="463">
        <f>IF(E1460&lt;=30,(0.66*E1460+1.38)*F1460,((0.66*30+1.38)+0.55*(E1460-30))*F1460)</f>
        <v>0</v>
      </c>
      <c r="H1460" s="415"/>
      <c r="I1460" s="415"/>
      <c r="J1460" s="416">
        <f t="shared" si="297"/>
        <v>0</v>
      </c>
      <c r="K1460" s="417"/>
      <c r="L1460" s="29"/>
      <c r="M1460" s="29"/>
      <c r="N1460" s="297">
        <f t="shared" si="293"/>
        <v>0</v>
      </c>
      <c r="O1460" s="297">
        <f t="shared" si="294"/>
        <v>0</v>
      </c>
      <c r="P1460" s="298"/>
      <c r="Q1460" s="397" t="str">
        <f t="shared" si="296"/>
        <v/>
      </c>
      <c r="R1460" s="398" t="str">
        <f t="shared" si="295"/>
        <v/>
      </c>
    </row>
    <row r="1461" spans="1:18" ht="13.5" hidden="1" thickBot="1" x14ac:dyDescent="0.25">
      <c r="A1461" s="311" t="s">
        <v>168</v>
      </c>
      <c r="B1461" s="312"/>
      <c r="C1461" s="418" t="s">
        <v>445</v>
      </c>
      <c r="D1461" s="419"/>
      <c r="E1461" s="420">
        <v>500</v>
      </c>
      <c r="F1461" s="421">
        <f>VLOOKUP(C1456,'ENSAIOS DE ORÇAMENTO'!$C$3:$L$79,10,FALSE)</f>
        <v>0</v>
      </c>
      <c r="G1461" s="473">
        <f>IF(E1461&lt;=30,(0.48*E1461+4.05)*F1461,((0.48*30+4.05)+0.4*(E1461-30))*F1461)</f>
        <v>0</v>
      </c>
      <c r="H1461" s="415"/>
      <c r="I1461" s="415"/>
      <c r="J1461" s="416">
        <f t="shared" si="297"/>
        <v>0</v>
      </c>
      <c r="K1461" s="417"/>
      <c r="L1461" s="29"/>
      <c r="M1461" s="29"/>
      <c r="N1461" s="297">
        <f t="shared" si="293"/>
        <v>0</v>
      </c>
      <c r="O1461" s="297">
        <f t="shared" si="294"/>
        <v>0</v>
      </c>
      <c r="P1461" s="298"/>
      <c r="Q1461" s="397" t="str">
        <f t="shared" si="296"/>
        <v/>
      </c>
      <c r="R1461" s="398" t="str">
        <f t="shared" si="295"/>
        <v/>
      </c>
    </row>
    <row r="1462" spans="1:18" ht="13.5" hidden="1" thickBot="1" x14ac:dyDescent="0.25">
      <c r="A1462" s="311" t="s">
        <v>122</v>
      </c>
      <c r="B1462" s="312" t="s">
        <v>213</v>
      </c>
      <c r="C1462" s="418" t="s">
        <v>109</v>
      </c>
      <c r="D1462" s="419"/>
      <c r="E1462" s="420"/>
      <c r="F1462" s="421"/>
      <c r="G1462" s="422">
        <f>SUM(G1463:G1467)</f>
        <v>451.66986997999993</v>
      </c>
      <c r="H1462" s="415">
        <f>VLOOKUP(C1462,'ENSAIOS DE ORÇAMENTO'!$C$3:$L$79,8,FALSE)</f>
        <v>4140.3044879999998</v>
      </c>
      <c r="I1462" s="415">
        <f>IF(ISBLANK(H1462),"",SUM(G1462:H1462))</f>
        <v>4591.9743579799997</v>
      </c>
      <c r="J1462" s="416">
        <f t="shared" si="297"/>
        <v>5781.75</v>
      </c>
      <c r="K1462" s="417" t="s">
        <v>18</v>
      </c>
      <c r="L1462" s="29"/>
      <c r="M1462" s="29"/>
      <c r="N1462" s="297">
        <f t="shared" si="293"/>
        <v>0</v>
      </c>
      <c r="O1462" s="297">
        <f t="shared" si="294"/>
        <v>0</v>
      </c>
      <c r="P1462" s="298"/>
      <c r="Q1462" s="397" t="str">
        <f t="shared" si="296"/>
        <v/>
      </c>
      <c r="R1462" s="398" t="str">
        <f t="shared" si="295"/>
        <v/>
      </c>
    </row>
    <row r="1463" spans="1:18" ht="13.5" hidden="1" thickBot="1" x14ac:dyDescent="0.25">
      <c r="A1463" s="311" t="s">
        <v>168</v>
      </c>
      <c r="B1463" s="312"/>
      <c r="C1463" s="418" t="s">
        <v>222</v>
      </c>
      <c r="D1463" s="419"/>
      <c r="E1463" s="420">
        <v>500</v>
      </c>
      <c r="F1463" s="421">
        <f>VLOOKUP(C1462,'ENSAIOS DE ORÇAMENTO'!$C$3:$L$79,4,FALSE)</f>
        <v>0.81756999999999991</v>
      </c>
      <c r="G1463" s="470">
        <f>IF(E1463&lt;=30,(0.48*E1463+4.05)*F1463,((0.48*30+4.05)+0.4*(E1463-30))*F1463)</f>
        <v>168.78732649999998</v>
      </c>
      <c r="H1463" s="415"/>
      <c r="I1463" s="415"/>
      <c r="J1463" s="416">
        <f t="shared" si="297"/>
        <v>0</v>
      </c>
      <c r="K1463" s="417"/>
      <c r="L1463" s="29"/>
      <c r="M1463" s="29"/>
      <c r="N1463" s="297">
        <f t="shared" si="293"/>
        <v>0</v>
      </c>
      <c r="O1463" s="297">
        <f t="shared" si="294"/>
        <v>0</v>
      </c>
      <c r="P1463" s="298"/>
      <c r="Q1463" s="397" t="str">
        <f t="shared" si="296"/>
        <v/>
      </c>
      <c r="R1463" s="398" t="str">
        <f t="shared" si="295"/>
        <v/>
      </c>
    </row>
    <row r="1464" spans="1:18" ht="13.5" hidden="1" thickBot="1" x14ac:dyDescent="0.25">
      <c r="A1464" s="311" t="s">
        <v>168</v>
      </c>
      <c r="B1464" s="312"/>
      <c r="C1464" s="418" t="s">
        <v>281</v>
      </c>
      <c r="D1464" s="419"/>
      <c r="E1464" s="420">
        <v>180</v>
      </c>
      <c r="F1464" s="421">
        <f>VLOOKUP(C1462,'ENSAIOS DE ORÇAMENTO'!$C$3:$L$79,5,FALSE)</f>
        <v>2.3351569999999997</v>
      </c>
      <c r="G1464" s="465">
        <f>IF(E1464&lt;=30,(0.66*E1464+1.38)*F1464,((0.66*30+1.38)+0.55*(E1464-30))*F1464)</f>
        <v>242.10907775999999</v>
      </c>
      <c r="H1464" s="415"/>
      <c r="I1464" s="415"/>
      <c r="J1464" s="416">
        <f t="shared" si="297"/>
        <v>0</v>
      </c>
      <c r="K1464" s="417"/>
      <c r="L1464" s="29"/>
      <c r="M1464" s="29"/>
      <c r="N1464" s="297">
        <f t="shared" si="293"/>
        <v>0</v>
      </c>
      <c r="O1464" s="297">
        <f t="shared" si="294"/>
        <v>0</v>
      </c>
      <c r="P1464" s="298"/>
      <c r="Q1464" s="397" t="str">
        <f t="shared" si="296"/>
        <v/>
      </c>
      <c r="R1464" s="398" t="str">
        <f t="shared" si="295"/>
        <v/>
      </c>
    </row>
    <row r="1465" spans="1:18" ht="13.5" hidden="1" thickBot="1" x14ac:dyDescent="0.25">
      <c r="A1465" s="311" t="s">
        <v>168</v>
      </c>
      <c r="B1465" s="312"/>
      <c r="C1465" s="418" t="s">
        <v>285</v>
      </c>
      <c r="D1465" s="419"/>
      <c r="E1465" s="420">
        <v>20</v>
      </c>
      <c r="F1465" s="421">
        <f>VLOOKUP(C1462,'ENSAIOS DE ORÇAMENTO'!$C$3:$L$79,6,FALSE)</f>
        <v>2.7965340000000003</v>
      </c>
      <c r="G1465" s="465">
        <f>IF(E1465&lt;=30,(0.66*E1465+1.38)*F1465,((0.66*30+1.38)+0.55*(E1465-30))*F1465)</f>
        <v>40.773465720000011</v>
      </c>
      <c r="H1465" s="415"/>
      <c r="I1465" s="415"/>
      <c r="J1465" s="416">
        <f t="shared" si="297"/>
        <v>0</v>
      </c>
      <c r="K1465" s="417"/>
      <c r="L1465" s="29"/>
      <c r="M1465" s="29"/>
      <c r="N1465" s="297">
        <f t="shared" si="293"/>
        <v>0</v>
      </c>
      <c r="O1465" s="297">
        <f t="shared" si="294"/>
        <v>0</v>
      </c>
      <c r="P1465" s="298"/>
      <c r="Q1465" s="397" t="str">
        <f t="shared" si="296"/>
        <v/>
      </c>
      <c r="R1465" s="398" t="str">
        <f t="shared" si="295"/>
        <v/>
      </c>
    </row>
    <row r="1466" spans="1:18" ht="13.5" hidden="1" thickBot="1" x14ac:dyDescent="0.25">
      <c r="A1466" s="311" t="s">
        <v>168</v>
      </c>
      <c r="B1466" s="312"/>
      <c r="C1466" s="418" t="s">
        <v>444</v>
      </c>
      <c r="D1466" s="419"/>
      <c r="E1466" s="420">
        <v>30</v>
      </c>
      <c r="F1466" s="421">
        <f>VLOOKUP(C1462,'ENSAIOS DE ORÇAMENTO'!$C$3:$L$79,3,FALSE)</f>
        <v>0</v>
      </c>
      <c r="G1466" s="463">
        <f>IF(E1466&lt;=30,(0.66*E1466+1.38)*F1466,((0.66*30+1.38)+0.55*(E1466-30))*F1466)</f>
        <v>0</v>
      </c>
      <c r="H1466" s="415"/>
      <c r="I1466" s="415"/>
      <c r="J1466" s="416">
        <f t="shared" si="297"/>
        <v>0</v>
      </c>
      <c r="K1466" s="417"/>
      <c r="L1466" s="29"/>
      <c r="M1466" s="29"/>
      <c r="N1466" s="297">
        <f t="shared" si="293"/>
        <v>0</v>
      </c>
      <c r="O1466" s="297">
        <f t="shared" si="294"/>
        <v>0</v>
      </c>
      <c r="P1466" s="298"/>
      <c r="Q1466" s="397" t="str">
        <f t="shared" si="296"/>
        <v/>
      </c>
      <c r="R1466" s="398" t="str">
        <f t="shared" si="295"/>
        <v/>
      </c>
    </row>
    <row r="1467" spans="1:18" ht="13.5" hidden="1" thickBot="1" x14ac:dyDescent="0.25">
      <c r="A1467" s="311" t="s">
        <v>168</v>
      </c>
      <c r="B1467" s="312"/>
      <c r="C1467" s="418" t="s">
        <v>445</v>
      </c>
      <c r="D1467" s="419"/>
      <c r="E1467" s="420">
        <v>500</v>
      </c>
      <c r="F1467" s="421">
        <f>VLOOKUP(C1462,'ENSAIOS DE ORÇAMENTO'!$C$3:$L$79,10,FALSE)</f>
        <v>0</v>
      </c>
      <c r="G1467" s="473">
        <f>IF(E1467&lt;=30,(0.48*E1467+4.05)*F1467,((0.48*30+4.05)+0.4*(E1467-30))*F1467)</f>
        <v>0</v>
      </c>
      <c r="H1467" s="415"/>
      <c r="I1467" s="415"/>
      <c r="J1467" s="416">
        <f t="shared" si="297"/>
        <v>0</v>
      </c>
      <c r="K1467" s="417"/>
      <c r="L1467" s="29"/>
      <c r="M1467" s="29"/>
      <c r="N1467" s="297">
        <f t="shared" si="293"/>
        <v>0</v>
      </c>
      <c r="O1467" s="297">
        <f t="shared" si="294"/>
        <v>0</v>
      </c>
      <c r="P1467" s="298"/>
      <c r="Q1467" s="397" t="str">
        <f t="shared" si="296"/>
        <v/>
      </c>
      <c r="R1467" s="398" t="str">
        <f t="shared" si="295"/>
        <v/>
      </c>
    </row>
    <row r="1468" spans="1:18" ht="13.5" hidden="1" thickBot="1" x14ac:dyDescent="0.25">
      <c r="A1468" s="311" t="s">
        <v>123</v>
      </c>
      <c r="B1468" s="312" t="s">
        <v>213</v>
      </c>
      <c r="C1468" s="418" t="s">
        <v>97</v>
      </c>
      <c r="D1468" s="419"/>
      <c r="E1468" s="420"/>
      <c r="F1468" s="421"/>
      <c r="G1468" s="422">
        <f>SUM(G1469:G1473)</f>
        <v>71.133866278144012</v>
      </c>
      <c r="H1468" s="415">
        <f>VLOOKUP(C1468,'ENSAIOS DE ORÇAMENTO'!$C$3:$L$79,8,FALSE)</f>
        <v>293.479766912</v>
      </c>
      <c r="I1468" s="415">
        <f>IF(ISBLANK(H1468),"",SUM(G1468:H1468))</f>
        <v>364.61363319014401</v>
      </c>
      <c r="J1468" s="416">
        <f t="shared" si="297"/>
        <v>459.09</v>
      </c>
      <c r="K1468" s="417" t="s">
        <v>18</v>
      </c>
      <c r="L1468" s="29"/>
      <c r="M1468" s="29"/>
      <c r="N1468" s="297">
        <f t="shared" si="293"/>
        <v>0</v>
      </c>
      <c r="O1468" s="297">
        <f t="shared" si="294"/>
        <v>0</v>
      </c>
      <c r="P1468" s="298"/>
      <c r="Q1468" s="397" t="str">
        <f t="shared" si="296"/>
        <v/>
      </c>
      <c r="R1468" s="398" t="str">
        <f t="shared" si="295"/>
        <v/>
      </c>
    </row>
    <row r="1469" spans="1:18" ht="13.5" hidden="1" thickBot="1" x14ac:dyDescent="0.25">
      <c r="A1469" s="311" t="s">
        <v>168</v>
      </c>
      <c r="B1469" s="312"/>
      <c r="C1469" s="418" t="s">
        <v>222</v>
      </c>
      <c r="D1469" s="419"/>
      <c r="E1469" s="420">
        <v>500</v>
      </c>
      <c r="F1469" s="421">
        <f>VLOOKUP(C1468,'ENSAIOS DE ORÇAMENTO'!$C$3:$L$79,4,FALSE)</f>
        <v>9.7145984000000005E-2</v>
      </c>
      <c r="G1469" s="470">
        <f>IF(E1469&lt;=30,(0.48*E1469+4.05)*F1469,((0.48*30+4.05)+0.4*(E1469-30))*F1469)</f>
        <v>20.055788396800001</v>
      </c>
      <c r="H1469" s="415"/>
      <c r="I1469" s="415"/>
      <c r="J1469" s="416">
        <f t="shared" si="297"/>
        <v>0</v>
      </c>
      <c r="K1469" s="417"/>
      <c r="L1469" s="29"/>
      <c r="M1469" s="29"/>
      <c r="N1469" s="297">
        <f t="shared" si="293"/>
        <v>0</v>
      </c>
      <c r="O1469" s="297">
        <f t="shared" si="294"/>
        <v>0</v>
      </c>
      <c r="P1469" s="298"/>
      <c r="Q1469" s="397" t="str">
        <f t="shared" si="296"/>
        <v/>
      </c>
      <c r="R1469" s="398" t="str">
        <f t="shared" si="295"/>
        <v/>
      </c>
    </row>
    <row r="1470" spans="1:18" ht="13.5" hidden="1" thickBot="1" x14ac:dyDescent="0.25">
      <c r="A1470" s="311" t="s">
        <v>168</v>
      </c>
      <c r="B1470" s="312"/>
      <c r="C1470" s="418" t="s">
        <v>281</v>
      </c>
      <c r="D1470" s="419"/>
      <c r="E1470" s="420">
        <v>180</v>
      </c>
      <c r="F1470" s="421">
        <f>VLOOKUP(C1468,'ENSAIOS DE ORÇAMENTO'!$C$3:$L$79,5,FALSE)</f>
        <v>0.36584033279999995</v>
      </c>
      <c r="G1470" s="465">
        <f>IF(E1470&lt;=30,(0.66*E1470+1.38)*F1470,((0.66*30+1.38)+0.55*(E1470-30))*F1470)</f>
        <v>37.930325704703996</v>
      </c>
      <c r="H1470" s="415"/>
      <c r="I1470" s="415"/>
      <c r="J1470" s="416">
        <f t="shared" si="297"/>
        <v>0</v>
      </c>
      <c r="K1470" s="417"/>
      <c r="L1470" s="29"/>
      <c r="M1470" s="29"/>
      <c r="N1470" s="297">
        <f t="shared" si="293"/>
        <v>0</v>
      </c>
      <c r="O1470" s="297">
        <f t="shared" si="294"/>
        <v>0</v>
      </c>
      <c r="P1470" s="298"/>
      <c r="Q1470" s="397" t="str">
        <f t="shared" si="296"/>
        <v/>
      </c>
      <c r="R1470" s="398" t="str">
        <f t="shared" si="295"/>
        <v/>
      </c>
    </row>
    <row r="1471" spans="1:18" ht="13.5" hidden="1" thickBot="1" x14ac:dyDescent="0.25">
      <c r="A1471" s="311" t="s">
        <v>168</v>
      </c>
      <c r="B1471" s="312"/>
      <c r="C1471" s="418" t="s">
        <v>285</v>
      </c>
      <c r="D1471" s="419"/>
      <c r="E1471" s="420">
        <v>30</v>
      </c>
      <c r="F1471" s="421">
        <f>VLOOKUP(C1468,'ENSAIOS DE ORÇAMENTO'!$C$3:$L$79,6,FALSE)</f>
        <v>0.308576448</v>
      </c>
      <c r="G1471" s="465">
        <f>IF(E1471&lt;=30,(0.66*E1471+1.38)*F1471,((0.66*30+1.38)+0.55*(E1471-30))*F1471)</f>
        <v>6.53564916864</v>
      </c>
      <c r="H1471" s="415"/>
      <c r="I1471" s="415"/>
      <c r="J1471" s="416">
        <f t="shared" si="297"/>
        <v>0</v>
      </c>
      <c r="K1471" s="417"/>
      <c r="L1471" s="29"/>
      <c r="M1471" s="29"/>
      <c r="N1471" s="297">
        <f t="shared" si="293"/>
        <v>0</v>
      </c>
      <c r="O1471" s="297">
        <f t="shared" si="294"/>
        <v>0</v>
      </c>
      <c r="P1471" s="298"/>
      <c r="Q1471" s="397" t="str">
        <f t="shared" si="296"/>
        <v/>
      </c>
      <c r="R1471" s="398" t="str">
        <f t="shared" si="295"/>
        <v/>
      </c>
    </row>
    <row r="1472" spans="1:18" ht="13.5" hidden="1" thickBot="1" x14ac:dyDescent="0.25">
      <c r="A1472" s="311" t="s">
        <v>168</v>
      </c>
      <c r="B1472" s="312"/>
      <c r="C1472" s="418" t="s">
        <v>444</v>
      </c>
      <c r="D1472" s="419"/>
      <c r="E1472" s="420">
        <v>30</v>
      </c>
      <c r="F1472" s="421">
        <f>VLOOKUP(C1468,'ENSAIOS DE ORÇAMENTO'!$C$3:$L$79,3,FALSE)</f>
        <v>0.23083199999999998</v>
      </c>
      <c r="G1472" s="463">
        <f>IF(E1472&lt;=30,(0.66*E1472+1.38)*F1472,((0.66*30+1.38)+0.55*(E1472-30))*F1472)</f>
        <v>4.8890217599999994</v>
      </c>
      <c r="H1472" s="415"/>
      <c r="I1472" s="415"/>
      <c r="J1472" s="416">
        <f t="shared" si="297"/>
        <v>0</v>
      </c>
      <c r="K1472" s="417"/>
      <c r="L1472" s="29"/>
      <c r="M1472" s="29"/>
      <c r="N1472" s="297">
        <f t="shared" si="293"/>
        <v>0</v>
      </c>
      <c r="O1472" s="297">
        <f t="shared" si="294"/>
        <v>0</v>
      </c>
      <c r="P1472" s="298"/>
      <c r="Q1472" s="397" t="str">
        <f t="shared" si="296"/>
        <v/>
      </c>
      <c r="R1472" s="398" t="str">
        <f t="shared" si="295"/>
        <v/>
      </c>
    </row>
    <row r="1473" spans="1:18" ht="13.5" hidden="1" thickBot="1" x14ac:dyDescent="0.25">
      <c r="A1473" s="311" t="s">
        <v>168</v>
      </c>
      <c r="B1473" s="312"/>
      <c r="C1473" s="418" t="s">
        <v>445</v>
      </c>
      <c r="D1473" s="419"/>
      <c r="E1473" s="420">
        <v>500</v>
      </c>
      <c r="F1473" s="421">
        <f>VLOOKUP(C1468,'ENSAIOS DE ORÇAMENTO'!$C$3:$L$79,10,FALSE)</f>
        <v>8.3462399999999996E-3</v>
      </c>
      <c r="G1473" s="473">
        <f>IF(E1473&lt;=30,(0.48*E1473+4.05)*F1473,((0.48*30+4.05)+0.4*(E1473-30))*F1473)</f>
        <v>1.7230812479999997</v>
      </c>
      <c r="H1473" s="415"/>
      <c r="I1473" s="415"/>
      <c r="J1473" s="416">
        <f t="shared" si="297"/>
        <v>0</v>
      </c>
      <c r="K1473" s="417"/>
      <c r="L1473" s="29"/>
      <c r="M1473" s="29"/>
      <c r="N1473" s="297">
        <f t="shared" si="293"/>
        <v>0</v>
      </c>
      <c r="O1473" s="297">
        <f t="shared" si="294"/>
        <v>0</v>
      </c>
      <c r="P1473" s="298"/>
      <c r="Q1473" s="397" t="str">
        <f t="shared" si="296"/>
        <v/>
      </c>
      <c r="R1473" s="398" t="str">
        <f t="shared" si="295"/>
        <v/>
      </c>
    </row>
    <row r="1474" spans="1:18" ht="13.5" hidden="1" thickBot="1" x14ac:dyDescent="0.25">
      <c r="A1474" s="311" t="s">
        <v>33</v>
      </c>
      <c r="B1474" s="312" t="s">
        <v>213</v>
      </c>
      <c r="C1474" s="418" t="s">
        <v>98</v>
      </c>
      <c r="D1474" s="419"/>
      <c r="E1474" s="420"/>
      <c r="F1474" s="421"/>
      <c r="G1474" s="422">
        <f>SUM(G1475:G1479)</f>
        <v>104.96679309088002</v>
      </c>
      <c r="H1474" s="415">
        <f>VLOOKUP(C1474,'ENSAIOS DE ORÇAMENTO'!$C$3:$L$79,8,FALSE)</f>
        <v>444.26624384000002</v>
      </c>
      <c r="I1474" s="415">
        <f>IF(ISBLANK(H1474),"",SUM(G1474:H1474))</f>
        <v>549.23303693088008</v>
      </c>
      <c r="J1474" s="416">
        <f t="shared" si="297"/>
        <v>691.54</v>
      </c>
      <c r="K1474" s="417" t="s">
        <v>18</v>
      </c>
      <c r="L1474" s="29"/>
      <c r="M1474" s="29"/>
      <c r="N1474" s="297">
        <f t="shared" si="293"/>
        <v>0</v>
      </c>
      <c r="O1474" s="297">
        <f t="shared" si="294"/>
        <v>0</v>
      </c>
      <c r="P1474" s="298"/>
      <c r="Q1474" s="397" t="str">
        <f t="shared" si="296"/>
        <v/>
      </c>
      <c r="R1474" s="398" t="str">
        <f t="shared" si="295"/>
        <v/>
      </c>
    </row>
    <row r="1475" spans="1:18" ht="13.5" hidden="1" thickBot="1" x14ac:dyDescent="0.25">
      <c r="A1475" s="311" t="s">
        <v>168</v>
      </c>
      <c r="B1475" s="312"/>
      <c r="C1475" s="418" t="s">
        <v>222</v>
      </c>
      <c r="D1475" s="419"/>
      <c r="E1475" s="420">
        <v>500</v>
      </c>
      <c r="F1475" s="421">
        <f>VLOOKUP(C1474,'ENSAIOS DE ORÇAMENTO'!$C$3:$L$79,4,FALSE)</f>
        <v>0.14278736000000003</v>
      </c>
      <c r="G1475" s="470">
        <f>IF(E1475&lt;=30,(0.48*E1475+4.05)*F1475,((0.48*30+4.05)+0.4*(E1475-30))*F1475)</f>
        <v>29.478450472000006</v>
      </c>
      <c r="H1475" s="415"/>
      <c r="I1475" s="415"/>
      <c r="J1475" s="416">
        <f t="shared" si="297"/>
        <v>0</v>
      </c>
      <c r="K1475" s="417"/>
      <c r="L1475" s="29"/>
      <c r="M1475" s="29"/>
      <c r="N1475" s="297">
        <f t="shared" si="293"/>
        <v>0</v>
      </c>
      <c r="O1475" s="297">
        <f t="shared" si="294"/>
        <v>0</v>
      </c>
      <c r="P1475" s="298"/>
      <c r="Q1475" s="397" t="str">
        <f t="shared" si="296"/>
        <v/>
      </c>
      <c r="R1475" s="398" t="str">
        <f t="shared" si="295"/>
        <v/>
      </c>
    </row>
    <row r="1476" spans="1:18" ht="13.5" hidden="1" thickBot="1" x14ac:dyDescent="0.25">
      <c r="A1476" s="311" t="s">
        <v>168</v>
      </c>
      <c r="B1476" s="312"/>
      <c r="C1476" s="418" t="s">
        <v>281</v>
      </c>
      <c r="D1476" s="419"/>
      <c r="E1476" s="420">
        <v>180</v>
      </c>
      <c r="F1476" s="421">
        <f>VLOOKUP(C1474,'ENSAIOS DE ORÇAMENTO'!$C$3:$L$79,5,FALSE)</f>
        <v>0.53475345600000002</v>
      </c>
      <c r="G1476" s="465">
        <f>IF(E1476&lt;=30,(0.66*E1476+1.38)*F1476,((0.66*30+1.38)+0.55*(E1476-30))*F1476)</f>
        <v>55.443238318080006</v>
      </c>
      <c r="H1476" s="415"/>
      <c r="I1476" s="415"/>
      <c r="J1476" s="416">
        <f t="shared" si="297"/>
        <v>0</v>
      </c>
      <c r="K1476" s="417"/>
      <c r="L1476" s="29"/>
      <c r="M1476" s="29"/>
      <c r="N1476" s="297">
        <f t="shared" si="293"/>
        <v>0</v>
      </c>
      <c r="O1476" s="297">
        <f t="shared" si="294"/>
        <v>0</v>
      </c>
      <c r="P1476" s="298"/>
      <c r="Q1476" s="397" t="str">
        <f t="shared" si="296"/>
        <v/>
      </c>
      <c r="R1476" s="398" t="str">
        <f t="shared" si="295"/>
        <v/>
      </c>
    </row>
    <row r="1477" spans="1:18" ht="13.5" hidden="1" thickBot="1" x14ac:dyDescent="0.25">
      <c r="A1477" s="311" t="s">
        <v>168</v>
      </c>
      <c r="B1477" s="312"/>
      <c r="C1477" s="418" t="s">
        <v>285</v>
      </c>
      <c r="D1477" s="419"/>
      <c r="E1477" s="420">
        <v>30</v>
      </c>
      <c r="F1477" s="421">
        <f>VLOOKUP(C1474,'ENSAIOS DE ORÇAMENTO'!$C$3:$L$79,6,FALSE)</f>
        <v>0.43353936000000004</v>
      </c>
      <c r="G1477" s="465">
        <f>IF(E1477&lt;=30,(0.66*E1477+1.38)*F1477,((0.66*30+1.38)+0.55*(E1477-30))*F1477)</f>
        <v>9.1823636448000006</v>
      </c>
      <c r="H1477" s="415"/>
      <c r="I1477" s="415"/>
      <c r="J1477" s="416">
        <f t="shared" si="297"/>
        <v>0</v>
      </c>
      <c r="K1477" s="417"/>
      <c r="L1477" s="29"/>
      <c r="M1477" s="29"/>
      <c r="N1477" s="297">
        <f t="shared" si="293"/>
        <v>0</v>
      </c>
      <c r="O1477" s="297">
        <f t="shared" si="294"/>
        <v>0</v>
      </c>
      <c r="P1477" s="298"/>
      <c r="Q1477" s="397" t="str">
        <f t="shared" si="296"/>
        <v/>
      </c>
      <c r="R1477" s="398" t="str">
        <f t="shared" si="295"/>
        <v/>
      </c>
    </row>
    <row r="1478" spans="1:18" ht="13.5" hidden="1" thickBot="1" x14ac:dyDescent="0.25">
      <c r="A1478" s="311" t="s">
        <v>168</v>
      </c>
      <c r="B1478" s="312"/>
      <c r="C1478" s="418" t="s">
        <v>444</v>
      </c>
      <c r="D1478" s="419"/>
      <c r="E1478" s="420">
        <v>30</v>
      </c>
      <c r="F1478" s="421">
        <f>VLOOKUP(C1474,'ENSAIOS DE ORÇAMENTO'!$C$3:$L$79,3,FALSE)</f>
        <v>0.37922400000000001</v>
      </c>
      <c r="G1478" s="463">
        <f>IF(E1478&lt;=30,(0.66*E1478+1.38)*F1478,((0.66*30+1.38)+0.55*(E1478-30))*F1478)</f>
        <v>8.0319643200000002</v>
      </c>
      <c r="H1478" s="415"/>
      <c r="I1478" s="415"/>
      <c r="J1478" s="416">
        <f t="shared" si="297"/>
        <v>0</v>
      </c>
      <c r="K1478" s="417"/>
      <c r="L1478" s="29"/>
      <c r="M1478" s="29"/>
      <c r="N1478" s="297">
        <f t="shared" si="293"/>
        <v>0</v>
      </c>
      <c r="O1478" s="297">
        <f t="shared" si="294"/>
        <v>0</v>
      </c>
      <c r="P1478" s="298"/>
      <c r="Q1478" s="397" t="str">
        <f t="shared" si="296"/>
        <v/>
      </c>
      <c r="R1478" s="398" t="str">
        <f t="shared" si="295"/>
        <v/>
      </c>
    </row>
    <row r="1479" spans="1:18" ht="13.5" hidden="1" thickBot="1" x14ac:dyDescent="0.25">
      <c r="A1479" s="311" t="s">
        <v>168</v>
      </c>
      <c r="B1479" s="312"/>
      <c r="C1479" s="418" t="s">
        <v>445</v>
      </c>
      <c r="D1479" s="419"/>
      <c r="E1479" s="420">
        <v>500</v>
      </c>
      <c r="F1479" s="421">
        <f>VLOOKUP(C1474,'ENSAIOS DE ORÇAMENTO'!$C$3:$L$79,10,FALSE)</f>
        <v>1.371168E-2</v>
      </c>
      <c r="G1479" s="473">
        <f>IF(E1479&lt;=30,(0.48*E1479+4.05)*F1479,((0.48*30+4.05)+0.4*(E1479-30))*F1479)</f>
        <v>2.830776336</v>
      </c>
      <c r="H1479" s="415"/>
      <c r="I1479" s="415"/>
      <c r="J1479" s="416">
        <f t="shared" si="297"/>
        <v>0</v>
      </c>
      <c r="K1479" s="417"/>
      <c r="L1479" s="29"/>
      <c r="M1479" s="29"/>
      <c r="N1479" s="297">
        <f t="shared" si="293"/>
        <v>0</v>
      </c>
      <c r="O1479" s="297">
        <f t="shared" si="294"/>
        <v>0</v>
      </c>
      <c r="P1479" s="298"/>
      <c r="Q1479" s="397" t="str">
        <f t="shared" si="296"/>
        <v/>
      </c>
      <c r="R1479" s="398" t="str">
        <f t="shared" si="295"/>
        <v/>
      </c>
    </row>
    <row r="1480" spans="1:18" ht="13.5" hidden="1" thickBot="1" x14ac:dyDescent="0.25">
      <c r="A1480" s="311" t="s">
        <v>34</v>
      </c>
      <c r="B1480" s="312" t="s">
        <v>213</v>
      </c>
      <c r="C1480" s="418" t="s">
        <v>70</v>
      </c>
      <c r="D1480" s="419"/>
      <c r="E1480" s="420"/>
      <c r="F1480" s="421"/>
      <c r="G1480" s="422">
        <f>SUM(G1481:G1485)</f>
        <v>187.84446512768002</v>
      </c>
      <c r="H1480" s="415">
        <f>VLOOKUP(C1480,'ENSAIOS DE ORÇAMENTO'!$C$3:$L$79,8,FALSE)</f>
        <v>802.28038250666668</v>
      </c>
      <c r="I1480" s="415">
        <f>IF(ISBLANK(H1480),"",SUM(G1480:H1480))</f>
        <v>990.12484763434668</v>
      </c>
      <c r="J1480" s="416">
        <f t="shared" si="297"/>
        <v>1246.67</v>
      </c>
      <c r="K1480" s="417" t="s">
        <v>18</v>
      </c>
      <c r="L1480" s="29"/>
      <c r="M1480" s="29"/>
      <c r="N1480" s="297">
        <f t="shared" si="293"/>
        <v>0</v>
      </c>
      <c r="O1480" s="297">
        <f t="shared" si="294"/>
        <v>0</v>
      </c>
      <c r="P1480" s="298"/>
      <c r="Q1480" s="397" t="str">
        <f t="shared" si="296"/>
        <v/>
      </c>
      <c r="R1480" s="398" t="str">
        <f t="shared" si="295"/>
        <v/>
      </c>
    </row>
    <row r="1481" spans="1:18" ht="13.5" hidden="1" thickBot="1" x14ac:dyDescent="0.25">
      <c r="A1481" s="311" t="s">
        <v>168</v>
      </c>
      <c r="B1481" s="312"/>
      <c r="C1481" s="418" t="s">
        <v>222</v>
      </c>
      <c r="D1481" s="419"/>
      <c r="E1481" s="420">
        <v>500</v>
      </c>
      <c r="F1481" s="421">
        <f>VLOOKUP(C1480,'ENSAIOS DE ORÇAMENTO'!$C$3:$L$79,4,FALSE)</f>
        <v>0.24370624000000002</v>
      </c>
      <c r="G1481" s="470">
        <f>IF(E1481&lt;=30,(0.48*E1481+4.05)*F1481,((0.48*30+4.05)+0.4*(E1481-30))*F1481)</f>
        <v>50.313153247999999</v>
      </c>
      <c r="H1481" s="415"/>
      <c r="I1481" s="415"/>
      <c r="J1481" s="416">
        <f t="shared" si="297"/>
        <v>0</v>
      </c>
      <c r="K1481" s="417"/>
      <c r="L1481" s="29"/>
      <c r="M1481" s="29"/>
      <c r="N1481" s="297">
        <f t="shared" si="293"/>
        <v>0</v>
      </c>
      <c r="O1481" s="297">
        <f t="shared" si="294"/>
        <v>0</v>
      </c>
      <c r="P1481" s="298"/>
      <c r="Q1481" s="397" t="str">
        <f t="shared" si="296"/>
        <v/>
      </c>
      <c r="R1481" s="398" t="str">
        <f t="shared" si="295"/>
        <v/>
      </c>
    </row>
    <row r="1482" spans="1:18" ht="13.5" hidden="1" thickBot="1" x14ac:dyDescent="0.25">
      <c r="A1482" s="311" t="s">
        <v>168</v>
      </c>
      <c r="B1482" s="312"/>
      <c r="C1482" s="418" t="s">
        <v>281</v>
      </c>
      <c r="D1482" s="419"/>
      <c r="E1482" s="420">
        <v>180</v>
      </c>
      <c r="F1482" s="421">
        <f>VLOOKUP(C1480,'ENSAIOS DE ORÇAMENTO'!$C$3:$L$79,5,FALSE)</f>
        <v>0.97291001600000004</v>
      </c>
      <c r="G1482" s="465">
        <f>IF(E1482&lt;=30,(0.66*E1482+1.38)*F1482,((0.66*30+1.38)+0.55*(E1482-30))*F1482)</f>
        <v>100.87131045888002</v>
      </c>
      <c r="H1482" s="415"/>
      <c r="I1482" s="415"/>
      <c r="J1482" s="416">
        <f t="shared" si="297"/>
        <v>0</v>
      </c>
      <c r="K1482" s="417"/>
      <c r="L1482" s="29"/>
      <c r="M1482" s="29"/>
      <c r="N1482" s="297">
        <f t="shared" si="293"/>
        <v>0</v>
      </c>
      <c r="O1482" s="297">
        <f t="shared" si="294"/>
        <v>0</v>
      </c>
      <c r="P1482" s="298"/>
      <c r="Q1482" s="397" t="str">
        <f t="shared" si="296"/>
        <v/>
      </c>
      <c r="R1482" s="398" t="str">
        <f t="shared" si="295"/>
        <v/>
      </c>
    </row>
    <row r="1483" spans="1:18" ht="13.5" hidden="1" thickBot="1" x14ac:dyDescent="0.25">
      <c r="A1483" s="311" t="s">
        <v>168</v>
      </c>
      <c r="B1483" s="312"/>
      <c r="C1483" s="418" t="s">
        <v>285</v>
      </c>
      <c r="D1483" s="419"/>
      <c r="E1483" s="420">
        <v>20</v>
      </c>
      <c r="F1483" s="421">
        <f>VLOOKUP(C1480,'ENSAIOS DE ORÇAMENTO'!$C$3:$L$79,6,FALSE)</f>
        <v>0.70038336000000012</v>
      </c>
      <c r="G1483" s="465">
        <f>IF(E1483&lt;=30,(0.66*E1483+1.38)*F1483,((0.66*30+1.38)+0.55*(E1483-30))*F1483)</f>
        <v>10.211589388800004</v>
      </c>
      <c r="H1483" s="415"/>
      <c r="I1483" s="415"/>
      <c r="J1483" s="416">
        <f t="shared" si="297"/>
        <v>0</v>
      </c>
      <c r="K1483" s="417"/>
      <c r="L1483" s="29"/>
      <c r="M1483" s="29"/>
      <c r="N1483" s="297">
        <f t="shared" si="293"/>
        <v>0</v>
      </c>
      <c r="O1483" s="297">
        <f t="shared" si="294"/>
        <v>0</v>
      </c>
      <c r="P1483" s="298"/>
      <c r="Q1483" s="397" t="str">
        <f t="shared" si="296"/>
        <v/>
      </c>
      <c r="R1483" s="398" t="str">
        <f t="shared" si="295"/>
        <v/>
      </c>
    </row>
    <row r="1484" spans="1:18" ht="13.5" hidden="1" thickBot="1" x14ac:dyDescent="0.25">
      <c r="A1484" s="311" t="s">
        <v>168</v>
      </c>
      <c r="B1484" s="312"/>
      <c r="C1484" s="418" t="s">
        <v>444</v>
      </c>
      <c r="D1484" s="419"/>
      <c r="E1484" s="420">
        <v>30</v>
      </c>
      <c r="F1484" s="421">
        <f>VLOOKUP(C1480,'ENSAIOS DE ORÇAMENTO'!$C$3:$L$79,3,FALSE)</f>
        <v>0.92332800000000004</v>
      </c>
      <c r="G1484" s="463">
        <f>IF(E1484&lt;=30,(0.66*E1484+1.38)*F1484,((0.66*30+1.38)+0.55*(E1484-30))*F1484)</f>
        <v>19.556087040000001</v>
      </c>
      <c r="H1484" s="415"/>
      <c r="I1484" s="415"/>
      <c r="J1484" s="416">
        <f t="shared" si="297"/>
        <v>0</v>
      </c>
      <c r="K1484" s="417"/>
      <c r="L1484" s="29"/>
      <c r="M1484" s="29"/>
      <c r="N1484" s="297">
        <f t="shared" si="293"/>
        <v>0</v>
      </c>
      <c r="O1484" s="297">
        <f t="shared" si="294"/>
        <v>0</v>
      </c>
      <c r="P1484" s="298"/>
      <c r="Q1484" s="397" t="str">
        <f t="shared" si="296"/>
        <v/>
      </c>
      <c r="R1484" s="398" t="str">
        <f t="shared" si="295"/>
        <v/>
      </c>
    </row>
    <row r="1485" spans="1:18" ht="13.5" hidden="1" thickBot="1" x14ac:dyDescent="0.25">
      <c r="A1485" s="311" t="s">
        <v>168</v>
      </c>
      <c r="B1485" s="312"/>
      <c r="C1485" s="418" t="s">
        <v>445</v>
      </c>
      <c r="D1485" s="419"/>
      <c r="E1485" s="420">
        <v>500</v>
      </c>
      <c r="F1485" s="421">
        <f>VLOOKUP(C1480,'ENSAIOS DE ORÇAMENTO'!$C$3:$L$79,10,FALSE)</f>
        <v>3.3384959999999998E-2</v>
      </c>
      <c r="G1485" s="473">
        <f>IF(E1485&lt;=30,(0.48*E1485+4.05)*F1485,((0.48*30+4.05)+0.4*(E1485-30))*F1485)</f>
        <v>6.8923249919999989</v>
      </c>
      <c r="H1485" s="415"/>
      <c r="I1485" s="415"/>
      <c r="J1485" s="416">
        <f t="shared" si="297"/>
        <v>0</v>
      </c>
      <c r="K1485" s="417"/>
      <c r="L1485" s="29"/>
      <c r="M1485" s="29"/>
      <c r="N1485" s="297">
        <f t="shared" si="293"/>
        <v>0</v>
      </c>
      <c r="O1485" s="297">
        <f t="shared" si="294"/>
        <v>0</v>
      </c>
      <c r="P1485" s="298"/>
      <c r="Q1485" s="397" t="str">
        <f t="shared" si="296"/>
        <v/>
      </c>
      <c r="R1485" s="398" t="str">
        <f t="shared" si="295"/>
        <v/>
      </c>
    </row>
    <row r="1486" spans="1:18" ht="13.5" hidden="1" thickBot="1" x14ac:dyDescent="0.25">
      <c r="A1486" s="311" t="s">
        <v>35</v>
      </c>
      <c r="B1486" s="312" t="s">
        <v>213</v>
      </c>
      <c r="C1486" s="418" t="s">
        <v>71</v>
      </c>
      <c r="D1486" s="419"/>
      <c r="E1486" s="420"/>
      <c r="F1486" s="421"/>
      <c r="G1486" s="422">
        <f>SUM(G1487:G1491)</f>
        <v>246.19926501375997</v>
      </c>
      <c r="H1486" s="415">
        <f>VLOOKUP(C1486,'ENSAIOS DE ORÇAMENTO'!$C$3:$L$79,8,FALSE)</f>
        <v>1041.3715986133334</v>
      </c>
      <c r="I1486" s="415">
        <f>IF(ISBLANK(H1486),"",SUM(G1486:H1486))</f>
        <v>1287.5708636270933</v>
      </c>
      <c r="J1486" s="416">
        <f t="shared" si="297"/>
        <v>1621.18</v>
      </c>
      <c r="K1486" s="417" t="s">
        <v>18</v>
      </c>
      <c r="L1486" s="29"/>
      <c r="M1486" s="29"/>
      <c r="N1486" s="297">
        <f t="shared" si="293"/>
        <v>0</v>
      </c>
      <c r="O1486" s="297">
        <f t="shared" si="294"/>
        <v>0</v>
      </c>
      <c r="P1486" s="298"/>
      <c r="Q1486" s="397" t="str">
        <f t="shared" si="296"/>
        <v/>
      </c>
      <c r="R1486" s="398" t="str">
        <f t="shared" si="295"/>
        <v/>
      </c>
    </row>
    <row r="1487" spans="1:18" ht="13.5" hidden="1" thickBot="1" x14ac:dyDescent="0.25">
      <c r="A1487" s="311" t="s">
        <v>168</v>
      </c>
      <c r="B1487" s="312"/>
      <c r="C1487" s="418" t="s">
        <v>222</v>
      </c>
      <c r="D1487" s="419"/>
      <c r="E1487" s="420">
        <v>500</v>
      </c>
      <c r="F1487" s="421">
        <f>VLOOKUP(C1486,'ENSAIOS DE ORÇAMENTO'!$C$3:$L$79,4,FALSE)</f>
        <v>0.3141968</v>
      </c>
      <c r="G1487" s="470">
        <f>IF(E1487&lt;=30,(0.48*E1487+4.05)*F1487,((0.48*30+4.05)+0.4*(E1487-30))*F1487)</f>
        <v>64.865929359999996</v>
      </c>
      <c r="H1487" s="415"/>
      <c r="I1487" s="415"/>
      <c r="J1487" s="416">
        <f t="shared" si="297"/>
        <v>0</v>
      </c>
      <c r="K1487" s="417"/>
      <c r="L1487" s="29"/>
      <c r="M1487" s="29"/>
      <c r="N1487" s="297">
        <f t="shared" ref="N1487:N1550" si="298">IF(ISBLANK(L1487),0,ROUND(J1487*L1487,2))</f>
        <v>0</v>
      </c>
      <c r="O1487" s="297">
        <f t="shared" ref="O1487:O1550" si="299">IF(ISBLANK(M1487),0,ROUND(L1487*M1487,2))</f>
        <v>0</v>
      </c>
      <c r="P1487" s="298"/>
      <c r="Q1487" s="397" t="str">
        <f t="shared" si="296"/>
        <v/>
      </c>
      <c r="R1487" s="398" t="str">
        <f t="shared" si="295"/>
        <v/>
      </c>
    </row>
    <row r="1488" spans="1:18" ht="13.5" hidden="1" thickBot="1" x14ac:dyDescent="0.25">
      <c r="A1488" s="311" t="s">
        <v>168</v>
      </c>
      <c r="B1488" s="312"/>
      <c r="C1488" s="418" t="s">
        <v>281</v>
      </c>
      <c r="D1488" s="419"/>
      <c r="E1488" s="420">
        <v>180</v>
      </c>
      <c r="F1488" s="421">
        <f>VLOOKUP(C1486,'ENSAIOS DE ORÇAMENTO'!$C$3:$L$79,5,FALSE)</f>
        <v>1.2759149119999997</v>
      </c>
      <c r="G1488" s="465">
        <f>IF(E1488&lt;=30,(0.66*E1488+1.38)*F1488,((0.66*30+1.38)+0.55*(E1488-30))*F1488)</f>
        <v>132.28685807615997</v>
      </c>
      <c r="H1488" s="415"/>
      <c r="I1488" s="415"/>
      <c r="J1488" s="416">
        <f t="shared" si="297"/>
        <v>0</v>
      </c>
      <c r="K1488" s="417"/>
      <c r="L1488" s="29"/>
      <c r="M1488" s="29"/>
      <c r="N1488" s="297">
        <f t="shared" si="298"/>
        <v>0</v>
      </c>
      <c r="O1488" s="297">
        <f t="shared" si="299"/>
        <v>0</v>
      </c>
      <c r="P1488" s="298"/>
      <c r="Q1488" s="397" t="str">
        <f t="shared" si="296"/>
        <v/>
      </c>
      <c r="R1488" s="398" t="str">
        <f t="shared" si="295"/>
        <v/>
      </c>
    </row>
    <row r="1489" spans="1:18" ht="13.5" hidden="1" thickBot="1" x14ac:dyDescent="0.25">
      <c r="A1489" s="311" t="s">
        <v>168</v>
      </c>
      <c r="B1489" s="312"/>
      <c r="C1489" s="418" t="s">
        <v>285</v>
      </c>
      <c r="D1489" s="419"/>
      <c r="E1489" s="420">
        <v>20</v>
      </c>
      <c r="F1489" s="421">
        <f>VLOOKUP(C1486,'ENSAIOS DE ORÇAMENTO'!$C$3:$L$79,6,FALSE)</f>
        <v>0.89487311999999997</v>
      </c>
      <c r="G1489" s="465">
        <f>IF(E1489&lt;=30,(0.66*E1489+1.38)*F1489,((0.66*30+1.38)+0.55*(E1489-30))*F1489)</f>
        <v>13.0472500896</v>
      </c>
      <c r="H1489" s="415"/>
      <c r="I1489" s="415"/>
      <c r="J1489" s="416">
        <f t="shared" si="297"/>
        <v>0</v>
      </c>
      <c r="K1489" s="417"/>
      <c r="L1489" s="29"/>
      <c r="M1489" s="29"/>
      <c r="N1489" s="297">
        <f t="shared" si="298"/>
        <v>0</v>
      </c>
      <c r="O1489" s="297">
        <f t="shared" si="299"/>
        <v>0</v>
      </c>
      <c r="P1489" s="298"/>
      <c r="Q1489" s="397" t="str">
        <f t="shared" si="296"/>
        <v/>
      </c>
      <c r="R1489" s="398" t="str">
        <f t="shared" ref="R1489:R1552" si="300">IF(Q1489="X","x",IF(O1489&gt;0,"x",""))</f>
        <v/>
      </c>
    </row>
    <row r="1490" spans="1:18" ht="13.5" hidden="1" thickBot="1" x14ac:dyDescent="0.25">
      <c r="A1490" s="311" t="s">
        <v>168</v>
      </c>
      <c r="B1490" s="312"/>
      <c r="C1490" s="418" t="s">
        <v>444</v>
      </c>
      <c r="D1490" s="419"/>
      <c r="E1490" s="420">
        <v>30</v>
      </c>
      <c r="F1490" s="421">
        <f>VLOOKUP(C1486,'ENSAIOS DE ORÇAMENTO'!$C$3:$L$79,3,FALSE)</f>
        <v>1.2567519999999999</v>
      </c>
      <c r="G1490" s="463">
        <f>IF(E1490&lt;=30,(0.66*E1490+1.38)*F1490,((0.66*30+1.38)+0.55*(E1490-30))*F1490)</f>
        <v>26.618007359999996</v>
      </c>
      <c r="H1490" s="415"/>
      <c r="I1490" s="415"/>
      <c r="J1490" s="416">
        <f t="shared" si="297"/>
        <v>0</v>
      </c>
      <c r="K1490" s="417"/>
      <c r="L1490" s="29"/>
      <c r="M1490" s="29"/>
      <c r="N1490" s="297">
        <f t="shared" si="298"/>
        <v>0</v>
      </c>
      <c r="O1490" s="297">
        <f t="shared" si="299"/>
        <v>0</v>
      </c>
      <c r="P1490" s="298"/>
      <c r="Q1490" s="397" t="str">
        <f t="shared" ref="Q1490:Q1553" si="301">IF(P1490&gt;0,"X","")</f>
        <v/>
      </c>
      <c r="R1490" s="398" t="str">
        <f t="shared" si="300"/>
        <v/>
      </c>
    </row>
    <row r="1491" spans="1:18" ht="13.5" hidden="1" thickBot="1" x14ac:dyDescent="0.25">
      <c r="A1491" s="311" t="s">
        <v>168</v>
      </c>
      <c r="B1491" s="312"/>
      <c r="C1491" s="418" t="s">
        <v>445</v>
      </c>
      <c r="D1491" s="419"/>
      <c r="E1491" s="420">
        <v>500</v>
      </c>
      <c r="F1491" s="421">
        <f>VLOOKUP(C1486,'ENSAIOS DE ORÇAMENTO'!$C$3:$L$79,10,FALSE)</f>
        <v>4.5440639999999997E-2</v>
      </c>
      <c r="G1491" s="473">
        <f>IF(E1491&lt;=30,(0.48*E1491+4.05)*F1491,((0.48*30+4.05)+0.4*(E1491-30))*F1491)</f>
        <v>9.3812201279999989</v>
      </c>
      <c r="H1491" s="415"/>
      <c r="I1491" s="415"/>
      <c r="J1491" s="416">
        <f t="shared" si="297"/>
        <v>0</v>
      </c>
      <c r="K1491" s="417"/>
      <c r="L1491" s="29"/>
      <c r="M1491" s="29"/>
      <c r="N1491" s="297">
        <f t="shared" si="298"/>
        <v>0</v>
      </c>
      <c r="O1491" s="297">
        <f t="shared" si="299"/>
        <v>0</v>
      </c>
      <c r="P1491" s="298"/>
      <c r="Q1491" s="397" t="str">
        <f t="shared" si="301"/>
        <v/>
      </c>
      <c r="R1491" s="398" t="str">
        <f t="shared" si="300"/>
        <v/>
      </c>
    </row>
    <row r="1492" spans="1:18" ht="13.5" hidden="1" thickBot="1" x14ac:dyDescent="0.25">
      <c r="A1492" s="311" t="s">
        <v>36</v>
      </c>
      <c r="B1492" s="312" t="s">
        <v>213</v>
      </c>
      <c r="C1492" s="418" t="s">
        <v>72</v>
      </c>
      <c r="D1492" s="419"/>
      <c r="E1492" s="420"/>
      <c r="F1492" s="421"/>
      <c r="G1492" s="422">
        <f>SUM(G1493:G1497)</f>
        <v>340.25063254880001</v>
      </c>
      <c r="H1492" s="415">
        <f>VLOOKUP(C1492,'ENSAIOS DE ORÇAMENTO'!$C$3:$L$79,8,FALSE)</f>
        <v>1430.0163653866668</v>
      </c>
      <c r="I1492" s="415">
        <f>IF(ISBLANK(H1492),"",SUM(G1492:H1492))</f>
        <v>1770.2669979354669</v>
      </c>
      <c r="J1492" s="416">
        <f t="shared" si="297"/>
        <v>2228.94</v>
      </c>
      <c r="K1492" s="417" t="s">
        <v>18</v>
      </c>
      <c r="L1492" s="29"/>
      <c r="M1492" s="29"/>
      <c r="N1492" s="297">
        <f t="shared" si="298"/>
        <v>0</v>
      </c>
      <c r="O1492" s="297">
        <f t="shared" si="299"/>
        <v>0</v>
      </c>
      <c r="P1492" s="298"/>
      <c r="Q1492" s="397" t="str">
        <f t="shared" si="301"/>
        <v/>
      </c>
      <c r="R1492" s="398" t="str">
        <f t="shared" si="300"/>
        <v/>
      </c>
    </row>
    <row r="1493" spans="1:18" ht="13.5" hidden="1" thickBot="1" x14ac:dyDescent="0.25">
      <c r="A1493" s="311" t="s">
        <v>168</v>
      </c>
      <c r="B1493" s="312"/>
      <c r="C1493" s="418" t="s">
        <v>222</v>
      </c>
      <c r="D1493" s="419"/>
      <c r="E1493" s="420">
        <v>500</v>
      </c>
      <c r="F1493" s="421">
        <f>VLOOKUP(C1492,'ENSAIOS DE ORÇAMENTO'!$C$3:$L$79,4,FALSE)</f>
        <v>0.42857449600000003</v>
      </c>
      <c r="G1493" s="470">
        <f>IF(E1493&lt;=30,(0.48*E1493+4.05)*F1493,((0.48*30+4.05)+0.4*(E1493-30))*F1493)</f>
        <v>88.479204699199997</v>
      </c>
      <c r="H1493" s="415"/>
      <c r="I1493" s="415"/>
      <c r="J1493" s="416">
        <f t="shared" si="297"/>
        <v>0</v>
      </c>
      <c r="K1493" s="417"/>
      <c r="L1493" s="29"/>
      <c r="M1493" s="29"/>
      <c r="N1493" s="297">
        <f t="shared" si="298"/>
        <v>0</v>
      </c>
      <c r="O1493" s="297">
        <f t="shared" si="299"/>
        <v>0</v>
      </c>
      <c r="P1493" s="298"/>
      <c r="Q1493" s="397" t="str">
        <f t="shared" si="301"/>
        <v/>
      </c>
      <c r="R1493" s="398" t="str">
        <f t="shared" si="300"/>
        <v/>
      </c>
    </row>
    <row r="1494" spans="1:18" ht="13.5" hidden="1" thickBot="1" x14ac:dyDescent="0.25">
      <c r="A1494" s="311" t="s">
        <v>168</v>
      </c>
      <c r="B1494" s="312"/>
      <c r="C1494" s="418" t="s">
        <v>281</v>
      </c>
      <c r="D1494" s="419"/>
      <c r="E1494" s="420">
        <v>180</v>
      </c>
      <c r="F1494" s="421">
        <f>VLOOKUP(C1492,'ENSAIOS DE ORÇAMENTO'!$C$3:$L$79,5,FALSE)</f>
        <v>1.7643028000000003</v>
      </c>
      <c r="G1494" s="465">
        <f>IF(E1494&lt;=30,(0.66*E1494+1.38)*F1494,((0.66*30+1.38)+0.55*(E1494-30))*F1494)</f>
        <v>182.92291430400005</v>
      </c>
      <c r="H1494" s="415"/>
      <c r="I1494" s="415"/>
      <c r="J1494" s="416">
        <f t="shared" si="297"/>
        <v>0</v>
      </c>
      <c r="K1494" s="417"/>
      <c r="L1494" s="29"/>
      <c r="M1494" s="29"/>
      <c r="N1494" s="297">
        <f t="shared" si="298"/>
        <v>0</v>
      </c>
      <c r="O1494" s="297">
        <f t="shared" si="299"/>
        <v>0</v>
      </c>
      <c r="P1494" s="298"/>
      <c r="Q1494" s="397" t="str">
        <f t="shared" si="301"/>
        <v/>
      </c>
      <c r="R1494" s="398" t="str">
        <f t="shared" si="300"/>
        <v/>
      </c>
    </row>
    <row r="1495" spans="1:18" ht="13.5" hidden="1" thickBot="1" x14ac:dyDescent="0.25">
      <c r="A1495" s="311" t="s">
        <v>168</v>
      </c>
      <c r="B1495" s="312"/>
      <c r="C1495" s="418" t="s">
        <v>285</v>
      </c>
      <c r="D1495" s="419"/>
      <c r="E1495" s="420">
        <v>20</v>
      </c>
      <c r="F1495" s="421">
        <f>VLOOKUP(C1492,'ENSAIOS DE ORÇAMENTO'!$C$3:$L$79,6,FALSE)</f>
        <v>1.2150148800000002</v>
      </c>
      <c r="G1495" s="465">
        <f>IF(E1495&lt;=30,(0.66*E1495+1.38)*F1495,((0.66*30+1.38)+0.55*(E1495-30))*F1495)</f>
        <v>17.714916950400006</v>
      </c>
      <c r="H1495" s="415"/>
      <c r="I1495" s="415"/>
      <c r="J1495" s="416">
        <f t="shared" si="297"/>
        <v>0</v>
      </c>
      <c r="K1495" s="417"/>
      <c r="L1495" s="29"/>
      <c r="M1495" s="29"/>
      <c r="N1495" s="297">
        <f t="shared" si="298"/>
        <v>0</v>
      </c>
      <c r="O1495" s="297">
        <f t="shared" si="299"/>
        <v>0</v>
      </c>
      <c r="P1495" s="298"/>
      <c r="Q1495" s="397" t="str">
        <f t="shared" si="301"/>
        <v/>
      </c>
      <c r="R1495" s="398" t="str">
        <f t="shared" si="300"/>
        <v/>
      </c>
    </row>
    <row r="1496" spans="1:18" ht="13.5" hidden="1" thickBot="1" x14ac:dyDescent="0.25">
      <c r="A1496" s="311" t="s">
        <v>168</v>
      </c>
      <c r="B1496" s="312"/>
      <c r="C1496" s="418" t="s">
        <v>444</v>
      </c>
      <c r="D1496" s="419"/>
      <c r="E1496" s="420">
        <v>30</v>
      </c>
      <c r="F1496" s="421">
        <f>VLOOKUP(C1492,'ENSAIOS DE ORÇAMENTO'!$C$3:$L$79,3,FALSE)</f>
        <v>1.7851008000000002</v>
      </c>
      <c r="G1496" s="463">
        <f>IF(E1496&lt;=30,(0.66*E1496+1.38)*F1496,((0.66*30+1.38)+0.55*(E1496-30))*F1496)</f>
        <v>37.808434944000005</v>
      </c>
      <c r="H1496" s="415"/>
      <c r="I1496" s="415"/>
      <c r="J1496" s="416">
        <f t="shared" si="297"/>
        <v>0</v>
      </c>
      <c r="K1496" s="417"/>
      <c r="L1496" s="29"/>
      <c r="M1496" s="29"/>
      <c r="N1496" s="297">
        <f t="shared" si="298"/>
        <v>0</v>
      </c>
      <c r="O1496" s="297">
        <f t="shared" si="299"/>
        <v>0</v>
      </c>
      <c r="P1496" s="298"/>
      <c r="Q1496" s="397" t="str">
        <f t="shared" si="301"/>
        <v/>
      </c>
      <c r="R1496" s="398" t="str">
        <f t="shared" si="300"/>
        <v/>
      </c>
    </row>
    <row r="1497" spans="1:18" ht="13.5" hidden="1" thickBot="1" x14ac:dyDescent="0.25">
      <c r="A1497" s="311" t="s">
        <v>168</v>
      </c>
      <c r="B1497" s="312"/>
      <c r="C1497" s="418" t="s">
        <v>445</v>
      </c>
      <c r="D1497" s="419"/>
      <c r="E1497" s="420">
        <v>500</v>
      </c>
      <c r="F1497" s="421">
        <f>VLOOKUP(C1492,'ENSAIOS DE ORÇAMENTO'!$C$3:$L$79,10,FALSE)</f>
        <v>6.4544256000000008E-2</v>
      </c>
      <c r="G1497" s="473">
        <f>IF(E1497&lt;=30,(0.48*E1497+4.05)*F1497,((0.48*30+4.05)+0.4*(E1497-30))*F1497)</f>
        <v>13.3251616512</v>
      </c>
      <c r="H1497" s="415"/>
      <c r="I1497" s="415"/>
      <c r="J1497" s="416">
        <f t="shared" si="297"/>
        <v>0</v>
      </c>
      <c r="K1497" s="417"/>
      <c r="L1497" s="29"/>
      <c r="M1497" s="29"/>
      <c r="N1497" s="297">
        <f t="shared" si="298"/>
        <v>0</v>
      </c>
      <c r="O1497" s="297">
        <f t="shared" si="299"/>
        <v>0</v>
      </c>
      <c r="P1497" s="298"/>
      <c r="Q1497" s="397" t="str">
        <f t="shared" si="301"/>
        <v/>
      </c>
      <c r="R1497" s="398" t="str">
        <f t="shared" si="300"/>
        <v/>
      </c>
    </row>
    <row r="1498" spans="1:18" ht="13.5" hidden="1" thickBot="1" x14ac:dyDescent="0.25">
      <c r="A1498" s="311" t="s">
        <v>124</v>
      </c>
      <c r="B1498" s="312" t="s">
        <v>213</v>
      </c>
      <c r="C1498" s="418" t="s">
        <v>454</v>
      </c>
      <c r="D1498" s="419"/>
      <c r="E1498" s="420"/>
      <c r="F1498" s="421"/>
      <c r="G1498" s="422">
        <f>SUM(G1499:G1503)</f>
        <v>76.094384428800012</v>
      </c>
      <c r="H1498" s="415">
        <f>VLOOKUP(C1498,'ENSAIOS DE ORÇAMENTO'!$C$3:$L$79,8,FALSE)</f>
        <v>333.83937642666672</v>
      </c>
      <c r="I1498" s="415">
        <f>IF(ISBLANK(H1498),"",SUM(G1498:H1498))</f>
        <v>409.93376085546674</v>
      </c>
      <c r="J1498" s="416">
        <f t="shared" si="297"/>
        <v>516.15</v>
      </c>
      <c r="K1498" s="417" t="s">
        <v>18</v>
      </c>
      <c r="L1498" s="29"/>
      <c r="M1498" s="29"/>
      <c r="N1498" s="297">
        <f t="shared" si="298"/>
        <v>0</v>
      </c>
      <c r="O1498" s="297">
        <f t="shared" si="299"/>
        <v>0</v>
      </c>
      <c r="P1498" s="298"/>
      <c r="Q1498" s="397" t="str">
        <f t="shared" si="301"/>
        <v/>
      </c>
      <c r="R1498" s="398" t="str">
        <f t="shared" si="300"/>
        <v/>
      </c>
    </row>
    <row r="1499" spans="1:18" ht="13.5" hidden="1" thickBot="1" x14ac:dyDescent="0.25">
      <c r="A1499" s="311" t="s">
        <v>168</v>
      </c>
      <c r="B1499" s="312"/>
      <c r="C1499" s="418" t="s">
        <v>222</v>
      </c>
      <c r="D1499" s="419"/>
      <c r="E1499" s="420">
        <v>500</v>
      </c>
      <c r="F1499" s="421">
        <f>VLOOKUP(C1498,'ENSAIOS DE ORÇAMENTO'!$C$3:$L$79,4,FALSE)</f>
        <v>0.13322880000000001</v>
      </c>
      <c r="G1499" s="470">
        <f>IF(E1499&lt;=30,(0.48*E1499+4.05)*F1499,((0.48*30+4.05)+0.4*(E1499-30))*F1499)</f>
        <v>27.50508576</v>
      </c>
      <c r="H1499" s="415"/>
      <c r="I1499" s="415"/>
      <c r="J1499" s="416">
        <f t="shared" si="297"/>
        <v>0</v>
      </c>
      <c r="K1499" s="417"/>
      <c r="L1499" s="29"/>
      <c r="M1499" s="29"/>
      <c r="N1499" s="297">
        <f t="shared" si="298"/>
        <v>0</v>
      </c>
      <c r="O1499" s="297">
        <f t="shared" si="299"/>
        <v>0</v>
      </c>
      <c r="P1499" s="298"/>
      <c r="Q1499" s="397" t="str">
        <f t="shared" si="301"/>
        <v/>
      </c>
      <c r="R1499" s="398" t="str">
        <f t="shared" si="300"/>
        <v/>
      </c>
    </row>
    <row r="1500" spans="1:18" ht="13.5" hidden="1" thickBot="1" x14ac:dyDescent="0.25">
      <c r="A1500" s="311" t="s">
        <v>168</v>
      </c>
      <c r="B1500" s="312"/>
      <c r="C1500" s="418" t="s">
        <v>281</v>
      </c>
      <c r="D1500" s="419"/>
      <c r="E1500" s="420">
        <v>180</v>
      </c>
      <c r="F1500" s="421">
        <f>VLOOKUP(C1498,'ENSAIOS DE ORÇAMENTO'!$C$3:$L$79,5,FALSE)</f>
        <v>0.40193856</v>
      </c>
      <c r="G1500" s="465">
        <f>IF(E1500&lt;=30,(0.66*E1500+1.38)*F1500,((0.66*30+1.38)+0.55*(E1500-30))*F1500)</f>
        <v>41.672989900800005</v>
      </c>
      <c r="H1500" s="415"/>
      <c r="I1500" s="415"/>
      <c r="J1500" s="416">
        <f t="shared" si="297"/>
        <v>0</v>
      </c>
      <c r="K1500" s="417"/>
      <c r="L1500" s="29"/>
      <c r="M1500" s="29"/>
      <c r="N1500" s="297">
        <f t="shared" si="298"/>
        <v>0</v>
      </c>
      <c r="O1500" s="297">
        <f t="shared" si="299"/>
        <v>0</v>
      </c>
      <c r="P1500" s="298"/>
      <c r="Q1500" s="397" t="str">
        <f t="shared" si="301"/>
        <v/>
      </c>
      <c r="R1500" s="398" t="str">
        <f t="shared" si="300"/>
        <v/>
      </c>
    </row>
    <row r="1501" spans="1:18" ht="13.5" hidden="1" thickBot="1" x14ac:dyDescent="0.25">
      <c r="A1501" s="311" t="s">
        <v>168</v>
      </c>
      <c r="B1501" s="312"/>
      <c r="C1501" s="418" t="s">
        <v>285</v>
      </c>
      <c r="D1501" s="419"/>
      <c r="E1501" s="420">
        <v>20</v>
      </c>
      <c r="F1501" s="421">
        <f>VLOOKUP(C1498,'ENSAIOS DE ORÇAMENTO'!$C$3:$L$79,6,FALSE)</f>
        <v>0.47436960000000006</v>
      </c>
      <c r="G1501" s="465">
        <f>IF(E1501&lt;=30,(0.66*E1501+1.38)*F1501,((0.66*30+1.38)+0.55*(E1501-30))*F1501)</f>
        <v>6.9163087680000022</v>
      </c>
      <c r="H1501" s="415"/>
      <c r="I1501" s="415"/>
      <c r="J1501" s="416">
        <f t="shared" si="297"/>
        <v>0</v>
      </c>
      <c r="K1501" s="417"/>
      <c r="L1501" s="29"/>
      <c r="M1501" s="29"/>
      <c r="N1501" s="297">
        <f t="shared" si="298"/>
        <v>0</v>
      </c>
      <c r="O1501" s="297">
        <f t="shared" si="299"/>
        <v>0</v>
      </c>
      <c r="P1501" s="298"/>
      <c r="Q1501" s="397" t="str">
        <f t="shared" si="301"/>
        <v/>
      </c>
      <c r="R1501" s="398" t="str">
        <f t="shared" si="300"/>
        <v/>
      </c>
    </row>
    <row r="1502" spans="1:18" ht="13.5" hidden="1" thickBot="1" x14ac:dyDescent="0.25">
      <c r="A1502" s="311" t="s">
        <v>168</v>
      </c>
      <c r="B1502" s="312"/>
      <c r="C1502" s="418" t="s">
        <v>444</v>
      </c>
      <c r="D1502" s="419"/>
      <c r="E1502" s="420">
        <v>30</v>
      </c>
      <c r="F1502" s="421">
        <f>VLOOKUP(C1498,'ENSAIOS DE ORÇAMENTO'!$C$3:$L$79,3,FALSE)</f>
        <v>0</v>
      </c>
      <c r="G1502" s="463">
        <f>IF(E1502&lt;=30,(0.66*E1502+1.38)*F1502,((0.66*30+1.38)+0.55*(E1502-30))*F1502)</f>
        <v>0</v>
      </c>
      <c r="H1502" s="415"/>
      <c r="I1502" s="415"/>
      <c r="J1502" s="416">
        <f t="shared" si="297"/>
        <v>0</v>
      </c>
      <c r="K1502" s="417"/>
      <c r="L1502" s="29"/>
      <c r="M1502" s="29"/>
      <c r="N1502" s="297">
        <f t="shared" si="298"/>
        <v>0</v>
      </c>
      <c r="O1502" s="297">
        <f t="shared" si="299"/>
        <v>0</v>
      </c>
      <c r="P1502" s="298"/>
      <c r="Q1502" s="397" t="str">
        <f t="shared" si="301"/>
        <v/>
      </c>
      <c r="R1502" s="398" t="str">
        <f t="shared" si="300"/>
        <v/>
      </c>
    </row>
    <row r="1503" spans="1:18" ht="13.5" hidden="1" thickBot="1" x14ac:dyDescent="0.25">
      <c r="A1503" s="311" t="s">
        <v>168</v>
      </c>
      <c r="B1503" s="312"/>
      <c r="C1503" s="418" t="s">
        <v>445</v>
      </c>
      <c r="D1503" s="419"/>
      <c r="E1503" s="420">
        <v>500</v>
      </c>
      <c r="F1503" s="421">
        <f>VLOOKUP(C1498,'ENSAIOS DE ORÇAMENTO'!$C$3:$L$79,10,FALSE)</f>
        <v>0</v>
      </c>
      <c r="G1503" s="473">
        <f>IF(E1503&lt;=30,(0.48*E1503+4.05)*F1503,((0.48*30+4.05)+0.4*(E1503-30))*F1503)</f>
        <v>0</v>
      </c>
      <c r="H1503" s="415"/>
      <c r="I1503" s="415"/>
      <c r="J1503" s="416">
        <f t="shared" si="297"/>
        <v>0</v>
      </c>
      <c r="K1503" s="417"/>
      <c r="L1503" s="29"/>
      <c r="M1503" s="29"/>
      <c r="N1503" s="297">
        <f t="shared" si="298"/>
        <v>0</v>
      </c>
      <c r="O1503" s="297">
        <f t="shared" si="299"/>
        <v>0</v>
      </c>
      <c r="P1503" s="298"/>
      <c r="Q1503" s="397" t="str">
        <f t="shared" si="301"/>
        <v/>
      </c>
      <c r="R1503" s="398" t="str">
        <f t="shared" si="300"/>
        <v/>
      </c>
    </row>
    <row r="1504" spans="1:18" ht="13.5" hidden="1" thickBot="1" x14ac:dyDescent="0.25">
      <c r="A1504" s="311" t="s">
        <v>125</v>
      </c>
      <c r="B1504" s="312" t="s">
        <v>213</v>
      </c>
      <c r="C1504" s="418" t="s">
        <v>455</v>
      </c>
      <c r="D1504" s="419"/>
      <c r="E1504" s="420"/>
      <c r="F1504" s="421"/>
      <c r="G1504" s="422">
        <f>SUM(G1505:G1509)</f>
        <v>115.55184115980003</v>
      </c>
      <c r="H1504" s="415">
        <f>VLOOKUP(C1504,'ENSAIOS DE ORÇAMENTO'!$C$3:$L$79,8,FALSE)</f>
        <v>513.35833276666665</v>
      </c>
      <c r="I1504" s="415">
        <f>IF(ISBLANK(H1504),"",SUM(G1504:H1504))</f>
        <v>628.91017392646665</v>
      </c>
      <c r="J1504" s="416">
        <f t="shared" si="297"/>
        <v>791.86</v>
      </c>
      <c r="K1504" s="417" t="s">
        <v>18</v>
      </c>
      <c r="L1504" s="29"/>
      <c r="M1504" s="29"/>
      <c r="N1504" s="297">
        <f t="shared" si="298"/>
        <v>0</v>
      </c>
      <c r="O1504" s="297">
        <f t="shared" si="299"/>
        <v>0</v>
      </c>
      <c r="P1504" s="298"/>
      <c r="Q1504" s="397" t="str">
        <f t="shared" si="301"/>
        <v/>
      </c>
      <c r="R1504" s="398" t="str">
        <f t="shared" si="300"/>
        <v/>
      </c>
    </row>
    <row r="1505" spans="1:18" ht="13.5" hidden="1" thickBot="1" x14ac:dyDescent="0.25">
      <c r="A1505" s="311" t="s">
        <v>168</v>
      </c>
      <c r="B1505" s="312"/>
      <c r="C1505" s="418" t="s">
        <v>222</v>
      </c>
      <c r="D1505" s="419"/>
      <c r="E1505" s="420">
        <v>500</v>
      </c>
      <c r="F1505" s="421">
        <f>VLOOKUP(C1504,'ENSAIOS DE ORÇAMENTO'!$C$3:$L$79,4,FALSE)</f>
        <v>0.20564730000000003</v>
      </c>
      <c r="G1505" s="470">
        <f>IF(E1505&lt;=30,(0.48*E1505+4.05)*F1505,((0.48*30+4.05)+0.4*(E1505-30))*F1505)</f>
        <v>42.455885085000006</v>
      </c>
      <c r="H1505" s="415"/>
      <c r="I1505" s="415"/>
      <c r="J1505" s="416">
        <f t="shared" si="297"/>
        <v>0</v>
      </c>
      <c r="K1505" s="417"/>
      <c r="L1505" s="29"/>
      <c r="M1505" s="29"/>
      <c r="N1505" s="297">
        <f t="shared" si="298"/>
        <v>0</v>
      </c>
      <c r="O1505" s="297">
        <f t="shared" si="299"/>
        <v>0</v>
      </c>
      <c r="P1505" s="298"/>
      <c r="Q1505" s="397" t="str">
        <f t="shared" si="301"/>
        <v/>
      </c>
      <c r="R1505" s="398" t="str">
        <f t="shared" si="300"/>
        <v/>
      </c>
    </row>
    <row r="1506" spans="1:18" ht="13.5" hidden="1" thickBot="1" x14ac:dyDescent="0.25">
      <c r="A1506" s="311" t="s">
        <v>168</v>
      </c>
      <c r="B1506" s="312"/>
      <c r="C1506" s="418" t="s">
        <v>281</v>
      </c>
      <c r="D1506" s="419"/>
      <c r="E1506" s="420">
        <v>180</v>
      </c>
      <c r="F1506" s="421">
        <f>VLOOKUP(C1504,'ENSAIOS DE ORÇAMENTO'!$C$3:$L$79,5,FALSE)</f>
        <v>0.60405201000000008</v>
      </c>
      <c r="G1506" s="465">
        <f>IF(E1506&lt;=30,(0.66*E1506+1.38)*F1506,((0.66*30+1.38)+0.55*(E1506-30))*F1506)</f>
        <v>62.628112396800013</v>
      </c>
      <c r="H1506" s="415"/>
      <c r="I1506" s="415"/>
      <c r="J1506" s="416">
        <f t="shared" si="297"/>
        <v>0</v>
      </c>
      <c r="K1506" s="417"/>
      <c r="L1506" s="29"/>
      <c r="M1506" s="29"/>
      <c r="N1506" s="297">
        <f t="shared" si="298"/>
        <v>0</v>
      </c>
      <c r="O1506" s="297">
        <f t="shared" si="299"/>
        <v>0</v>
      </c>
      <c r="P1506" s="298"/>
      <c r="Q1506" s="397" t="str">
        <f t="shared" si="301"/>
        <v/>
      </c>
      <c r="R1506" s="398" t="str">
        <f t="shared" si="300"/>
        <v/>
      </c>
    </row>
    <row r="1507" spans="1:18" ht="13.5" hidden="1" thickBot="1" x14ac:dyDescent="0.25">
      <c r="A1507" s="311" t="s">
        <v>168</v>
      </c>
      <c r="B1507" s="312"/>
      <c r="C1507" s="418" t="s">
        <v>285</v>
      </c>
      <c r="D1507" s="419"/>
      <c r="E1507" s="420">
        <v>20</v>
      </c>
      <c r="F1507" s="421">
        <f>VLOOKUP(C1504,'ENSAIOS DE ORÇAMENTO'!$C$3:$L$79,6,FALSE)</f>
        <v>0.71795910000000007</v>
      </c>
      <c r="G1507" s="465">
        <f>IF(E1507&lt;=30,(0.66*E1507+1.38)*F1507,((0.66*30+1.38)+0.55*(E1507-30))*F1507)</f>
        <v>10.467843678000003</v>
      </c>
      <c r="H1507" s="415"/>
      <c r="I1507" s="415"/>
      <c r="J1507" s="416">
        <f t="shared" si="297"/>
        <v>0</v>
      </c>
      <c r="K1507" s="417"/>
      <c r="L1507" s="29"/>
      <c r="M1507" s="29"/>
      <c r="N1507" s="297">
        <f t="shared" si="298"/>
        <v>0</v>
      </c>
      <c r="O1507" s="297">
        <f t="shared" si="299"/>
        <v>0</v>
      </c>
      <c r="P1507" s="298"/>
      <c r="Q1507" s="397" t="str">
        <f t="shared" si="301"/>
        <v/>
      </c>
      <c r="R1507" s="398" t="str">
        <f t="shared" si="300"/>
        <v/>
      </c>
    </row>
    <row r="1508" spans="1:18" ht="13.5" hidden="1" thickBot="1" x14ac:dyDescent="0.25">
      <c r="A1508" s="311" t="s">
        <v>168</v>
      </c>
      <c r="B1508" s="312"/>
      <c r="C1508" s="418" t="s">
        <v>444</v>
      </c>
      <c r="D1508" s="419"/>
      <c r="E1508" s="420">
        <v>30</v>
      </c>
      <c r="F1508" s="421">
        <f>VLOOKUP(C1504,'ENSAIOS DE ORÇAMENTO'!$C$3:$L$79,3,FALSE)</f>
        <v>0</v>
      </c>
      <c r="G1508" s="463">
        <f>IF(E1508&lt;=30,(0.66*E1508+1.38)*F1508,((0.66*30+1.38)+0.55*(E1508-30))*F1508)</f>
        <v>0</v>
      </c>
      <c r="H1508" s="415"/>
      <c r="I1508" s="415"/>
      <c r="J1508" s="416">
        <f t="shared" si="297"/>
        <v>0</v>
      </c>
      <c r="K1508" s="417"/>
      <c r="L1508" s="29"/>
      <c r="M1508" s="29"/>
      <c r="N1508" s="297">
        <f t="shared" si="298"/>
        <v>0</v>
      </c>
      <c r="O1508" s="297">
        <f t="shared" si="299"/>
        <v>0</v>
      </c>
      <c r="P1508" s="298"/>
      <c r="Q1508" s="397" t="str">
        <f t="shared" si="301"/>
        <v/>
      </c>
      <c r="R1508" s="398" t="str">
        <f t="shared" si="300"/>
        <v/>
      </c>
    </row>
    <row r="1509" spans="1:18" ht="13.5" hidden="1" thickBot="1" x14ac:dyDescent="0.25">
      <c r="A1509" s="311" t="s">
        <v>168</v>
      </c>
      <c r="B1509" s="312"/>
      <c r="C1509" s="418" t="s">
        <v>445</v>
      </c>
      <c r="D1509" s="419"/>
      <c r="E1509" s="420">
        <v>500</v>
      </c>
      <c r="F1509" s="421">
        <f>VLOOKUP(C1504,'ENSAIOS DE ORÇAMENTO'!$C$3:$L$79,10,FALSE)</f>
        <v>0</v>
      </c>
      <c r="G1509" s="473">
        <f>IF(E1509&lt;=30,(0.48*E1509+4.05)*F1509,((0.48*30+4.05)+0.4*(E1509-30))*F1509)</f>
        <v>0</v>
      </c>
      <c r="H1509" s="415"/>
      <c r="I1509" s="415"/>
      <c r="J1509" s="416">
        <f t="shared" si="297"/>
        <v>0</v>
      </c>
      <c r="K1509" s="417"/>
      <c r="L1509" s="29"/>
      <c r="M1509" s="29"/>
      <c r="N1509" s="297">
        <f t="shared" si="298"/>
        <v>0</v>
      </c>
      <c r="O1509" s="297">
        <f t="shared" si="299"/>
        <v>0</v>
      </c>
      <c r="P1509" s="298"/>
      <c r="Q1509" s="397" t="str">
        <f t="shared" si="301"/>
        <v/>
      </c>
      <c r="R1509" s="398" t="str">
        <f t="shared" si="300"/>
        <v/>
      </c>
    </row>
    <row r="1510" spans="1:18" ht="13.5" hidden="1" thickBot="1" x14ac:dyDescent="0.25">
      <c r="A1510" s="311" t="s">
        <v>126</v>
      </c>
      <c r="B1510" s="312" t="s">
        <v>213</v>
      </c>
      <c r="C1510" s="418" t="s">
        <v>456</v>
      </c>
      <c r="D1510" s="419"/>
      <c r="E1510" s="420"/>
      <c r="F1510" s="421"/>
      <c r="G1510" s="422">
        <f>SUM(G1511:G1515)</f>
        <v>214.37487114769999</v>
      </c>
      <c r="H1510" s="415">
        <f>VLOOKUP(C1510,'ENSAIOS DE ORÇAMENTO'!$C$3:$L$79,8,FALSE)</f>
        <v>892.80927313333325</v>
      </c>
      <c r="I1510" s="415">
        <f>IF(ISBLANK(H1510),"",SUM(G1510:H1510))*0.95</f>
        <v>1051.8249370669814</v>
      </c>
      <c r="J1510" s="416">
        <f t="shared" si="297"/>
        <v>1324.35</v>
      </c>
      <c r="K1510" s="417" t="s">
        <v>18</v>
      </c>
      <c r="L1510" s="29"/>
      <c r="M1510" s="29"/>
      <c r="N1510" s="297">
        <f t="shared" si="298"/>
        <v>0</v>
      </c>
      <c r="O1510" s="297">
        <f t="shared" si="299"/>
        <v>0</v>
      </c>
      <c r="P1510" s="298"/>
      <c r="Q1510" s="397" t="str">
        <f t="shared" si="301"/>
        <v/>
      </c>
      <c r="R1510" s="398" t="str">
        <f t="shared" si="300"/>
        <v/>
      </c>
    </row>
    <row r="1511" spans="1:18" ht="13.5" hidden="1" thickBot="1" x14ac:dyDescent="0.25">
      <c r="A1511" s="311" t="s">
        <v>168</v>
      </c>
      <c r="B1511" s="312"/>
      <c r="C1511" s="418" t="s">
        <v>222</v>
      </c>
      <c r="D1511" s="419"/>
      <c r="E1511" s="420">
        <v>500</v>
      </c>
      <c r="F1511" s="421">
        <f>VLOOKUP(C1510,'ENSAIOS DE ORÇAMENTO'!$C$3:$L$79,4,FALSE)</f>
        <v>0.38487894999999994</v>
      </c>
      <c r="G1511" s="470">
        <f>IF(E1511&lt;=30,(0.48*E1511+4.05)*F1511,((0.48*30+4.05)+0.4*(E1511-30))*F1511)</f>
        <v>79.45825922749998</v>
      </c>
      <c r="H1511" s="415"/>
      <c r="I1511" s="415"/>
      <c r="J1511" s="416">
        <f t="shared" si="297"/>
        <v>0</v>
      </c>
      <c r="K1511" s="417"/>
      <c r="L1511" s="29"/>
      <c r="M1511" s="29"/>
      <c r="N1511" s="297">
        <f t="shared" si="298"/>
        <v>0</v>
      </c>
      <c r="O1511" s="297">
        <f t="shared" si="299"/>
        <v>0</v>
      </c>
      <c r="P1511" s="298"/>
      <c r="Q1511" s="397" t="str">
        <f t="shared" si="301"/>
        <v/>
      </c>
      <c r="R1511" s="398" t="str">
        <f t="shared" si="300"/>
        <v/>
      </c>
    </row>
    <row r="1512" spans="1:18" ht="13.5" hidden="1" thickBot="1" x14ac:dyDescent="0.25">
      <c r="A1512" s="311" t="s">
        <v>168</v>
      </c>
      <c r="B1512" s="312"/>
      <c r="C1512" s="418" t="s">
        <v>281</v>
      </c>
      <c r="D1512" s="419"/>
      <c r="E1512" s="420">
        <v>180</v>
      </c>
      <c r="F1512" s="421">
        <f>VLOOKUP(C1510,'ENSAIOS DE ORÇAMENTO'!$C$3:$L$79,5,FALSE)</f>
        <v>1.1143076149999998</v>
      </c>
      <c r="G1512" s="465">
        <f>IF(E1512&lt;=30,(0.66*E1512+1.38)*F1512,((0.66*30+1.38)+0.55*(E1512-30))*F1512)</f>
        <v>115.53141352319999</v>
      </c>
      <c r="H1512" s="415"/>
      <c r="I1512" s="415"/>
      <c r="J1512" s="416">
        <f t="shared" si="297"/>
        <v>0</v>
      </c>
      <c r="K1512" s="417"/>
      <c r="L1512" s="29"/>
      <c r="M1512" s="29"/>
      <c r="N1512" s="297">
        <f t="shared" si="298"/>
        <v>0</v>
      </c>
      <c r="O1512" s="297">
        <f t="shared" si="299"/>
        <v>0</v>
      </c>
      <c r="P1512" s="298"/>
      <c r="Q1512" s="397" t="str">
        <f t="shared" si="301"/>
        <v/>
      </c>
      <c r="R1512" s="398" t="str">
        <f t="shared" si="300"/>
        <v/>
      </c>
    </row>
    <row r="1513" spans="1:18" ht="13.5" hidden="1" thickBot="1" x14ac:dyDescent="0.25">
      <c r="A1513" s="311" t="s">
        <v>168</v>
      </c>
      <c r="B1513" s="312"/>
      <c r="C1513" s="418" t="s">
        <v>285</v>
      </c>
      <c r="D1513" s="419"/>
      <c r="E1513" s="420">
        <v>20</v>
      </c>
      <c r="F1513" s="421">
        <f>VLOOKUP(C1510,'ENSAIOS DE ORÇAMENTO'!$C$3:$L$79,6,FALSE)</f>
        <v>1.3295746499999999</v>
      </c>
      <c r="G1513" s="465">
        <f>IF(E1513&lt;=30,(0.66*E1513+1.38)*F1513,((0.66*30+1.38)+0.55*(E1513-30))*F1513)</f>
        <v>19.385198397</v>
      </c>
      <c r="H1513" s="415"/>
      <c r="I1513" s="415"/>
      <c r="J1513" s="416">
        <f t="shared" si="297"/>
        <v>0</v>
      </c>
      <c r="K1513" s="417"/>
      <c r="L1513" s="29"/>
      <c r="M1513" s="29"/>
      <c r="N1513" s="297">
        <f t="shared" si="298"/>
        <v>0</v>
      </c>
      <c r="O1513" s="297">
        <f t="shared" si="299"/>
        <v>0</v>
      </c>
      <c r="P1513" s="298"/>
      <c r="Q1513" s="397" t="str">
        <f t="shared" si="301"/>
        <v/>
      </c>
      <c r="R1513" s="398" t="str">
        <f t="shared" si="300"/>
        <v/>
      </c>
    </row>
    <row r="1514" spans="1:18" ht="13.5" hidden="1" thickBot="1" x14ac:dyDescent="0.25">
      <c r="A1514" s="311" t="s">
        <v>168</v>
      </c>
      <c r="B1514" s="312"/>
      <c r="C1514" s="418" t="s">
        <v>444</v>
      </c>
      <c r="D1514" s="419"/>
      <c r="E1514" s="420">
        <v>30</v>
      </c>
      <c r="F1514" s="421">
        <f>VLOOKUP(C1510,'ENSAIOS DE ORÇAMENTO'!$C$3:$L$79,3,FALSE)</f>
        <v>0</v>
      </c>
      <c r="G1514" s="463">
        <f>IF(E1514&lt;=30,(0.66*E1514+1.38)*F1514,((0.66*30+1.38)+0.55*(E1514-30))*F1514)</f>
        <v>0</v>
      </c>
      <c r="H1514" s="415"/>
      <c r="I1514" s="415"/>
      <c r="J1514" s="416">
        <f t="shared" ref="J1514:J1577" si="302">IF(ISBLANK(H1514),0,ROUND(I1514*(1+$E$7)*(1+$E$8*D1514),2))</f>
        <v>0</v>
      </c>
      <c r="K1514" s="417"/>
      <c r="L1514" s="29"/>
      <c r="M1514" s="29"/>
      <c r="N1514" s="297">
        <f t="shared" si="298"/>
        <v>0</v>
      </c>
      <c r="O1514" s="297">
        <f t="shared" si="299"/>
        <v>0</v>
      </c>
      <c r="P1514" s="298"/>
      <c r="Q1514" s="397" t="str">
        <f t="shared" si="301"/>
        <v/>
      </c>
      <c r="R1514" s="398" t="str">
        <f t="shared" si="300"/>
        <v/>
      </c>
    </row>
    <row r="1515" spans="1:18" ht="13.5" hidden="1" thickBot="1" x14ac:dyDescent="0.25">
      <c r="A1515" s="311" t="s">
        <v>168</v>
      </c>
      <c r="B1515" s="312"/>
      <c r="C1515" s="418" t="s">
        <v>445</v>
      </c>
      <c r="D1515" s="419"/>
      <c r="E1515" s="420">
        <v>500</v>
      </c>
      <c r="F1515" s="421">
        <f>VLOOKUP(C1510,'ENSAIOS DE ORÇAMENTO'!$C$3:$L$79,10,FALSE)</f>
        <v>0</v>
      </c>
      <c r="G1515" s="473">
        <f>IF(E1515&lt;=30,(0.48*E1515+4.05)*F1515,((0.48*30+4.05)+0.4*(E1515-30))*F1515)</f>
        <v>0</v>
      </c>
      <c r="H1515" s="415"/>
      <c r="I1515" s="415"/>
      <c r="J1515" s="416">
        <f t="shared" si="302"/>
        <v>0</v>
      </c>
      <c r="K1515" s="417"/>
      <c r="L1515" s="29"/>
      <c r="M1515" s="29"/>
      <c r="N1515" s="297">
        <f t="shared" si="298"/>
        <v>0</v>
      </c>
      <c r="O1515" s="297">
        <f t="shared" si="299"/>
        <v>0</v>
      </c>
      <c r="P1515" s="298"/>
      <c r="Q1515" s="397" t="str">
        <f t="shared" si="301"/>
        <v/>
      </c>
      <c r="R1515" s="398" t="str">
        <f t="shared" si="300"/>
        <v/>
      </c>
    </row>
    <row r="1516" spans="1:18" ht="13.5" hidden="1" thickBot="1" x14ac:dyDescent="0.25">
      <c r="A1516" s="311" t="s">
        <v>127</v>
      </c>
      <c r="B1516" s="312" t="s">
        <v>213</v>
      </c>
      <c r="C1516" s="418" t="s">
        <v>457</v>
      </c>
      <c r="D1516" s="419"/>
      <c r="E1516" s="420"/>
      <c r="F1516" s="421"/>
      <c r="G1516" s="422">
        <f>SUM(G1517:G1521)</f>
        <v>314.96514395720004</v>
      </c>
      <c r="H1516" s="415">
        <f>VLOOKUP(C1516,'ENSAIOS DE ORÇAMENTO'!$C$3:$L$79,8,FALSE)</f>
        <v>1229.7427206666666</v>
      </c>
      <c r="I1516" s="415">
        <f>IF(ISBLANK(H1516),"",SUM(G1516:H1516))*0.95</f>
        <v>1467.4724713926732</v>
      </c>
      <c r="J1516" s="416">
        <f t="shared" si="302"/>
        <v>1847.69</v>
      </c>
      <c r="K1516" s="417" t="s">
        <v>18</v>
      </c>
      <c r="L1516" s="29"/>
      <c r="M1516" s="29"/>
      <c r="N1516" s="297">
        <f t="shared" si="298"/>
        <v>0</v>
      </c>
      <c r="O1516" s="297">
        <f t="shared" si="299"/>
        <v>0</v>
      </c>
      <c r="P1516" s="298"/>
      <c r="Q1516" s="397" t="str">
        <f t="shared" si="301"/>
        <v/>
      </c>
      <c r="R1516" s="398" t="str">
        <f t="shared" si="300"/>
        <v/>
      </c>
    </row>
    <row r="1517" spans="1:18" ht="13.5" hidden="1" thickBot="1" x14ac:dyDescent="0.25">
      <c r="A1517" s="311" t="s">
        <v>168</v>
      </c>
      <c r="B1517" s="312"/>
      <c r="C1517" s="418" t="s">
        <v>222</v>
      </c>
      <c r="D1517" s="419"/>
      <c r="E1517" s="420">
        <v>500</v>
      </c>
      <c r="F1517" s="421">
        <f>VLOOKUP(C1516,'ENSAIOS DE ORÇAMENTO'!$C$3:$L$79,4,FALSE)</f>
        <v>0.56628220000000007</v>
      </c>
      <c r="G1517" s="470">
        <f>IF(E1517&lt;=30,(0.48*E1517+4.05)*F1517,((0.48*30+4.05)+0.4*(E1517-30))*F1517)</f>
        <v>116.90896019</v>
      </c>
      <c r="H1517" s="415"/>
      <c r="I1517" s="415"/>
      <c r="J1517" s="416">
        <f t="shared" si="302"/>
        <v>0</v>
      </c>
      <c r="K1517" s="417"/>
      <c r="L1517" s="29"/>
      <c r="M1517" s="29"/>
      <c r="N1517" s="297">
        <f t="shared" si="298"/>
        <v>0</v>
      </c>
      <c r="O1517" s="297">
        <f t="shared" si="299"/>
        <v>0</v>
      </c>
      <c r="P1517" s="298"/>
      <c r="Q1517" s="397" t="str">
        <f t="shared" si="301"/>
        <v/>
      </c>
      <c r="R1517" s="398" t="str">
        <f t="shared" si="300"/>
        <v/>
      </c>
    </row>
    <row r="1518" spans="1:18" ht="13.5" hidden="1" thickBot="1" x14ac:dyDescent="0.25">
      <c r="A1518" s="311" t="s">
        <v>168</v>
      </c>
      <c r="B1518" s="312"/>
      <c r="C1518" s="418" t="s">
        <v>281</v>
      </c>
      <c r="D1518" s="419"/>
      <c r="E1518" s="420">
        <v>180</v>
      </c>
      <c r="F1518" s="421">
        <f>VLOOKUP(C1516,'ENSAIOS DE ORÇAMENTO'!$C$3:$L$79,5,FALSE)</f>
        <v>1.6356421400000001</v>
      </c>
      <c r="G1518" s="465">
        <f>IF(E1518&lt;=30,(0.66*E1518+1.38)*F1518,((0.66*30+1.38)+0.55*(E1518-30))*F1518)</f>
        <v>169.58337707520002</v>
      </c>
      <c r="H1518" s="415"/>
      <c r="I1518" s="415"/>
      <c r="J1518" s="416">
        <f t="shared" si="302"/>
        <v>0</v>
      </c>
      <c r="K1518" s="417"/>
      <c r="L1518" s="29"/>
      <c r="M1518" s="29"/>
      <c r="N1518" s="297">
        <f t="shared" si="298"/>
        <v>0</v>
      </c>
      <c r="O1518" s="297">
        <f t="shared" si="299"/>
        <v>0</v>
      </c>
      <c r="P1518" s="298"/>
      <c r="Q1518" s="397" t="str">
        <f t="shared" si="301"/>
        <v/>
      </c>
      <c r="R1518" s="398" t="str">
        <f t="shared" si="300"/>
        <v/>
      </c>
    </row>
    <row r="1519" spans="1:18" ht="13.5" hidden="1" thickBot="1" x14ac:dyDescent="0.25">
      <c r="A1519" s="311" t="s">
        <v>168</v>
      </c>
      <c r="B1519" s="312"/>
      <c r="C1519" s="418" t="s">
        <v>285</v>
      </c>
      <c r="D1519" s="419"/>
      <c r="E1519" s="420">
        <v>20</v>
      </c>
      <c r="F1519" s="421">
        <f>VLOOKUP(C1516,'ENSAIOS DE ORÇAMENTO'!$C$3:$L$79,6,FALSE)</f>
        <v>1.9528674000000004</v>
      </c>
      <c r="G1519" s="465">
        <f>IF(E1519&lt;=30,(0.66*E1519+1.38)*F1519,((0.66*30+1.38)+0.55*(E1519-30))*F1519)</f>
        <v>28.47280669200001</v>
      </c>
      <c r="H1519" s="415"/>
      <c r="I1519" s="415"/>
      <c r="J1519" s="416">
        <f t="shared" si="302"/>
        <v>0</v>
      </c>
      <c r="K1519" s="417"/>
      <c r="L1519" s="29"/>
      <c r="M1519" s="29"/>
      <c r="N1519" s="297">
        <f t="shared" si="298"/>
        <v>0</v>
      </c>
      <c r="O1519" s="297">
        <f t="shared" si="299"/>
        <v>0</v>
      </c>
      <c r="P1519" s="298"/>
      <c r="Q1519" s="397" t="str">
        <f t="shared" si="301"/>
        <v/>
      </c>
      <c r="R1519" s="398" t="str">
        <f t="shared" si="300"/>
        <v/>
      </c>
    </row>
    <row r="1520" spans="1:18" ht="13.5" hidden="1" thickBot="1" x14ac:dyDescent="0.25">
      <c r="A1520" s="311" t="s">
        <v>168</v>
      </c>
      <c r="B1520" s="312"/>
      <c r="C1520" s="418" t="s">
        <v>444</v>
      </c>
      <c r="D1520" s="419"/>
      <c r="E1520" s="420">
        <v>30</v>
      </c>
      <c r="F1520" s="421">
        <f>VLOOKUP(C1516,'ENSAIOS DE ORÇAMENTO'!$C$3:$L$79,3,FALSE)</f>
        <v>0</v>
      </c>
      <c r="G1520" s="463">
        <f>IF(E1520&lt;=30,(0.66*E1520+1.38)*F1520,((0.66*30+1.38)+0.55*(E1520-30))*F1520)</f>
        <v>0</v>
      </c>
      <c r="H1520" s="415"/>
      <c r="I1520" s="415"/>
      <c r="J1520" s="416">
        <f t="shared" si="302"/>
        <v>0</v>
      </c>
      <c r="K1520" s="417"/>
      <c r="L1520" s="29"/>
      <c r="M1520" s="29"/>
      <c r="N1520" s="297">
        <f t="shared" si="298"/>
        <v>0</v>
      </c>
      <c r="O1520" s="297">
        <f t="shared" si="299"/>
        <v>0</v>
      </c>
      <c r="P1520" s="298"/>
      <c r="Q1520" s="397" t="str">
        <f t="shared" si="301"/>
        <v/>
      </c>
      <c r="R1520" s="398" t="str">
        <f t="shared" si="300"/>
        <v/>
      </c>
    </row>
    <row r="1521" spans="1:18" ht="13.5" hidden="1" thickBot="1" x14ac:dyDescent="0.25">
      <c r="A1521" s="311" t="s">
        <v>168</v>
      </c>
      <c r="B1521" s="312"/>
      <c r="C1521" s="418" t="s">
        <v>445</v>
      </c>
      <c r="D1521" s="419"/>
      <c r="E1521" s="420">
        <v>500</v>
      </c>
      <c r="F1521" s="421">
        <f>VLOOKUP(C1516,'ENSAIOS DE ORÇAMENTO'!$C$3:$L$79,10,FALSE)</f>
        <v>0</v>
      </c>
      <c r="G1521" s="473">
        <f>IF(E1521&lt;=30,(0.48*E1521+4.05)*F1521,((0.48*30+4.05)+0.4*(E1521-30))*F1521)</f>
        <v>0</v>
      </c>
      <c r="H1521" s="415"/>
      <c r="I1521" s="415"/>
      <c r="J1521" s="416">
        <f t="shared" si="302"/>
        <v>0</v>
      </c>
      <c r="K1521" s="417"/>
      <c r="L1521" s="29"/>
      <c r="M1521" s="29"/>
      <c r="N1521" s="297">
        <f t="shared" si="298"/>
        <v>0</v>
      </c>
      <c r="O1521" s="297">
        <f t="shared" si="299"/>
        <v>0</v>
      </c>
      <c r="P1521" s="298"/>
      <c r="Q1521" s="397" t="str">
        <f t="shared" si="301"/>
        <v/>
      </c>
      <c r="R1521" s="398" t="str">
        <f t="shared" si="300"/>
        <v/>
      </c>
    </row>
    <row r="1522" spans="1:18" ht="13.5" hidden="1" thickBot="1" x14ac:dyDescent="0.25">
      <c r="A1522" s="311" t="s">
        <v>128</v>
      </c>
      <c r="B1522" s="312" t="s">
        <v>213</v>
      </c>
      <c r="C1522" s="418" t="s">
        <v>458</v>
      </c>
      <c r="D1522" s="419"/>
      <c r="E1522" s="420"/>
      <c r="F1522" s="421"/>
      <c r="G1522" s="422">
        <f>SUM(G1523:G1527)</f>
        <v>435.69188129920002</v>
      </c>
      <c r="H1522" s="415">
        <f>VLOOKUP(C1522,'ENSAIOS DE ORÇAMENTO'!$C$3:$L$79,8,FALSE)</f>
        <v>1683.9125632</v>
      </c>
      <c r="I1522" s="415">
        <f>IF(ISBLANK(H1522),"",SUM(G1522:H1522))*0.97</f>
        <v>2056.0163111642237</v>
      </c>
      <c r="J1522" s="416">
        <f t="shared" si="302"/>
        <v>2588.73</v>
      </c>
      <c r="K1522" s="417" t="s">
        <v>18</v>
      </c>
      <c r="L1522" s="29"/>
      <c r="M1522" s="29"/>
      <c r="N1522" s="297">
        <f t="shared" si="298"/>
        <v>0</v>
      </c>
      <c r="O1522" s="297">
        <f t="shared" si="299"/>
        <v>0</v>
      </c>
      <c r="P1522" s="298"/>
      <c r="Q1522" s="397" t="str">
        <f t="shared" si="301"/>
        <v/>
      </c>
      <c r="R1522" s="398" t="str">
        <f t="shared" si="300"/>
        <v/>
      </c>
    </row>
    <row r="1523" spans="1:18" ht="13.5" hidden="1" thickBot="1" x14ac:dyDescent="0.25">
      <c r="A1523" s="311" t="s">
        <v>168</v>
      </c>
      <c r="B1523" s="312"/>
      <c r="C1523" s="418" t="s">
        <v>222</v>
      </c>
      <c r="D1523" s="419"/>
      <c r="E1523" s="420">
        <v>500</v>
      </c>
      <c r="F1523" s="421">
        <f>VLOOKUP(C1522,'ENSAIOS DE ORÇAMENTO'!$C$3:$L$79,4,FALSE)</f>
        <v>0.78249919999999995</v>
      </c>
      <c r="G1523" s="470">
        <f>IF(E1523&lt;=30,(0.48*E1523+4.05)*F1523,((0.48*30+4.05)+0.4*(E1523-30))*F1523)</f>
        <v>161.54695983999997</v>
      </c>
      <c r="H1523" s="415"/>
      <c r="I1523" s="415"/>
      <c r="J1523" s="416">
        <f t="shared" si="302"/>
        <v>0</v>
      </c>
      <c r="K1523" s="417"/>
      <c r="L1523" s="29"/>
      <c r="M1523" s="29"/>
      <c r="N1523" s="297">
        <f t="shared" si="298"/>
        <v>0</v>
      </c>
      <c r="O1523" s="297">
        <f t="shared" si="299"/>
        <v>0</v>
      </c>
      <c r="P1523" s="298"/>
      <c r="Q1523" s="397" t="str">
        <f t="shared" si="301"/>
        <v/>
      </c>
      <c r="R1523" s="398" t="str">
        <f t="shared" si="300"/>
        <v/>
      </c>
    </row>
    <row r="1524" spans="1:18" ht="13.5" hidden="1" thickBot="1" x14ac:dyDescent="0.25">
      <c r="A1524" s="311" t="s">
        <v>168</v>
      </c>
      <c r="B1524" s="312"/>
      <c r="C1524" s="418" t="s">
        <v>281</v>
      </c>
      <c r="D1524" s="419"/>
      <c r="E1524" s="420">
        <v>180</v>
      </c>
      <c r="F1524" s="421">
        <f>VLOOKUP(C1522,'ENSAIOS DE ORÇAMENTO'!$C$3:$L$79,5,FALSE)</f>
        <v>2.26417504</v>
      </c>
      <c r="G1524" s="465">
        <f>IF(E1524&lt;=30,(0.66*E1524+1.38)*F1524,((0.66*30+1.38)+0.55*(E1524-30))*F1524)</f>
        <v>234.74966814720003</v>
      </c>
      <c r="H1524" s="415"/>
      <c r="I1524" s="415"/>
      <c r="J1524" s="416">
        <f t="shared" si="302"/>
        <v>0</v>
      </c>
      <c r="K1524" s="417"/>
      <c r="L1524" s="29"/>
      <c r="M1524" s="29"/>
      <c r="N1524" s="297">
        <f t="shared" si="298"/>
        <v>0</v>
      </c>
      <c r="O1524" s="297">
        <f t="shared" si="299"/>
        <v>0</v>
      </c>
      <c r="P1524" s="298"/>
      <c r="Q1524" s="397" t="str">
        <f t="shared" si="301"/>
        <v/>
      </c>
      <c r="R1524" s="398" t="str">
        <f t="shared" si="300"/>
        <v/>
      </c>
    </row>
    <row r="1525" spans="1:18" ht="13.5" hidden="1" thickBot="1" x14ac:dyDescent="0.25">
      <c r="A1525" s="311" t="s">
        <v>168</v>
      </c>
      <c r="B1525" s="312"/>
      <c r="C1525" s="418" t="s">
        <v>285</v>
      </c>
      <c r="D1525" s="419"/>
      <c r="E1525" s="420">
        <v>20</v>
      </c>
      <c r="F1525" s="421">
        <f>VLOOKUP(C1522,'ENSAIOS DE ORÇAMENTO'!$C$3:$L$79,6,FALSE)</f>
        <v>2.7020064000000001</v>
      </c>
      <c r="G1525" s="465">
        <f>IF(E1525&lt;=30,(0.66*E1525+1.38)*F1525,((0.66*30+1.38)+0.55*(E1525-30))*F1525)</f>
        <v>39.395253312000008</v>
      </c>
      <c r="H1525" s="415"/>
      <c r="I1525" s="415"/>
      <c r="J1525" s="416">
        <f t="shared" si="302"/>
        <v>0</v>
      </c>
      <c r="K1525" s="417"/>
      <c r="L1525" s="29"/>
      <c r="M1525" s="29"/>
      <c r="N1525" s="297">
        <f t="shared" si="298"/>
        <v>0</v>
      </c>
      <c r="O1525" s="297">
        <f t="shared" si="299"/>
        <v>0</v>
      </c>
      <c r="P1525" s="298"/>
      <c r="Q1525" s="397" t="str">
        <f t="shared" si="301"/>
        <v/>
      </c>
      <c r="R1525" s="398" t="str">
        <f t="shared" si="300"/>
        <v/>
      </c>
    </row>
    <row r="1526" spans="1:18" ht="13.5" hidden="1" thickBot="1" x14ac:dyDescent="0.25">
      <c r="A1526" s="311" t="s">
        <v>168</v>
      </c>
      <c r="B1526" s="312"/>
      <c r="C1526" s="418" t="s">
        <v>444</v>
      </c>
      <c r="D1526" s="419"/>
      <c r="E1526" s="420">
        <v>30</v>
      </c>
      <c r="F1526" s="421">
        <f>VLOOKUP(C1522,'ENSAIOS DE ORÇAMENTO'!$C$3:$L$79,3,FALSE)</f>
        <v>0</v>
      </c>
      <c r="G1526" s="463">
        <f>IF(E1526&lt;=30,(0.66*E1526+1.38)*F1526,((0.66*30+1.38)+0.55*(E1526-30))*F1526)</f>
        <v>0</v>
      </c>
      <c r="H1526" s="415"/>
      <c r="I1526" s="415"/>
      <c r="J1526" s="416">
        <f t="shared" si="302"/>
        <v>0</v>
      </c>
      <c r="K1526" s="417"/>
      <c r="L1526" s="29"/>
      <c r="M1526" s="29"/>
      <c r="N1526" s="297">
        <f t="shared" si="298"/>
        <v>0</v>
      </c>
      <c r="O1526" s="297">
        <f t="shared" si="299"/>
        <v>0</v>
      </c>
      <c r="P1526" s="298"/>
      <c r="Q1526" s="397" t="str">
        <f t="shared" si="301"/>
        <v/>
      </c>
      <c r="R1526" s="398" t="str">
        <f t="shared" si="300"/>
        <v/>
      </c>
    </row>
    <row r="1527" spans="1:18" ht="13.5" hidden="1" thickBot="1" x14ac:dyDescent="0.25">
      <c r="A1527" s="311" t="s">
        <v>168</v>
      </c>
      <c r="B1527" s="312"/>
      <c r="C1527" s="418" t="s">
        <v>445</v>
      </c>
      <c r="D1527" s="419"/>
      <c r="E1527" s="420">
        <v>500</v>
      </c>
      <c r="F1527" s="421">
        <f>VLOOKUP(C1522,'ENSAIOS DE ORÇAMENTO'!$C$3:$L$79,10,FALSE)</f>
        <v>0</v>
      </c>
      <c r="G1527" s="473">
        <f>IF(E1527&lt;=30,(0.48*E1527+4.05)*F1527,((0.48*30+4.05)+0.4*(E1527-30))*F1527)</f>
        <v>0</v>
      </c>
      <c r="H1527" s="415"/>
      <c r="I1527" s="415"/>
      <c r="J1527" s="416">
        <f t="shared" si="302"/>
        <v>0</v>
      </c>
      <c r="K1527" s="417"/>
      <c r="L1527" s="29"/>
      <c r="M1527" s="29"/>
      <c r="N1527" s="297">
        <f t="shared" si="298"/>
        <v>0</v>
      </c>
      <c r="O1527" s="297">
        <f t="shared" si="299"/>
        <v>0</v>
      </c>
      <c r="P1527" s="298"/>
      <c r="Q1527" s="397" t="str">
        <f t="shared" si="301"/>
        <v/>
      </c>
      <c r="R1527" s="398" t="str">
        <f t="shared" si="300"/>
        <v/>
      </c>
    </row>
    <row r="1528" spans="1:18" ht="13.5" hidden="1" thickBot="1" x14ac:dyDescent="0.25">
      <c r="A1528" s="560" t="s">
        <v>129</v>
      </c>
      <c r="B1528" s="312" t="s">
        <v>213</v>
      </c>
      <c r="C1528" s="418" t="s">
        <v>459</v>
      </c>
      <c r="D1528" s="419"/>
      <c r="E1528" s="420"/>
      <c r="F1528" s="421"/>
      <c r="G1528" s="422">
        <f>SUM(G1529:G1533)</f>
        <v>78.395844652800008</v>
      </c>
      <c r="H1528" s="415">
        <f>VLOOKUP(C1528,'ENSAIOS DE ORÇAMENTO'!$C$3:$L$79,8,FALSE)</f>
        <v>662.39987173333338</v>
      </c>
      <c r="I1528" s="415">
        <f>IF(ISBLANK(H1528),"",SUM(G1528:H1528))*0.94</f>
        <v>696.34797340296529</v>
      </c>
      <c r="J1528" s="416">
        <f t="shared" si="302"/>
        <v>876.77</v>
      </c>
      <c r="K1528" s="417" t="s">
        <v>18</v>
      </c>
      <c r="L1528" s="29"/>
      <c r="M1528" s="29"/>
      <c r="N1528" s="297">
        <f t="shared" si="298"/>
        <v>0</v>
      </c>
      <c r="O1528" s="297">
        <f t="shared" si="299"/>
        <v>0</v>
      </c>
      <c r="P1528" s="298"/>
      <c r="Q1528" s="397" t="str">
        <f t="shared" si="301"/>
        <v/>
      </c>
      <c r="R1528" s="398" t="str">
        <f t="shared" si="300"/>
        <v/>
      </c>
    </row>
    <row r="1529" spans="1:18" ht="13.5" hidden="1" thickBot="1" x14ac:dyDescent="0.25">
      <c r="A1529" s="311" t="s">
        <v>168</v>
      </c>
      <c r="B1529" s="312"/>
      <c r="C1529" s="418" t="s">
        <v>222</v>
      </c>
      <c r="D1529" s="419"/>
      <c r="E1529" s="420">
        <v>500</v>
      </c>
      <c r="F1529" s="421">
        <f>VLOOKUP(C1528,'ENSAIOS DE ORÇAMENTO'!$C$3:$L$79,4,FALSE)</f>
        <v>0.13745280000000004</v>
      </c>
      <c r="G1529" s="470">
        <f>IF(E1529&lt;=30,(0.48*E1529+4.05)*F1529,((0.48*30+4.05)+0.4*(E1529-30))*F1529)</f>
        <v>28.377130560000008</v>
      </c>
      <c r="H1529" s="415"/>
      <c r="I1529" s="415"/>
      <c r="J1529" s="416">
        <f t="shared" si="302"/>
        <v>0</v>
      </c>
      <c r="K1529" s="417"/>
      <c r="L1529" s="29"/>
      <c r="M1529" s="29"/>
      <c r="N1529" s="297">
        <f t="shared" si="298"/>
        <v>0</v>
      </c>
      <c r="O1529" s="297">
        <f t="shared" si="299"/>
        <v>0</v>
      </c>
      <c r="P1529" s="298"/>
      <c r="Q1529" s="397" t="str">
        <f t="shared" si="301"/>
        <v/>
      </c>
      <c r="R1529" s="398" t="str">
        <f t="shared" si="300"/>
        <v/>
      </c>
    </row>
    <row r="1530" spans="1:18" ht="13.5" hidden="1" thickBot="1" x14ac:dyDescent="0.25">
      <c r="A1530" s="311" t="s">
        <v>168</v>
      </c>
      <c r="B1530" s="312"/>
      <c r="C1530" s="418" t="s">
        <v>281</v>
      </c>
      <c r="D1530" s="419"/>
      <c r="E1530" s="420">
        <v>180</v>
      </c>
      <c r="F1530" s="421">
        <f>VLOOKUP(C1528,'ENSAIOS DE ORÇAMENTO'!$C$3:$L$79,5,FALSE)</f>
        <v>0.41372736000000004</v>
      </c>
      <c r="G1530" s="465">
        <f>IF(E1530&lt;=30,(0.66*E1530+1.38)*F1530,((0.66*30+1.38)+0.55*(E1530-30))*F1530)</f>
        <v>42.895252684800006</v>
      </c>
      <c r="H1530" s="415"/>
      <c r="I1530" s="415"/>
      <c r="J1530" s="416">
        <f t="shared" si="302"/>
        <v>0</v>
      </c>
      <c r="K1530" s="417"/>
      <c r="L1530" s="29"/>
      <c r="M1530" s="29"/>
      <c r="N1530" s="297">
        <f t="shared" si="298"/>
        <v>0</v>
      </c>
      <c r="O1530" s="297">
        <f t="shared" si="299"/>
        <v>0</v>
      </c>
      <c r="P1530" s="298"/>
      <c r="Q1530" s="397" t="str">
        <f t="shared" si="301"/>
        <v/>
      </c>
      <c r="R1530" s="398" t="str">
        <f t="shared" si="300"/>
        <v/>
      </c>
    </row>
    <row r="1531" spans="1:18" ht="13.5" hidden="1" thickBot="1" x14ac:dyDescent="0.25">
      <c r="A1531" s="311" t="s">
        <v>168</v>
      </c>
      <c r="B1531" s="312"/>
      <c r="C1531" s="418" t="s">
        <v>285</v>
      </c>
      <c r="D1531" s="419"/>
      <c r="E1531" s="420">
        <v>20</v>
      </c>
      <c r="F1531" s="421">
        <f>VLOOKUP(C1528,'ENSAIOS DE ORÇAMENTO'!$C$3:$L$79,6,FALSE)</f>
        <v>0.48857760000000011</v>
      </c>
      <c r="G1531" s="465">
        <f>IF(E1531&lt;=30,(0.66*E1531+1.38)*F1531,((0.66*30+1.38)+0.55*(E1531-30))*F1531)</f>
        <v>7.1234614080000025</v>
      </c>
      <c r="H1531" s="415"/>
      <c r="I1531" s="415"/>
      <c r="J1531" s="416">
        <f t="shared" si="302"/>
        <v>0</v>
      </c>
      <c r="K1531" s="417"/>
      <c r="L1531" s="29"/>
      <c r="M1531" s="29"/>
      <c r="N1531" s="297">
        <f t="shared" si="298"/>
        <v>0</v>
      </c>
      <c r="O1531" s="297">
        <f t="shared" si="299"/>
        <v>0</v>
      </c>
      <c r="P1531" s="298"/>
      <c r="Q1531" s="397" t="str">
        <f t="shared" si="301"/>
        <v/>
      </c>
      <c r="R1531" s="398" t="str">
        <f t="shared" si="300"/>
        <v/>
      </c>
    </row>
    <row r="1532" spans="1:18" ht="13.5" hidden="1" thickBot="1" x14ac:dyDescent="0.25">
      <c r="A1532" s="311" t="s">
        <v>168</v>
      </c>
      <c r="B1532" s="312"/>
      <c r="C1532" s="418" t="s">
        <v>444</v>
      </c>
      <c r="D1532" s="419"/>
      <c r="E1532" s="420">
        <v>30</v>
      </c>
      <c r="F1532" s="421">
        <f>VLOOKUP(C1528,'ENSAIOS DE ORÇAMENTO'!$C$3:$L$79,3,FALSE)</f>
        <v>0</v>
      </c>
      <c r="G1532" s="463">
        <f>IF(E1532&lt;=30,(0.66*E1532+1.38)*F1532,((0.66*30+1.38)+0.55*(E1532-30))*F1532)</f>
        <v>0</v>
      </c>
      <c r="H1532" s="415"/>
      <c r="I1532" s="415"/>
      <c r="J1532" s="416">
        <f t="shared" si="302"/>
        <v>0</v>
      </c>
      <c r="K1532" s="417"/>
      <c r="L1532" s="29"/>
      <c r="M1532" s="29"/>
      <c r="N1532" s="297">
        <f t="shared" si="298"/>
        <v>0</v>
      </c>
      <c r="O1532" s="297">
        <f t="shared" si="299"/>
        <v>0</v>
      </c>
      <c r="P1532" s="298"/>
      <c r="Q1532" s="397" t="str">
        <f t="shared" si="301"/>
        <v/>
      </c>
      <c r="R1532" s="398" t="str">
        <f t="shared" si="300"/>
        <v/>
      </c>
    </row>
    <row r="1533" spans="1:18" ht="13.5" hidden="1" thickBot="1" x14ac:dyDescent="0.25">
      <c r="A1533" s="311" t="s">
        <v>168</v>
      </c>
      <c r="B1533" s="312"/>
      <c r="C1533" s="418" t="s">
        <v>445</v>
      </c>
      <c r="D1533" s="419"/>
      <c r="E1533" s="420">
        <v>500</v>
      </c>
      <c r="F1533" s="421">
        <f>VLOOKUP(C1528,'ENSAIOS DE ORÇAMENTO'!$C$3:$L$79,10,FALSE)</f>
        <v>0</v>
      </c>
      <c r="G1533" s="473">
        <f>IF(E1533&lt;=30,(0.48*E1533+4.05)*F1533,((0.48*30+4.05)+0.4*(E1533-30))*F1533)</f>
        <v>0</v>
      </c>
      <c r="H1533" s="415"/>
      <c r="I1533" s="415"/>
      <c r="J1533" s="416">
        <f t="shared" si="302"/>
        <v>0</v>
      </c>
      <c r="K1533" s="417"/>
      <c r="L1533" s="29"/>
      <c r="M1533" s="29"/>
      <c r="N1533" s="297">
        <f t="shared" si="298"/>
        <v>0</v>
      </c>
      <c r="O1533" s="297">
        <f t="shared" si="299"/>
        <v>0</v>
      </c>
      <c r="P1533" s="298"/>
      <c r="Q1533" s="397" t="str">
        <f t="shared" si="301"/>
        <v/>
      </c>
      <c r="R1533" s="398" t="str">
        <f t="shared" si="300"/>
        <v/>
      </c>
    </row>
    <row r="1534" spans="1:18" ht="13.5" hidden="1" thickBot="1" x14ac:dyDescent="0.25">
      <c r="A1534" s="560" t="s">
        <v>37</v>
      </c>
      <c r="B1534" s="312" t="s">
        <v>213</v>
      </c>
      <c r="C1534" s="418" t="s">
        <v>460</v>
      </c>
      <c r="D1534" s="419"/>
      <c r="E1534" s="420"/>
      <c r="F1534" s="421"/>
      <c r="G1534" s="422">
        <f>SUM(G1535:G1539)</f>
        <v>119.22015299496</v>
      </c>
      <c r="H1534" s="415">
        <f>VLOOKUP(C1534,'ENSAIOS DE ORÇAMENTO'!$C$3:$L$79,8,FALSE)</f>
        <v>1047.0960812133333</v>
      </c>
      <c r="I1534" s="415">
        <f>IF(ISBLANK(H1534),"",SUM(G1534:H1534))*0.93</f>
        <v>1084.6740978137127</v>
      </c>
      <c r="J1534" s="416">
        <f t="shared" si="302"/>
        <v>1365.71</v>
      </c>
      <c r="K1534" s="417" t="s">
        <v>18</v>
      </c>
      <c r="L1534" s="29"/>
      <c r="M1534" s="29"/>
      <c r="N1534" s="297">
        <f t="shared" si="298"/>
        <v>0</v>
      </c>
      <c r="O1534" s="297">
        <f t="shared" si="299"/>
        <v>0</v>
      </c>
      <c r="P1534" s="298"/>
      <c r="Q1534" s="397" t="str">
        <f t="shared" si="301"/>
        <v/>
      </c>
      <c r="R1534" s="398" t="str">
        <f t="shared" si="300"/>
        <v/>
      </c>
    </row>
    <row r="1535" spans="1:18" ht="13.5" hidden="1" thickBot="1" x14ac:dyDescent="0.25">
      <c r="A1535" s="311" t="s">
        <v>168</v>
      </c>
      <c r="B1535" s="312"/>
      <c r="C1535" s="418" t="s">
        <v>222</v>
      </c>
      <c r="D1535" s="419"/>
      <c r="E1535" s="420">
        <v>500</v>
      </c>
      <c r="F1535" s="421">
        <f>VLOOKUP(C1534,'ENSAIOS DE ORÇAMENTO'!$C$3:$L$79,4,FALSE)</f>
        <v>0.21237996000000001</v>
      </c>
      <c r="G1535" s="470">
        <f>IF(E1535&lt;=30,(0.48*E1535+4.05)*F1535,((0.48*30+4.05)+0.4*(E1535-30))*F1535)</f>
        <v>43.845842742000002</v>
      </c>
      <c r="H1535" s="415"/>
      <c r="I1535" s="415"/>
      <c r="J1535" s="416">
        <f t="shared" si="302"/>
        <v>0</v>
      </c>
      <c r="K1535" s="417"/>
      <c r="L1535" s="29"/>
      <c r="M1535" s="29"/>
      <c r="N1535" s="297">
        <f t="shared" si="298"/>
        <v>0</v>
      </c>
      <c r="O1535" s="297">
        <f t="shared" si="299"/>
        <v>0</v>
      </c>
      <c r="P1535" s="298"/>
      <c r="Q1535" s="397" t="str">
        <f t="shared" si="301"/>
        <v/>
      </c>
      <c r="R1535" s="398" t="str">
        <f t="shared" si="300"/>
        <v/>
      </c>
    </row>
    <row r="1536" spans="1:18" ht="13.5" hidden="1" thickBot="1" x14ac:dyDescent="0.25">
      <c r="A1536" s="311" t="s">
        <v>168</v>
      </c>
      <c r="B1536" s="312"/>
      <c r="C1536" s="418" t="s">
        <v>281</v>
      </c>
      <c r="D1536" s="419"/>
      <c r="E1536" s="420">
        <v>180</v>
      </c>
      <c r="F1536" s="421">
        <f>VLOOKUP(C1534,'ENSAIOS DE ORÇAMENTO'!$C$3:$L$79,5,FALSE)</f>
        <v>0.62284225199999999</v>
      </c>
      <c r="G1536" s="465">
        <f>IF(E1536&lt;=30,(0.66*E1536+1.38)*F1536,((0.66*30+1.38)+0.55*(E1536-30))*F1536)</f>
        <v>64.576284687360001</v>
      </c>
      <c r="H1536" s="415"/>
      <c r="I1536" s="415"/>
      <c r="J1536" s="416">
        <f t="shared" si="302"/>
        <v>0</v>
      </c>
      <c r="K1536" s="417"/>
      <c r="L1536" s="29"/>
      <c r="M1536" s="29"/>
      <c r="N1536" s="297">
        <f t="shared" si="298"/>
        <v>0</v>
      </c>
      <c r="O1536" s="297">
        <f t="shared" si="299"/>
        <v>0</v>
      </c>
      <c r="P1536" s="298"/>
      <c r="Q1536" s="397" t="str">
        <f t="shared" si="301"/>
        <v/>
      </c>
      <c r="R1536" s="398" t="str">
        <f t="shared" si="300"/>
        <v/>
      </c>
    </row>
    <row r="1537" spans="1:18" ht="13.5" hidden="1" thickBot="1" x14ac:dyDescent="0.25">
      <c r="A1537" s="311" t="s">
        <v>168</v>
      </c>
      <c r="B1537" s="312"/>
      <c r="C1537" s="418" t="s">
        <v>285</v>
      </c>
      <c r="D1537" s="419"/>
      <c r="E1537" s="420">
        <v>20</v>
      </c>
      <c r="F1537" s="421">
        <f>VLOOKUP(C1534,'ENSAIOS DE ORÇAMENTO'!$C$3:$L$79,6,FALSE)</f>
        <v>0.74060532000000001</v>
      </c>
      <c r="G1537" s="465">
        <f>IF(E1537&lt;=30,(0.66*E1537+1.38)*F1537,((0.66*30+1.38)+0.55*(E1537-30))*F1537)</f>
        <v>10.798025565600001</v>
      </c>
      <c r="H1537" s="415"/>
      <c r="I1537" s="415"/>
      <c r="J1537" s="416">
        <f t="shared" si="302"/>
        <v>0</v>
      </c>
      <c r="K1537" s="417"/>
      <c r="L1537" s="29"/>
      <c r="M1537" s="29"/>
      <c r="N1537" s="297">
        <f t="shared" si="298"/>
        <v>0</v>
      </c>
      <c r="O1537" s="297">
        <f t="shared" si="299"/>
        <v>0</v>
      </c>
      <c r="P1537" s="298"/>
      <c r="Q1537" s="397" t="str">
        <f t="shared" si="301"/>
        <v/>
      </c>
      <c r="R1537" s="398" t="str">
        <f t="shared" si="300"/>
        <v/>
      </c>
    </row>
    <row r="1538" spans="1:18" ht="13.5" hidden="1" thickBot="1" x14ac:dyDescent="0.25">
      <c r="A1538" s="311" t="s">
        <v>168</v>
      </c>
      <c r="B1538" s="312"/>
      <c r="C1538" s="418" t="s">
        <v>444</v>
      </c>
      <c r="D1538" s="419"/>
      <c r="E1538" s="420">
        <v>30</v>
      </c>
      <c r="F1538" s="421">
        <f>VLOOKUP(C1534,'ENSAIOS DE ORÇAMENTO'!$C$3:$L$79,3,FALSE)</f>
        <v>0</v>
      </c>
      <c r="G1538" s="463">
        <f>IF(E1538&lt;=30,(0.66*E1538+1.38)*F1538,((0.66*30+1.38)+0.55*(E1538-30))*F1538)</f>
        <v>0</v>
      </c>
      <c r="H1538" s="415"/>
      <c r="I1538" s="415"/>
      <c r="J1538" s="416">
        <f t="shared" si="302"/>
        <v>0</v>
      </c>
      <c r="K1538" s="417"/>
      <c r="L1538" s="29"/>
      <c r="M1538" s="29"/>
      <c r="N1538" s="297">
        <f t="shared" si="298"/>
        <v>0</v>
      </c>
      <c r="O1538" s="297">
        <f t="shared" si="299"/>
        <v>0</v>
      </c>
      <c r="P1538" s="298"/>
      <c r="Q1538" s="397" t="str">
        <f t="shared" si="301"/>
        <v/>
      </c>
      <c r="R1538" s="398" t="str">
        <f t="shared" si="300"/>
        <v/>
      </c>
    </row>
    <row r="1539" spans="1:18" ht="13.5" hidden="1" thickBot="1" x14ac:dyDescent="0.25">
      <c r="A1539" s="311" t="s">
        <v>168</v>
      </c>
      <c r="B1539" s="312"/>
      <c r="C1539" s="418" t="s">
        <v>445</v>
      </c>
      <c r="D1539" s="419"/>
      <c r="E1539" s="420">
        <v>500</v>
      </c>
      <c r="F1539" s="421">
        <f>VLOOKUP(C1534,'ENSAIOS DE ORÇAMENTO'!$C$3:$L$79,10,FALSE)</f>
        <v>0</v>
      </c>
      <c r="G1539" s="473">
        <f>IF(E1539&lt;=30,(0.48*E1539+4.05)*F1539,((0.48*30+4.05)+0.4*(E1539-30))*F1539)</f>
        <v>0</v>
      </c>
      <c r="H1539" s="415"/>
      <c r="I1539" s="415"/>
      <c r="J1539" s="416">
        <f t="shared" si="302"/>
        <v>0</v>
      </c>
      <c r="K1539" s="417"/>
      <c r="L1539" s="29"/>
      <c r="M1539" s="29"/>
      <c r="N1539" s="297">
        <f t="shared" si="298"/>
        <v>0</v>
      </c>
      <c r="O1539" s="297">
        <f t="shared" si="299"/>
        <v>0</v>
      </c>
      <c r="P1539" s="298"/>
      <c r="Q1539" s="397" t="str">
        <f t="shared" si="301"/>
        <v/>
      </c>
      <c r="R1539" s="398" t="str">
        <f t="shared" si="300"/>
        <v/>
      </c>
    </row>
    <row r="1540" spans="1:18" ht="13.5" hidden="1" thickBot="1" x14ac:dyDescent="0.25">
      <c r="A1540" s="560" t="s">
        <v>38</v>
      </c>
      <c r="B1540" s="312" t="s">
        <v>213</v>
      </c>
      <c r="C1540" s="418" t="s">
        <v>461</v>
      </c>
      <c r="D1540" s="419"/>
      <c r="E1540" s="420"/>
      <c r="F1540" s="421"/>
      <c r="G1540" s="422">
        <f>SUM(G1541:G1545)</f>
        <v>214.37487114769999</v>
      </c>
      <c r="H1540" s="415">
        <f>VLOOKUP(C1540,'ENSAIOS DE ORÇAMENTO'!$C$3:$L$79,8,FALSE)</f>
        <v>1793.3040652666666</v>
      </c>
      <c r="I1540" s="415">
        <f>IF(ISBLANK(H1540),"",SUM(G1540:H1540))*0.93</f>
        <v>1867.141410865361</v>
      </c>
      <c r="J1540" s="416">
        <f t="shared" si="302"/>
        <v>2350.92</v>
      </c>
      <c r="K1540" s="417" t="s">
        <v>18</v>
      </c>
      <c r="L1540" s="29"/>
      <c r="M1540" s="29"/>
      <c r="N1540" s="297">
        <f t="shared" si="298"/>
        <v>0</v>
      </c>
      <c r="O1540" s="297">
        <f t="shared" si="299"/>
        <v>0</v>
      </c>
      <c r="P1540" s="298"/>
      <c r="Q1540" s="397" t="str">
        <f t="shared" si="301"/>
        <v/>
      </c>
      <c r="R1540" s="398" t="str">
        <f t="shared" si="300"/>
        <v/>
      </c>
    </row>
    <row r="1541" spans="1:18" ht="13.5" hidden="1" thickBot="1" x14ac:dyDescent="0.25">
      <c r="A1541" s="311" t="s">
        <v>168</v>
      </c>
      <c r="B1541" s="312"/>
      <c r="C1541" s="418" t="s">
        <v>222</v>
      </c>
      <c r="D1541" s="419"/>
      <c r="E1541" s="420">
        <v>500</v>
      </c>
      <c r="F1541" s="421">
        <f>VLOOKUP(C1540,'ENSAIOS DE ORÇAMENTO'!$C$3:$L$79,4,FALSE)</f>
        <v>0.38487894999999994</v>
      </c>
      <c r="G1541" s="470">
        <f>IF(E1541&lt;=30,(0.48*E1541+4.05)*F1541,((0.48*30+4.05)+0.4*(E1541-30))*F1541)</f>
        <v>79.45825922749998</v>
      </c>
      <c r="H1541" s="415"/>
      <c r="I1541" s="415"/>
      <c r="J1541" s="416">
        <f t="shared" si="302"/>
        <v>0</v>
      </c>
      <c r="K1541" s="417"/>
      <c r="L1541" s="29"/>
      <c r="M1541" s="29"/>
      <c r="N1541" s="297">
        <f t="shared" si="298"/>
        <v>0</v>
      </c>
      <c r="O1541" s="297">
        <f t="shared" si="299"/>
        <v>0</v>
      </c>
      <c r="P1541" s="298"/>
      <c r="Q1541" s="397" t="str">
        <f t="shared" si="301"/>
        <v/>
      </c>
      <c r="R1541" s="398" t="str">
        <f t="shared" si="300"/>
        <v/>
      </c>
    </row>
    <row r="1542" spans="1:18" ht="13.5" hidden="1" thickBot="1" x14ac:dyDescent="0.25">
      <c r="A1542" s="311" t="s">
        <v>168</v>
      </c>
      <c r="B1542" s="312"/>
      <c r="C1542" s="418" t="s">
        <v>281</v>
      </c>
      <c r="D1542" s="419"/>
      <c r="E1542" s="420">
        <v>180</v>
      </c>
      <c r="F1542" s="421">
        <f>VLOOKUP(C1540,'ENSAIOS DE ORÇAMENTO'!$C$3:$L$79,5,FALSE)</f>
        <v>1.1143076149999998</v>
      </c>
      <c r="G1542" s="465">
        <f>IF(E1542&lt;=30,(0.66*E1542+1.38)*F1542,((0.66*30+1.38)+0.55*(E1542-30))*F1542)</f>
        <v>115.53141352319999</v>
      </c>
      <c r="H1542" s="415"/>
      <c r="I1542" s="415"/>
      <c r="J1542" s="416">
        <f t="shared" si="302"/>
        <v>0</v>
      </c>
      <c r="K1542" s="417"/>
      <c r="L1542" s="29"/>
      <c r="M1542" s="29"/>
      <c r="N1542" s="297">
        <f t="shared" si="298"/>
        <v>0</v>
      </c>
      <c r="O1542" s="297">
        <f t="shared" si="299"/>
        <v>0</v>
      </c>
      <c r="P1542" s="298"/>
      <c r="Q1542" s="397" t="str">
        <f t="shared" si="301"/>
        <v/>
      </c>
      <c r="R1542" s="398" t="str">
        <f t="shared" si="300"/>
        <v/>
      </c>
    </row>
    <row r="1543" spans="1:18" ht="13.5" hidden="1" thickBot="1" x14ac:dyDescent="0.25">
      <c r="A1543" s="311" t="s">
        <v>168</v>
      </c>
      <c r="B1543" s="312"/>
      <c r="C1543" s="418" t="s">
        <v>285</v>
      </c>
      <c r="D1543" s="419"/>
      <c r="E1543" s="420">
        <v>20</v>
      </c>
      <c r="F1543" s="421">
        <f>VLOOKUP(C1540,'ENSAIOS DE ORÇAMENTO'!$C$3:$L$79,6,FALSE)</f>
        <v>1.3295746499999999</v>
      </c>
      <c r="G1543" s="465">
        <f>IF(E1543&lt;=30,(0.66*E1543+1.38)*F1543,((0.66*30+1.38)+0.55*(E1543-30))*F1543)</f>
        <v>19.385198397</v>
      </c>
      <c r="H1543" s="415"/>
      <c r="I1543" s="415"/>
      <c r="J1543" s="416">
        <f t="shared" si="302"/>
        <v>0</v>
      </c>
      <c r="K1543" s="417"/>
      <c r="L1543" s="29"/>
      <c r="M1543" s="29"/>
      <c r="N1543" s="297">
        <f t="shared" si="298"/>
        <v>0</v>
      </c>
      <c r="O1543" s="297">
        <f t="shared" si="299"/>
        <v>0</v>
      </c>
      <c r="P1543" s="298"/>
      <c r="Q1543" s="397" t="str">
        <f t="shared" si="301"/>
        <v/>
      </c>
      <c r="R1543" s="398" t="str">
        <f t="shared" si="300"/>
        <v/>
      </c>
    </row>
    <row r="1544" spans="1:18" ht="13.5" hidden="1" thickBot="1" x14ac:dyDescent="0.25">
      <c r="A1544" s="311" t="s">
        <v>168</v>
      </c>
      <c r="B1544" s="312"/>
      <c r="C1544" s="418" t="s">
        <v>444</v>
      </c>
      <c r="D1544" s="419"/>
      <c r="E1544" s="420">
        <v>30</v>
      </c>
      <c r="F1544" s="421">
        <f>VLOOKUP(C1540,'ENSAIOS DE ORÇAMENTO'!$C$3:$L$79,3,FALSE)</f>
        <v>0</v>
      </c>
      <c r="G1544" s="463">
        <f>IF(E1544&lt;=30,(0.66*E1544+1.38)*F1544,((0.66*30+1.38)+0.55*(E1544-30))*F1544)</f>
        <v>0</v>
      </c>
      <c r="H1544" s="415"/>
      <c r="I1544" s="415"/>
      <c r="J1544" s="416">
        <f t="shared" si="302"/>
        <v>0</v>
      </c>
      <c r="K1544" s="417"/>
      <c r="L1544" s="29"/>
      <c r="M1544" s="29"/>
      <c r="N1544" s="297">
        <f t="shared" si="298"/>
        <v>0</v>
      </c>
      <c r="O1544" s="297">
        <f t="shared" si="299"/>
        <v>0</v>
      </c>
      <c r="P1544" s="298"/>
      <c r="Q1544" s="397" t="str">
        <f t="shared" si="301"/>
        <v/>
      </c>
      <c r="R1544" s="398" t="str">
        <f t="shared" si="300"/>
        <v/>
      </c>
    </row>
    <row r="1545" spans="1:18" ht="13.5" hidden="1" thickBot="1" x14ac:dyDescent="0.25">
      <c r="A1545" s="311" t="s">
        <v>168</v>
      </c>
      <c r="B1545" s="312"/>
      <c r="C1545" s="418" t="s">
        <v>445</v>
      </c>
      <c r="D1545" s="419"/>
      <c r="E1545" s="420">
        <v>500</v>
      </c>
      <c r="F1545" s="421">
        <f>VLOOKUP(C1540,'ENSAIOS DE ORÇAMENTO'!$C$3:$L$79,10,FALSE)</f>
        <v>0</v>
      </c>
      <c r="G1545" s="473">
        <f>IF(E1545&lt;=30,(0.48*E1545+4.05)*F1545,((0.48*30+4.05)+0.4*(E1545-30))*F1545)</f>
        <v>0</v>
      </c>
      <c r="H1545" s="415"/>
      <c r="I1545" s="415"/>
      <c r="J1545" s="416">
        <f t="shared" si="302"/>
        <v>0</v>
      </c>
      <c r="K1545" s="417"/>
      <c r="L1545" s="29"/>
      <c r="M1545" s="29"/>
      <c r="N1545" s="297">
        <f t="shared" si="298"/>
        <v>0</v>
      </c>
      <c r="O1545" s="297">
        <f t="shared" si="299"/>
        <v>0</v>
      </c>
      <c r="P1545" s="298"/>
      <c r="Q1545" s="397" t="str">
        <f t="shared" si="301"/>
        <v/>
      </c>
      <c r="R1545" s="398" t="str">
        <f t="shared" si="300"/>
        <v/>
      </c>
    </row>
    <row r="1546" spans="1:18" ht="13.5" hidden="1" thickBot="1" x14ac:dyDescent="0.25">
      <c r="A1546" s="560" t="s">
        <v>39</v>
      </c>
      <c r="B1546" s="312" t="s">
        <v>213</v>
      </c>
      <c r="C1546" s="418" t="s">
        <v>462</v>
      </c>
      <c r="D1546" s="419"/>
      <c r="E1546" s="420"/>
      <c r="F1546" s="421"/>
      <c r="G1546" s="422">
        <f>SUM(G1547:G1551)</f>
        <v>314.96514395720004</v>
      </c>
      <c r="H1546" s="415">
        <f>VLOOKUP(C1546,'ENSAIOS DE ORÇAMENTO'!$C$3:$L$79,8,FALSE)</f>
        <v>2591.1821229333336</v>
      </c>
      <c r="I1546" s="415">
        <f>IF(ISBLANK(H1546),"",SUM(G1546:H1546))*0.93</f>
        <v>2702.7169582081965</v>
      </c>
      <c r="J1546" s="416">
        <f t="shared" si="302"/>
        <v>3402.99</v>
      </c>
      <c r="K1546" s="417" t="s">
        <v>18</v>
      </c>
      <c r="L1546" s="29"/>
      <c r="M1546" s="29"/>
      <c r="N1546" s="297">
        <f t="shared" si="298"/>
        <v>0</v>
      </c>
      <c r="O1546" s="297">
        <f t="shared" si="299"/>
        <v>0</v>
      </c>
      <c r="P1546" s="298"/>
      <c r="Q1546" s="397" t="str">
        <f t="shared" si="301"/>
        <v/>
      </c>
      <c r="R1546" s="398" t="str">
        <f t="shared" si="300"/>
        <v/>
      </c>
    </row>
    <row r="1547" spans="1:18" ht="13.5" hidden="1" thickBot="1" x14ac:dyDescent="0.25">
      <c r="A1547" s="311" t="s">
        <v>168</v>
      </c>
      <c r="B1547" s="312"/>
      <c r="C1547" s="418" t="s">
        <v>222</v>
      </c>
      <c r="D1547" s="419"/>
      <c r="E1547" s="420">
        <v>500</v>
      </c>
      <c r="F1547" s="421">
        <f>VLOOKUP(C1546,'ENSAIOS DE ORÇAMENTO'!$C$3:$L$79,4,FALSE)</f>
        <v>0.56628220000000007</v>
      </c>
      <c r="G1547" s="470">
        <f>IF(E1547&lt;=30,(0.48*E1547+4.05)*F1547,((0.48*30+4.05)+0.4*(E1547-30))*F1547)</f>
        <v>116.90896019</v>
      </c>
      <c r="H1547" s="415"/>
      <c r="I1547" s="415"/>
      <c r="J1547" s="416">
        <f t="shared" si="302"/>
        <v>0</v>
      </c>
      <c r="K1547" s="417"/>
      <c r="L1547" s="29"/>
      <c r="M1547" s="29"/>
      <c r="N1547" s="297">
        <f t="shared" si="298"/>
        <v>0</v>
      </c>
      <c r="O1547" s="297">
        <f t="shared" si="299"/>
        <v>0</v>
      </c>
      <c r="P1547" s="298"/>
      <c r="Q1547" s="397" t="str">
        <f t="shared" si="301"/>
        <v/>
      </c>
      <c r="R1547" s="398" t="str">
        <f t="shared" si="300"/>
        <v/>
      </c>
    </row>
    <row r="1548" spans="1:18" ht="13.5" hidden="1" thickBot="1" x14ac:dyDescent="0.25">
      <c r="A1548" s="311" t="s">
        <v>168</v>
      </c>
      <c r="B1548" s="312"/>
      <c r="C1548" s="418" t="s">
        <v>281</v>
      </c>
      <c r="D1548" s="419"/>
      <c r="E1548" s="420">
        <v>180</v>
      </c>
      <c r="F1548" s="421">
        <f>VLOOKUP(C1546,'ENSAIOS DE ORÇAMENTO'!$C$3:$L$79,5,FALSE)</f>
        <v>1.6356421400000001</v>
      </c>
      <c r="G1548" s="465">
        <f>IF(E1548&lt;=30,(0.66*E1548+1.38)*F1548,((0.66*30+1.38)+0.55*(E1548-30))*F1548)</f>
        <v>169.58337707520002</v>
      </c>
      <c r="H1548" s="415"/>
      <c r="I1548" s="415"/>
      <c r="J1548" s="416">
        <f t="shared" si="302"/>
        <v>0</v>
      </c>
      <c r="K1548" s="417"/>
      <c r="L1548" s="29"/>
      <c r="M1548" s="29"/>
      <c r="N1548" s="297">
        <f t="shared" si="298"/>
        <v>0</v>
      </c>
      <c r="O1548" s="297">
        <f t="shared" si="299"/>
        <v>0</v>
      </c>
      <c r="P1548" s="298"/>
      <c r="Q1548" s="397" t="str">
        <f t="shared" si="301"/>
        <v/>
      </c>
      <c r="R1548" s="398" t="str">
        <f t="shared" si="300"/>
        <v/>
      </c>
    </row>
    <row r="1549" spans="1:18" ht="13.5" hidden="1" thickBot="1" x14ac:dyDescent="0.25">
      <c r="A1549" s="311" t="s">
        <v>168</v>
      </c>
      <c r="B1549" s="312"/>
      <c r="C1549" s="418" t="s">
        <v>285</v>
      </c>
      <c r="D1549" s="419"/>
      <c r="E1549" s="420">
        <v>20</v>
      </c>
      <c r="F1549" s="421">
        <f>VLOOKUP(C1546,'ENSAIOS DE ORÇAMENTO'!$C$3:$L$79,6,FALSE)</f>
        <v>1.9528674000000004</v>
      </c>
      <c r="G1549" s="465">
        <f>IF(E1549&lt;=30,(0.66*E1549+1.38)*F1549,((0.66*30+1.38)+0.55*(E1549-30))*F1549)</f>
        <v>28.47280669200001</v>
      </c>
      <c r="H1549" s="415"/>
      <c r="I1549" s="415"/>
      <c r="J1549" s="416">
        <f t="shared" si="302"/>
        <v>0</v>
      </c>
      <c r="K1549" s="417"/>
      <c r="L1549" s="29"/>
      <c r="M1549" s="29"/>
      <c r="N1549" s="297">
        <f t="shared" si="298"/>
        <v>0</v>
      </c>
      <c r="O1549" s="297">
        <f t="shared" si="299"/>
        <v>0</v>
      </c>
      <c r="P1549" s="298"/>
      <c r="Q1549" s="397" t="str">
        <f t="shared" si="301"/>
        <v/>
      </c>
      <c r="R1549" s="398" t="str">
        <f t="shared" si="300"/>
        <v/>
      </c>
    </row>
    <row r="1550" spans="1:18" ht="13.5" hidden="1" thickBot="1" x14ac:dyDescent="0.25">
      <c r="A1550" s="311" t="s">
        <v>168</v>
      </c>
      <c r="B1550" s="312"/>
      <c r="C1550" s="418" t="s">
        <v>444</v>
      </c>
      <c r="D1550" s="419"/>
      <c r="E1550" s="420">
        <v>30</v>
      </c>
      <c r="F1550" s="421">
        <f>VLOOKUP(C1546,'ENSAIOS DE ORÇAMENTO'!$C$3:$L$79,3,FALSE)</f>
        <v>0</v>
      </c>
      <c r="G1550" s="463">
        <f>IF(E1550&lt;=30,(0.66*E1550+1.38)*F1550,((0.66*30+1.38)+0.55*(E1550-30))*F1550)</f>
        <v>0</v>
      </c>
      <c r="H1550" s="415"/>
      <c r="I1550" s="415"/>
      <c r="J1550" s="416">
        <f t="shared" si="302"/>
        <v>0</v>
      </c>
      <c r="K1550" s="417"/>
      <c r="L1550" s="29"/>
      <c r="M1550" s="29"/>
      <c r="N1550" s="297">
        <f t="shared" si="298"/>
        <v>0</v>
      </c>
      <c r="O1550" s="297">
        <f t="shared" si="299"/>
        <v>0</v>
      </c>
      <c r="P1550" s="298"/>
      <c r="Q1550" s="397" t="str">
        <f t="shared" si="301"/>
        <v/>
      </c>
      <c r="R1550" s="398" t="str">
        <f t="shared" si="300"/>
        <v/>
      </c>
    </row>
    <row r="1551" spans="1:18" ht="13.5" hidden="1" thickBot="1" x14ac:dyDescent="0.25">
      <c r="A1551" s="311" t="s">
        <v>168</v>
      </c>
      <c r="B1551" s="312"/>
      <c r="C1551" s="418" t="s">
        <v>445</v>
      </c>
      <c r="D1551" s="419"/>
      <c r="E1551" s="420">
        <v>500</v>
      </c>
      <c r="F1551" s="421">
        <f>VLOOKUP(C1546,'ENSAIOS DE ORÇAMENTO'!$C$3:$L$79,10,FALSE)</f>
        <v>0</v>
      </c>
      <c r="G1551" s="473">
        <f>IF(E1551&lt;=30,(0.48*E1551+4.05)*F1551,((0.48*30+4.05)+0.4*(E1551-30))*F1551)</f>
        <v>0</v>
      </c>
      <c r="H1551" s="415"/>
      <c r="I1551" s="415"/>
      <c r="J1551" s="416">
        <f t="shared" si="302"/>
        <v>0</v>
      </c>
      <c r="K1551" s="417"/>
      <c r="L1551" s="29"/>
      <c r="M1551" s="29"/>
      <c r="N1551" s="297">
        <f t="shared" ref="N1551:N1614" si="303">IF(ISBLANK(L1551),0,ROUND(J1551*L1551,2))</f>
        <v>0</v>
      </c>
      <c r="O1551" s="297">
        <f t="shared" ref="O1551:O1614" si="304">IF(ISBLANK(M1551),0,ROUND(L1551*M1551,2))</f>
        <v>0</v>
      </c>
      <c r="P1551" s="298"/>
      <c r="Q1551" s="397" t="str">
        <f t="shared" si="301"/>
        <v/>
      </c>
      <c r="R1551" s="398" t="str">
        <f t="shared" si="300"/>
        <v/>
      </c>
    </row>
    <row r="1552" spans="1:18" ht="13.5" hidden="1" thickBot="1" x14ac:dyDescent="0.25">
      <c r="A1552" s="560" t="s">
        <v>40</v>
      </c>
      <c r="B1552" s="312" t="s">
        <v>213</v>
      </c>
      <c r="C1552" s="418" t="s">
        <v>463</v>
      </c>
      <c r="D1552" s="419"/>
      <c r="E1552" s="420"/>
      <c r="F1552" s="421"/>
      <c r="G1552" s="422">
        <f>SUM(G1553:G1557)</f>
        <v>435.69188129920002</v>
      </c>
      <c r="H1552" s="415">
        <f>VLOOKUP(C1552,'ENSAIOS DE ORÇAMENTO'!$C$3:$L$79,8,FALSE)</f>
        <v>3572.5885055999997</v>
      </c>
      <c r="I1552" s="415">
        <f>IF(ISBLANK(H1552),"",SUM(G1552:H1552))*0.93</f>
        <v>3727.7007598162559</v>
      </c>
      <c r="J1552" s="416">
        <f t="shared" si="302"/>
        <v>4693.55</v>
      </c>
      <c r="K1552" s="417" t="s">
        <v>18</v>
      </c>
      <c r="L1552" s="29"/>
      <c r="M1552" s="29"/>
      <c r="N1552" s="297">
        <f t="shared" si="303"/>
        <v>0</v>
      </c>
      <c r="O1552" s="297">
        <f t="shared" si="304"/>
        <v>0</v>
      </c>
      <c r="P1552" s="298"/>
      <c r="Q1552" s="397" t="str">
        <f t="shared" si="301"/>
        <v/>
      </c>
      <c r="R1552" s="398" t="str">
        <f t="shared" si="300"/>
        <v/>
      </c>
    </row>
    <row r="1553" spans="1:18" ht="13.5" hidden="1" thickBot="1" x14ac:dyDescent="0.25">
      <c r="A1553" s="311" t="s">
        <v>168</v>
      </c>
      <c r="B1553" s="312"/>
      <c r="C1553" s="418" t="s">
        <v>222</v>
      </c>
      <c r="D1553" s="419"/>
      <c r="E1553" s="420">
        <v>500</v>
      </c>
      <c r="F1553" s="421">
        <f>VLOOKUP(C1552,'ENSAIOS DE ORÇAMENTO'!$C$3:$L$79,4,FALSE)</f>
        <v>0.78249919999999995</v>
      </c>
      <c r="G1553" s="470">
        <f>IF(E1553&lt;=30,(0.48*E1553+4.05)*F1553,((0.48*30+4.05)+0.4*(E1553-30))*F1553)</f>
        <v>161.54695983999997</v>
      </c>
      <c r="H1553" s="415"/>
      <c r="I1553" s="415"/>
      <c r="J1553" s="416">
        <f t="shared" si="302"/>
        <v>0</v>
      </c>
      <c r="K1553" s="417"/>
      <c r="L1553" s="29"/>
      <c r="M1553" s="29"/>
      <c r="N1553" s="297">
        <f t="shared" si="303"/>
        <v>0</v>
      </c>
      <c r="O1553" s="297">
        <f t="shared" si="304"/>
        <v>0</v>
      </c>
      <c r="P1553" s="298"/>
      <c r="Q1553" s="397" t="str">
        <f t="shared" si="301"/>
        <v/>
      </c>
      <c r="R1553" s="398" t="str">
        <f t="shared" ref="R1553:R1616" si="305">IF(Q1553="X","x",IF(O1553&gt;0,"x",""))</f>
        <v/>
      </c>
    </row>
    <row r="1554" spans="1:18" ht="13.5" hidden="1" thickBot="1" x14ac:dyDescent="0.25">
      <c r="A1554" s="311" t="s">
        <v>168</v>
      </c>
      <c r="B1554" s="312"/>
      <c r="C1554" s="418" t="s">
        <v>281</v>
      </c>
      <c r="D1554" s="419"/>
      <c r="E1554" s="420">
        <v>180</v>
      </c>
      <c r="F1554" s="421">
        <f>VLOOKUP(C1552,'ENSAIOS DE ORÇAMENTO'!$C$3:$L$79,5,FALSE)</f>
        <v>2.26417504</v>
      </c>
      <c r="G1554" s="465">
        <f>IF(E1554&lt;=30,(0.66*E1554+1.38)*F1554,((0.66*30+1.38)+0.55*(E1554-30))*F1554)</f>
        <v>234.74966814720003</v>
      </c>
      <c r="H1554" s="415"/>
      <c r="I1554" s="415"/>
      <c r="J1554" s="416">
        <f t="shared" si="302"/>
        <v>0</v>
      </c>
      <c r="K1554" s="417"/>
      <c r="L1554" s="29"/>
      <c r="M1554" s="29"/>
      <c r="N1554" s="297">
        <f t="shared" si="303"/>
        <v>0</v>
      </c>
      <c r="O1554" s="297">
        <f t="shared" si="304"/>
        <v>0</v>
      </c>
      <c r="P1554" s="298"/>
      <c r="Q1554" s="397" t="str">
        <f t="shared" ref="Q1554:Q1617" si="306">IF(P1554&gt;0,"X","")</f>
        <v/>
      </c>
      <c r="R1554" s="398" t="str">
        <f t="shared" si="305"/>
        <v/>
      </c>
    </row>
    <row r="1555" spans="1:18" ht="13.5" hidden="1" thickBot="1" x14ac:dyDescent="0.25">
      <c r="A1555" s="311" t="s">
        <v>168</v>
      </c>
      <c r="B1555" s="312"/>
      <c r="C1555" s="418" t="s">
        <v>285</v>
      </c>
      <c r="D1555" s="419"/>
      <c r="E1555" s="420">
        <v>20</v>
      </c>
      <c r="F1555" s="421">
        <f>VLOOKUP(C1552,'ENSAIOS DE ORÇAMENTO'!$C$3:$L$79,6,FALSE)</f>
        <v>2.7020064000000001</v>
      </c>
      <c r="G1555" s="465">
        <f>IF(E1555&lt;=30,(0.66*E1555+1.38)*F1555,((0.66*30+1.38)+0.55*(E1555-30))*F1555)</f>
        <v>39.395253312000008</v>
      </c>
      <c r="H1555" s="415"/>
      <c r="I1555" s="415"/>
      <c r="J1555" s="416">
        <f t="shared" si="302"/>
        <v>0</v>
      </c>
      <c r="K1555" s="417"/>
      <c r="L1555" s="29"/>
      <c r="M1555" s="29"/>
      <c r="N1555" s="297">
        <f t="shared" si="303"/>
        <v>0</v>
      </c>
      <c r="O1555" s="297">
        <f t="shared" si="304"/>
        <v>0</v>
      </c>
      <c r="P1555" s="298"/>
      <c r="Q1555" s="397" t="str">
        <f t="shared" si="306"/>
        <v/>
      </c>
      <c r="R1555" s="398" t="str">
        <f t="shared" si="305"/>
        <v/>
      </c>
    </row>
    <row r="1556" spans="1:18" ht="13.5" hidden="1" thickBot="1" x14ac:dyDescent="0.25">
      <c r="A1556" s="311" t="s">
        <v>168</v>
      </c>
      <c r="B1556" s="312"/>
      <c r="C1556" s="418" t="s">
        <v>444</v>
      </c>
      <c r="D1556" s="419"/>
      <c r="E1556" s="420">
        <v>30</v>
      </c>
      <c r="F1556" s="421">
        <f>VLOOKUP(C1552,'ENSAIOS DE ORÇAMENTO'!$C$3:$L$79,3,FALSE)</f>
        <v>0</v>
      </c>
      <c r="G1556" s="463">
        <f>IF(E1556&lt;=30,(0.66*E1556+1.38)*F1556,((0.66*30+1.38)+0.55*(E1556-30))*F1556)</f>
        <v>0</v>
      </c>
      <c r="H1556" s="415"/>
      <c r="I1556" s="415"/>
      <c r="J1556" s="416">
        <f t="shared" si="302"/>
        <v>0</v>
      </c>
      <c r="K1556" s="417"/>
      <c r="L1556" s="29"/>
      <c r="M1556" s="29"/>
      <c r="N1556" s="297">
        <f t="shared" si="303"/>
        <v>0</v>
      </c>
      <c r="O1556" s="297">
        <f t="shared" si="304"/>
        <v>0</v>
      </c>
      <c r="P1556" s="298"/>
      <c r="Q1556" s="397" t="str">
        <f t="shared" si="306"/>
        <v/>
      </c>
      <c r="R1556" s="398" t="str">
        <f t="shared" si="305"/>
        <v/>
      </c>
    </row>
    <row r="1557" spans="1:18" ht="13.5" hidden="1" thickBot="1" x14ac:dyDescent="0.25">
      <c r="A1557" s="311" t="s">
        <v>168</v>
      </c>
      <c r="B1557" s="312"/>
      <c r="C1557" s="418" t="s">
        <v>445</v>
      </c>
      <c r="D1557" s="419"/>
      <c r="E1557" s="420">
        <v>500</v>
      </c>
      <c r="F1557" s="421">
        <f>VLOOKUP(C1552,'ENSAIOS DE ORÇAMENTO'!$C$3:$L$79,10,FALSE)</f>
        <v>0</v>
      </c>
      <c r="G1557" s="473">
        <f>IF(E1557&lt;=30,(0.48*E1557+4.05)*F1557,((0.48*30+4.05)+0.4*(E1557-30))*F1557)</f>
        <v>0</v>
      </c>
      <c r="H1557" s="415"/>
      <c r="I1557" s="415"/>
      <c r="J1557" s="416">
        <f t="shared" si="302"/>
        <v>0</v>
      </c>
      <c r="K1557" s="417"/>
      <c r="L1557" s="29"/>
      <c r="M1557" s="29"/>
      <c r="N1557" s="297">
        <f t="shared" si="303"/>
        <v>0</v>
      </c>
      <c r="O1557" s="297">
        <f t="shared" si="304"/>
        <v>0</v>
      </c>
      <c r="P1557" s="298"/>
      <c r="Q1557" s="397" t="str">
        <f t="shared" si="306"/>
        <v/>
      </c>
      <c r="R1557" s="398" t="str">
        <f t="shared" si="305"/>
        <v/>
      </c>
    </row>
    <row r="1558" spans="1:18" ht="13.5" hidden="1" thickBot="1" x14ac:dyDescent="0.25">
      <c r="A1558" s="560" t="s">
        <v>41</v>
      </c>
      <c r="B1558" s="312" t="s">
        <v>213</v>
      </c>
      <c r="C1558" s="418" t="s">
        <v>464</v>
      </c>
      <c r="D1558" s="419"/>
      <c r="E1558" s="420"/>
      <c r="F1558" s="421"/>
      <c r="G1558" s="422">
        <f>SUM(G1559:G1563)</f>
        <v>675.69926569170002</v>
      </c>
      <c r="H1558" s="415">
        <f>VLOOKUP(C1558,'ENSAIOS DE ORÇAMENTO'!$C$3:$L$79,8,FALSE)</f>
        <v>5277.9885023500001</v>
      </c>
      <c r="I1558" s="415">
        <f>IF(ISBLANK(H1558),"",SUM(G1558:H1558))*0.93</f>
        <v>5536.9296242787814</v>
      </c>
      <c r="J1558" s="416">
        <f t="shared" si="302"/>
        <v>6971.55</v>
      </c>
      <c r="K1558" s="417" t="s">
        <v>18</v>
      </c>
      <c r="L1558" s="29"/>
      <c r="M1558" s="29"/>
      <c r="N1558" s="297">
        <f t="shared" si="303"/>
        <v>0</v>
      </c>
      <c r="O1558" s="297">
        <f t="shared" si="304"/>
        <v>0</v>
      </c>
      <c r="P1558" s="298"/>
      <c r="Q1558" s="397" t="str">
        <f t="shared" si="306"/>
        <v/>
      </c>
      <c r="R1558" s="398" t="str">
        <f t="shared" si="305"/>
        <v/>
      </c>
    </row>
    <row r="1559" spans="1:18" ht="13.5" hidden="1" thickBot="1" x14ac:dyDescent="0.25">
      <c r="A1559" s="311" t="s">
        <v>168</v>
      </c>
      <c r="B1559" s="312"/>
      <c r="C1559" s="418" t="s">
        <v>222</v>
      </c>
      <c r="D1559" s="419"/>
      <c r="E1559" s="420">
        <v>500</v>
      </c>
      <c r="F1559" s="421">
        <f>VLOOKUP(C1558,'ENSAIOS DE ORÇAMENTO'!$C$3:$L$79,4,FALSE)</f>
        <v>1.2144229499999999</v>
      </c>
      <c r="G1559" s="470">
        <f>IF(E1559&lt;=30,(0.48*E1559+4.05)*F1559,((0.48*30+4.05)+0.4*(E1559-30))*F1559)</f>
        <v>250.71761802749995</v>
      </c>
      <c r="H1559" s="415"/>
      <c r="I1559" s="415"/>
      <c r="J1559" s="416">
        <f t="shared" si="302"/>
        <v>0</v>
      </c>
      <c r="K1559" s="417"/>
      <c r="L1559" s="29"/>
      <c r="M1559" s="29"/>
      <c r="N1559" s="297">
        <f t="shared" si="303"/>
        <v>0</v>
      </c>
      <c r="O1559" s="297">
        <f t="shared" si="304"/>
        <v>0</v>
      </c>
      <c r="P1559" s="298"/>
      <c r="Q1559" s="397" t="str">
        <f t="shared" si="306"/>
        <v/>
      </c>
      <c r="R1559" s="398" t="str">
        <f t="shared" si="305"/>
        <v/>
      </c>
    </row>
    <row r="1560" spans="1:18" ht="13.5" hidden="1" thickBot="1" x14ac:dyDescent="0.25">
      <c r="A1560" s="311" t="s">
        <v>168</v>
      </c>
      <c r="B1560" s="312"/>
      <c r="C1560" s="418" t="s">
        <v>281</v>
      </c>
      <c r="D1560" s="419"/>
      <c r="E1560" s="420">
        <v>180</v>
      </c>
      <c r="F1560" s="421">
        <f>VLOOKUP(C1558,'ENSAIOS DE ORÇAMENTO'!$C$3:$L$79,5,FALSE)</f>
        <v>3.5097804149999998</v>
      </c>
      <c r="G1560" s="465">
        <f>IF(E1560&lt;=30,(0.66*E1560+1.38)*F1560,((0.66*30+1.38)+0.55*(E1560-30))*F1560)</f>
        <v>363.89403342719999</v>
      </c>
      <c r="H1560" s="415"/>
      <c r="I1560" s="415"/>
      <c r="J1560" s="416">
        <f t="shared" si="302"/>
        <v>0</v>
      </c>
      <c r="K1560" s="417"/>
      <c r="L1560" s="29"/>
      <c r="M1560" s="29"/>
      <c r="N1560" s="297">
        <f t="shared" si="303"/>
        <v>0</v>
      </c>
      <c r="O1560" s="297">
        <f t="shared" si="304"/>
        <v>0</v>
      </c>
      <c r="P1560" s="298"/>
      <c r="Q1560" s="397" t="str">
        <f t="shared" si="306"/>
        <v/>
      </c>
      <c r="R1560" s="398" t="str">
        <f t="shared" si="305"/>
        <v/>
      </c>
    </row>
    <row r="1561" spans="1:18" ht="13.5" hidden="1" thickBot="1" x14ac:dyDescent="0.25">
      <c r="A1561" s="311" t="s">
        <v>168</v>
      </c>
      <c r="B1561" s="312"/>
      <c r="C1561" s="418" t="s">
        <v>285</v>
      </c>
      <c r="D1561" s="419"/>
      <c r="E1561" s="420">
        <v>20</v>
      </c>
      <c r="F1561" s="421">
        <f>VLOOKUP(C1558,'ENSAIOS DE ORÇAMENTO'!$C$3:$L$79,6,FALSE)</f>
        <v>4.18982265</v>
      </c>
      <c r="G1561" s="465">
        <f>IF(E1561&lt;=30,(0.66*E1561+1.38)*F1561,((0.66*30+1.38)+0.55*(E1561-30))*F1561)</f>
        <v>61.087614237000004</v>
      </c>
      <c r="H1561" s="415"/>
      <c r="I1561" s="415"/>
      <c r="J1561" s="416">
        <f t="shared" si="302"/>
        <v>0</v>
      </c>
      <c r="K1561" s="417"/>
      <c r="L1561" s="29"/>
      <c r="M1561" s="29"/>
      <c r="N1561" s="297">
        <f t="shared" si="303"/>
        <v>0</v>
      </c>
      <c r="O1561" s="297">
        <f t="shared" si="304"/>
        <v>0</v>
      </c>
      <c r="P1561" s="298"/>
      <c r="Q1561" s="397" t="str">
        <f t="shared" si="306"/>
        <v/>
      </c>
      <c r="R1561" s="398" t="str">
        <f t="shared" si="305"/>
        <v/>
      </c>
    </row>
    <row r="1562" spans="1:18" ht="13.5" hidden="1" thickBot="1" x14ac:dyDescent="0.25">
      <c r="A1562" s="311" t="s">
        <v>168</v>
      </c>
      <c r="B1562" s="312"/>
      <c r="C1562" s="418" t="s">
        <v>444</v>
      </c>
      <c r="D1562" s="419"/>
      <c r="E1562" s="420">
        <v>30</v>
      </c>
      <c r="F1562" s="421">
        <f>VLOOKUP(C1558,'ENSAIOS DE ORÇAMENTO'!$C$3:$L$79,3,FALSE)</f>
        <v>0</v>
      </c>
      <c r="G1562" s="463">
        <f>IF(E1562&lt;=30,(0.66*E1562+1.38)*F1562,((0.66*30+1.38)+0.55*(E1562-30))*F1562)</f>
        <v>0</v>
      </c>
      <c r="H1562" s="415"/>
      <c r="I1562" s="415"/>
      <c r="J1562" s="416">
        <f t="shared" si="302"/>
        <v>0</v>
      </c>
      <c r="K1562" s="417"/>
      <c r="L1562" s="29"/>
      <c r="M1562" s="29"/>
      <c r="N1562" s="297">
        <f t="shared" si="303"/>
        <v>0</v>
      </c>
      <c r="O1562" s="297">
        <f t="shared" si="304"/>
        <v>0</v>
      </c>
      <c r="P1562" s="298"/>
      <c r="Q1562" s="397" t="str">
        <f t="shared" si="306"/>
        <v/>
      </c>
      <c r="R1562" s="398" t="str">
        <f t="shared" si="305"/>
        <v/>
      </c>
    </row>
    <row r="1563" spans="1:18" ht="13.5" hidden="1" thickBot="1" x14ac:dyDescent="0.25">
      <c r="A1563" s="311" t="s">
        <v>168</v>
      </c>
      <c r="B1563" s="312"/>
      <c r="C1563" s="418" t="s">
        <v>445</v>
      </c>
      <c r="D1563" s="419"/>
      <c r="E1563" s="420">
        <v>500</v>
      </c>
      <c r="F1563" s="421">
        <f>VLOOKUP(C1558,'ENSAIOS DE ORÇAMENTO'!$C$3:$L$79,10,FALSE)</f>
        <v>0</v>
      </c>
      <c r="G1563" s="473">
        <f>IF(E1563&lt;=30,(0.48*E1563+4.05)*F1563,((0.48*30+4.05)+0.4*(E1563-30))*F1563)</f>
        <v>0</v>
      </c>
      <c r="H1563" s="415"/>
      <c r="I1563" s="415"/>
      <c r="J1563" s="416">
        <f t="shared" si="302"/>
        <v>0</v>
      </c>
      <c r="K1563" s="417"/>
      <c r="L1563" s="29"/>
      <c r="M1563" s="29"/>
      <c r="N1563" s="297">
        <f t="shared" si="303"/>
        <v>0</v>
      </c>
      <c r="O1563" s="297">
        <f t="shared" si="304"/>
        <v>0</v>
      </c>
      <c r="P1563" s="298"/>
      <c r="Q1563" s="397" t="str">
        <f t="shared" si="306"/>
        <v/>
      </c>
      <c r="R1563" s="398" t="str">
        <f t="shared" si="305"/>
        <v/>
      </c>
    </row>
    <row r="1564" spans="1:18" ht="13.5" hidden="1" thickBot="1" x14ac:dyDescent="0.25">
      <c r="A1564" s="560" t="s">
        <v>42</v>
      </c>
      <c r="B1564" s="312" t="s">
        <v>213</v>
      </c>
      <c r="C1564" s="418" t="s">
        <v>465</v>
      </c>
      <c r="D1564" s="419"/>
      <c r="E1564" s="420"/>
      <c r="F1564" s="421"/>
      <c r="G1564" s="422">
        <f>SUM(G1565:G1569)</f>
        <v>1064.9528217477</v>
      </c>
      <c r="H1564" s="415">
        <f>VLOOKUP(C1564,'ENSAIOS DE ORÇAMENTO'!$C$3:$L$79,8,FALSE)</f>
        <v>8336.8153003500011</v>
      </c>
      <c r="I1564" s="415">
        <f>IF(ISBLANK(H1564),"",SUM(G1564:H1564))*0.88</f>
        <v>8273.5559474459769</v>
      </c>
      <c r="J1564" s="416">
        <f t="shared" si="302"/>
        <v>10417.23</v>
      </c>
      <c r="K1564" s="417" t="s">
        <v>18</v>
      </c>
      <c r="L1564" s="29"/>
      <c r="M1564" s="29"/>
      <c r="N1564" s="297">
        <f t="shared" si="303"/>
        <v>0</v>
      </c>
      <c r="O1564" s="297">
        <f t="shared" si="304"/>
        <v>0</v>
      </c>
      <c r="P1564" s="298"/>
      <c r="Q1564" s="397" t="str">
        <f t="shared" si="306"/>
        <v/>
      </c>
      <c r="R1564" s="398" t="str">
        <f t="shared" si="305"/>
        <v/>
      </c>
    </row>
    <row r="1565" spans="1:18" ht="13.5" hidden="1" thickBot="1" x14ac:dyDescent="0.25">
      <c r="A1565" s="311" t="s">
        <v>168</v>
      </c>
      <c r="B1565" s="312"/>
      <c r="C1565" s="418" t="s">
        <v>222</v>
      </c>
      <c r="D1565" s="419"/>
      <c r="E1565" s="420">
        <v>500</v>
      </c>
      <c r="F1565" s="421">
        <f>VLOOKUP(C1564,'ENSAIOS DE ORÇAMENTO'!$C$3:$L$79,4,FALSE)</f>
        <v>1.9159789500000002</v>
      </c>
      <c r="G1565" s="470">
        <f>IF(E1565&lt;=30,(0.48*E1565+4.05)*F1565,((0.48*30+4.05)+0.4*(E1565-30))*F1565)</f>
        <v>395.55385422750004</v>
      </c>
      <c r="H1565" s="415"/>
      <c r="I1565" s="415"/>
      <c r="J1565" s="416">
        <f t="shared" si="302"/>
        <v>0</v>
      </c>
      <c r="K1565" s="417"/>
      <c r="L1565" s="29"/>
      <c r="M1565" s="29"/>
      <c r="N1565" s="297">
        <f t="shared" si="303"/>
        <v>0</v>
      </c>
      <c r="O1565" s="297">
        <f t="shared" si="304"/>
        <v>0</v>
      </c>
      <c r="P1565" s="298"/>
      <c r="Q1565" s="397" t="str">
        <f t="shared" si="306"/>
        <v/>
      </c>
      <c r="R1565" s="398" t="str">
        <f t="shared" si="305"/>
        <v/>
      </c>
    </row>
    <row r="1566" spans="1:18" ht="13.5" hidden="1" thickBot="1" x14ac:dyDescent="0.25">
      <c r="A1566" s="311" t="s">
        <v>168</v>
      </c>
      <c r="B1566" s="312"/>
      <c r="C1566" s="418" t="s">
        <v>281</v>
      </c>
      <c r="D1566" s="419"/>
      <c r="E1566" s="420">
        <v>180</v>
      </c>
      <c r="F1566" s="421">
        <f>VLOOKUP(C1564,'ENSAIOS DE ORÇAMENTO'!$C$3:$L$79,5,FALSE)</f>
        <v>5.5279776150000002</v>
      </c>
      <c r="G1566" s="465">
        <f>IF(E1566&lt;=30,(0.66*E1566+1.38)*F1566,((0.66*30+1.38)+0.55*(E1566-30))*F1566)</f>
        <v>573.14071912320003</v>
      </c>
      <c r="H1566" s="415"/>
      <c r="I1566" s="415"/>
      <c r="J1566" s="416">
        <f t="shared" si="302"/>
        <v>0</v>
      </c>
      <c r="K1566" s="417"/>
      <c r="L1566" s="29"/>
      <c r="M1566" s="29"/>
      <c r="N1566" s="297">
        <f t="shared" si="303"/>
        <v>0</v>
      </c>
      <c r="O1566" s="297">
        <f t="shared" si="304"/>
        <v>0</v>
      </c>
      <c r="P1566" s="298"/>
      <c r="Q1566" s="397" t="str">
        <f t="shared" si="306"/>
        <v/>
      </c>
      <c r="R1566" s="398" t="str">
        <f t="shared" si="305"/>
        <v/>
      </c>
    </row>
    <row r="1567" spans="1:18" ht="13.5" hidden="1" thickBot="1" x14ac:dyDescent="0.25">
      <c r="A1567" s="311" t="s">
        <v>168</v>
      </c>
      <c r="B1567" s="312"/>
      <c r="C1567" s="418" t="s">
        <v>285</v>
      </c>
      <c r="D1567" s="419"/>
      <c r="E1567" s="420">
        <v>20</v>
      </c>
      <c r="F1567" s="421">
        <f>VLOOKUP(C1564,'ENSAIOS DE ORÇAMENTO'!$C$3:$L$79,6,FALSE)</f>
        <v>6.6020746500000005</v>
      </c>
      <c r="G1567" s="465">
        <f>IF(E1567&lt;=30,(0.66*E1567+1.38)*F1567,((0.66*30+1.38)+0.55*(E1567-30))*F1567)</f>
        <v>96.258248397000017</v>
      </c>
      <c r="H1567" s="415"/>
      <c r="I1567" s="415"/>
      <c r="J1567" s="416">
        <f t="shared" si="302"/>
        <v>0</v>
      </c>
      <c r="K1567" s="417"/>
      <c r="L1567" s="29"/>
      <c r="M1567" s="29"/>
      <c r="N1567" s="297">
        <f t="shared" si="303"/>
        <v>0</v>
      </c>
      <c r="O1567" s="297">
        <f t="shared" si="304"/>
        <v>0</v>
      </c>
      <c r="P1567" s="298"/>
      <c r="Q1567" s="397" t="str">
        <f t="shared" si="306"/>
        <v/>
      </c>
      <c r="R1567" s="398" t="str">
        <f t="shared" si="305"/>
        <v/>
      </c>
    </row>
    <row r="1568" spans="1:18" ht="13.5" hidden="1" thickBot="1" x14ac:dyDescent="0.25">
      <c r="A1568" s="311" t="s">
        <v>168</v>
      </c>
      <c r="B1568" s="312"/>
      <c r="C1568" s="418" t="s">
        <v>444</v>
      </c>
      <c r="D1568" s="419"/>
      <c r="E1568" s="420">
        <v>30</v>
      </c>
      <c r="F1568" s="421">
        <f>VLOOKUP(C1564,'ENSAIOS DE ORÇAMENTO'!$C$3:$L$79,3,FALSE)</f>
        <v>0</v>
      </c>
      <c r="G1568" s="463">
        <f>IF(E1568&lt;=30,(0.66*E1568+1.38)*F1568,((0.66*30+1.38)+0.55*(E1568-30))*F1568)</f>
        <v>0</v>
      </c>
      <c r="H1568" s="415"/>
      <c r="I1568" s="415"/>
      <c r="J1568" s="416">
        <f t="shared" si="302"/>
        <v>0</v>
      </c>
      <c r="K1568" s="417"/>
      <c r="L1568" s="29"/>
      <c r="M1568" s="29"/>
      <c r="N1568" s="297">
        <f t="shared" si="303"/>
        <v>0</v>
      </c>
      <c r="O1568" s="297">
        <f t="shared" si="304"/>
        <v>0</v>
      </c>
      <c r="P1568" s="298"/>
      <c r="Q1568" s="397" t="str">
        <f t="shared" si="306"/>
        <v/>
      </c>
      <c r="R1568" s="398" t="str">
        <f t="shared" si="305"/>
        <v/>
      </c>
    </row>
    <row r="1569" spans="1:18" ht="13.5" hidden="1" thickBot="1" x14ac:dyDescent="0.25">
      <c r="A1569" s="311" t="s">
        <v>168</v>
      </c>
      <c r="B1569" s="312"/>
      <c r="C1569" s="418" t="s">
        <v>445</v>
      </c>
      <c r="D1569" s="419"/>
      <c r="E1569" s="420">
        <v>500</v>
      </c>
      <c r="F1569" s="421">
        <f>VLOOKUP(C1564,'ENSAIOS DE ORÇAMENTO'!$C$3:$L$79,10,FALSE)</f>
        <v>0</v>
      </c>
      <c r="G1569" s="473">
        <f>IF(E1569&lt;=30,(0.48*E1569+4.05)*F1569,((0.48*30+4.05)+0.4*(E1569-30))*F1569)</f>
        <v>0</v>
      </c>
      <c r="H1569" s="415"/>
      <c r="I1569" s="415"/>
      <c r="J1569" s="416">
        <f t="shared" si="302"/>
        <v>0</v>
      </c>
      <c r="K1569" s="417"/>
      <c r="L1569" s="29"/>
      <c r="M1569" s="29"/>
      <c r="N1569" s="297">
        <f t="shared" si="303"/>
        <v>0</v>
      </c>
      <c r="O1569" s="297">
        <f t="shared" si="304"/>
        <v>0</v>
      </c>
      <c r="P1569" s="298"/>
      <c r="Q1569" s="397" t="str">
        <f t="shared" si="306"/>
        <v/>
      </c>
      <c r="R1569" s="398" t="str">
        <f t="shared" si="305"/>
        <v/>
      </c>
    </row>
    <row r="1570" spans="1:18" ht="13.5" hidden="1" thickBot="1" x14ac:dyDescent="0.25">
      <c r="A1570" s="311" t="s">
        <v>131</v>
      </c>
      <c r="B1570" s="312" t="s">
        <v>213</v>
      </c>
      <c r="C1570" s="418" t="s">
        <v>143</v>
      </c>
      <c r="D1570" s="419"/>
      <c r="E1570" s="420"/>
      <c r="F1570" s="421"/>
      <c r="G1570" s="422">
        <f>SUM(G1571:G1575)</f>
        <v>232.68614515000004</v>
      </c>
      <c r="H1570" s="415">
        <f>VLOOKUP(C1570,'ENSAIOS DE ORÇAMENTO'!$C$3:$L$79,8,FALSE)</f>
        <v>1598.9870060000001</v>
      </c>
      <c r="I1570" s="415">
        <f>IF(ISBLANK(H1570),"",SUM(G1570:H1570))*0.92</f>
        <v>1685.1392990580002</v>
      </c>
      <c r="J1570" s="416">
        <f t="shared" si="302"/>
        <v>2121.7600000000002</v>
      </c>
      <c r="K1570" s="417" t="s">
        <v>18</v>
      </c>
      <c r="L1570" s="29"/>
      <c r="M1570" s="29"/>
      <c r="N1570" s="297">
        <f t="shared" si="303"/>
        <v>0</v>
      </c>
      <c r="O1570" s="297">
        <f t="shared" si="304"/>
        <v>0</v>
      </c>
      <c r="P1570" s="298"/>
      <c r="Q1570" s="397" t="str">
        <f t="shared" si="306"/>
        <v/>
      </c>
      <c r="R1570" s="398" t="str">
        <f t="shared" si="305"/>
        <v/>
      </c>
    </row>
    <row r="1571" spans="1:18" ht="13.5" hidden="1" thickBot="1" x14ac:dyDescent="0.25">
      <c r="A1571" s="311" t="s">
        <v>168</v>
      </c>
      <c r="B1571" s="312"/>
      <c r="C1571" s="418" t="s">
        <v>222</v>
      </c>
      <c r="D1571" s="419"/>
      <c r="E1571" s="420">
        <v>500</v>
      </c>
      <c r="F1571" s="421">
        <f>VLOOKUP(C1570,'ENSAIOS DE ORÇAMENTO'!$C$3:$L$79,4,FALSE)</f>
        <v>0.34362620000000005</v>
      </c>
      <c r="G1571" s="470">
        <f>IF(E1571&lt;=30,(0.48*E1571+4.05)*F1571,((0.48*30+4.05)+0.4*(E1571-30))*F1571)</f>
        <v>70.941628990000012</v>
      </c>
      <c r="H1571" s="415"/>
      <c r="I1571" s="415"/>
      <c r="J1571" s="416">
        <f t="shared" si="302"/>
        <v>0</v>
      </c>
      <c r="K1571" s="417"/>
      <c r="L1571" s="29"/>
      <c r="M1571" s="29"/>
      <c r="N1571" s="297">
        <f t="shared" si="303"/>
        <v>0</v>
      </c>
      <c r="O1571" s="297">
        <f t="shared" si="304"/>
        <v>0</v>
      </c>
      <c r="P1571" s="298"/>
      <c r="Q1571" s="397" t="str">
        <f t="shared" si="306"/>
        <v/>
      </c>
      <c r="R1571" s="398" t="str">
        <f t="shared" si="305"/>
        <v/>
      </c>
    </row>
    <row r="1572" spans="1:18" ht="13.5" hidden="1" thickBot="1" x14ac:dyDescent="0.25">
      <c r="A1572" s="311" t="s">
        <v>168</v>
      </c>
      <c r="B1572" s="312"/>
      <c r="C1572" s="418" t="s">
        <v>281</v>
      </c>
      <c r="D1572" s="419"/>
      <c r="E1572" s="420">
        <v>180</v>
      </c>
      <c r="F1572" s="421">
        <f>VLOOKUP(C1570,'ENSAIOS DE ORÇAMENTO'!$C$3:$L$79,5,FALSE)</f>
        <v>1.2014845000000001</v>
      </c>
      <c r="G1572" s="465">
        <f>IF(E1572&lt;=30,(0.66*E1572+1.38)*F1572,((0.66*30+1.38)+0.55*(E1572-30))*F1572)</f>
        <v>124.56991296000001</v>
      </c>
      <c r="H1572" s="415"/>
      <c r="I1572" s="415"/>
      <c r="J1572" s="416">
        <f t="shared" si="302"/>
        <v>0</v>
      </c>
      <c r="K1572" s="417"/>
      <c r="L1572" s="29"/>
      <c r="M1572" s="29"/>
      <c r="N1572" s="297">
        <f t="shared" si="303"/>
        <v>0</v>
      </c>
      <c r="O1572" s="297">
        <f t="shared" si="304"/>
        <v>0</v>
      </c>
      <c r="P1572" s="298"/>
      <c r="Q1572" s="397" t="str">
        <f t="shared" si="306"/>
        <v/>
      </c>
      <c r="R1572" s="398" t="str">
        <f t="shared" si="305"/>
        <v/>
      </c>
    </row>
    <row r="1573" spans="1:18" ht="13.5" hidden="1" thickBot="1" x14ac:dyDescent="0.25">
      <c r="A1573" s="311" t="s">
        <v>168</v>
      </c>
      <c r="B1573" s="312"/>
      <c r="C1573" s="418" t="s">
        <v>285</v>
      </c>
      <c r="D1573" s="419"/>
      <c r="E1573" s="420">
        <v>20</v>
      </c>
      <c r="F1573" s="421">
        <f>VLOOKUP(C1570,'ENSAIOS DE ORÇAMENTO'!$C$3:$L$79,6,FALSE)</f>
        <v>1.1100000000000001</v>
      </c>
      <c r="G1573" s="465">
        <f>IF(E1573&lt;=30,(0.66*E1573+1.38)*F1573,((0.66*30+1.38)+0.55*(E1573-30))*F1573)</f>
        <v>16.183800000000005</v>
      </c>
      <c r="H1573" s="415"/>
      <c r="I1573" s="415"/>
      <c r="J1573" s="416">
        <f t="shared" si="302"/>
        <v>0</v>
      </c>
      <c r="K1573" s="417"/>
      <c r="L1573" s="29"/>
      <c r="M1573" s="29"/>
      <c r="N1573" s="297">
        <f t="shared" si="303"/>
        <v>0</v>
      </c>
      <c r="O1573" s="297">
        <f t="shared" si="304"/>
        <v>0</v>
      </c>
      <c r="P1573" s="298"/>
      <c r="Q1573" s="397" t="str">
        <f t="shared" si="306"/>
        <v/>
      </c>
      <c r="R1573" s="398" t="str">
        <f t="shared" si="305"/>
        <v/>
      </c>
    </row>
    <row r="1574" spans="1:18" ht="13.5" hidden="1" thickBot="1" x14ac:dyDescent="0.25">
      <c r="A1574" s="311" t="s">
        <v>168</v>
      </c>
      <c r="B1574" s="312"/>
      <c r="C1574" s="418" t="s">
        <v>444</v>
      </c>
      <c r="D1574" s="419"/>
      <c r="E1574" s="420">
        <v>30</v>
      </c>
      <c r="F1574" s="421">
        <f>VLOOKUP(C1570,'ENSAIOS DE ORÇAMENTO'!$C$3:$L$79,3,FALSE)</f>
        <v>0.73280000000000001</v>
      </c>
      <c r="G1574" s="463">
        <f>IF(E1574&lt;=30,(0.66*E1574+1.38)*F1574,((0.66*30+1.38)+0.55*(E1574-30))*F1574)</f>
        <v>15.520704</v>
      </c>
      <c r="H1574" s="415"/>
      <c r="I1574" s="415"/>
      <c r="J1574" s="416">
        <f t="shared" si="302"/>
        <v>0</v>
      </c>
      <c r="K1574" s="417"/>
      <c r="L1574" s="29"/>
      <c r="M1574" s="29"/>
      <c r="N1574" s="297">
        <f t="shared" si="303"/>
        <v>0</v>
      </c>
      <c r="O1574" s="297">
        <f t="shared" si="304"/>
        <v>0</v>
      </c>
      <c r="P1574" s="298"/>
      <c r="Q1574" s="397" t="str">
        <f t="shared" si="306"/>
        <v/>
      </c>
      <c r="R1574" s="398" t="str">
        <f t="shared" si="305"/>
        <v/>
      </c>
    </row>
    <row r="1575" spans="1:18" ht="13.5" hidden="1" thickBot="1" x14ac:dyDescent="0.25">
      <c r="A1575" s="311" t="s">
        <v>168</v>
      </c>
      <c r="B1575" s="312"/>
      <c r="C1575" s="418" t="s">
        <v>445</v>
      </c>
      <c r="D1575" s="419"/>
      <c r="E1575" s="420">
        <v>500</v>
      </c>
      <c r="F1575" s="421">
        <f>VLOOKUP(C1570,'ENSAIOS DE ORÇAMENTO'!$C$3:$L$79,10,FALSE)</f>
        <v>2.6495999999999999E-2</v>
      </c>
      <c r="G1575" s="473">
        <f>IF(E1575&lt;=30,(0.48*E1575+4.05)*F1575,((0.48*30+4.05)+0.4*(E1575-30))*F1575)</f>
        <v>5.4700991999999991</v>
      </c>
      <c r="H1575" s="415"/>
      <c r="I1575" s="415"/>
      <c r="J1575" s="416">
        <f t="shared" si="302"/>
        <v>0</v>
      </c>
      <c r="K1575" s="417"/>
      <c r="L1575" s="29"/>
      <c r="M1575" s="29"/>
      <c r="N1575" s="297">
        <f t="shared" si="303"/>
        <v>0</v>
      </c>
      <c r="O1575" s="297">
        <f t="shared" si="304"/>
        <v>0</v>
      </c>
      <c r="P1575" s="298"/>
      <c r="Q1575" s="397" t="str">
        <f t="shared" si="306"/>
        <v/>
      </c>
      <c r="R1575" s="398" t="str">
        <f t="shared" si="305"/>
        <v/>
      </c>
    </row>
    <row r="1576" spans="1:18" ht="13.5" hidden="1" thickBot="1" x14ac:dyDescent="0.25">
      <c r="A1576" s="311" t="s">
        <v>132</v>
      </c>
      <c r="B1576" s="312" t="s">
        <v>213</v>
      </c>
      <c r="C1576" s="418" t="s">
        <v>144</v>
      </c>
      <c r="D1576" s="419"/>
      <c r="E1576" s="420"/>
      <c r="F1576" s="421"/>
      <c r="G1576" s="422">
        <f>SUM(G1577:G1581)</f>
        <v>265.20936891999997</v>
      </c>
      <c r="H1576" s="415">
        <f>VLOOKUP(C1576,'ENSAIOS DE ORÇAMENTO'!$C$3:$L$79,8,FALSE)</f>
        <v>1722.6897080000001</v>
      </c>
      <c r="I1576" s="415">
        <f>IF(ISBLANK(H1576),"",SUM(G1576:H1576))*0.92</f>
        <v>1828.8671507664001</v>
      </c>
      <c r="J1576" s="416">
        <f t="shared" si="302"/>
        <v>2302.73</v>
      </c>
      <c r="K1576" s="417" t="s">
        <v>18</v>
      </c>
      <c r="L1576" s="29"/>
      <c r="M1576" s="29"/>
      <c r="N1576" s="297">
        <f t="shared" si="303"/>
        <v>0</v>
      </c>
      <c r="O1576" s="297">
        <f t="shared" si="304"/>
        <v>0</v>
      </c>
      <c r="P1576" s="298"/>
      <c r="Q1576" s="397" t="str">
        <f t="shared" si="306"/>
        <v/>
      </c>
      <c r="R1576" s="398" t="str">
        <f t="shared" si="305"/>
        <v/>
      </c>
    </row>
    <row r="1577" spans="1:18" ht="13.5" hidden="1" thickBot="1" x14ac:dyDescent="0.25">
      <c r="A1577" s="311" t="s">
        <v>168</v>
      </c>
      <c r="B1577" s="312"/>
      <c r="C1577" s="418" t="s">
        <v>222</v>
      </c>
      <c r="D1577" s="419"/>
      <c r="E1577" s="420">
        <v>500</v>
      </c>
      <c r="F1577" s="421">
        <f>VLOOKUP(C1576,'ENSAIOS DE ORÇAMENTO'!$C$3:$L$79,4,FALSE)</f>
        <v>0.37163359999999995</v>
      </c>
      <c r="G1577" s="470">
        <f>IF(E1577&lt;=30,(0.48*E1577+4.05)*F1577,((0.48*30+4.05)+0.4*(E1577-30))*F1577)</f>
        <v>76.723756719999983</v>
      </c>
      <c r="H1577" s="415"/>
      <c r="I1577" s="415"/>
      <c r="J1577" s="416">
        <f t="shared" si="302"/>
        <v>0</v>
      </c>
      <c r="K1577" s="417"/>
      <c r="L1577" s="29"/>
      <c r="M1577" s="29"/>
      <c r="N1577" s="297">
        <f t="shared" si="303"/>
        <v>0</v>
      </c>
      <c r="O1577" s="297">
        <f t="shared" si="304"/>
        <v>0</v>
      </c>
      <c r="P1577" s="298"/>
      <c r="Q1577" s="397" t="str">
        <f t="shared" si="306"/>
        <v/>
      </c>
      <c r="R1577" s="398" t="str">
        <f t="shared" si="305"/>
        <v/>
      </c>
    </row>
    <row r="1578" spans="1:18" ht="13.5" hidden="1" thickBot="1" x14ac:dyDescent="0.25">
      <c r="A1578" s="311" t="s">
        <v>168</v>
      </c>
      <c r="B1578" s="312"/>
      <c r="C1578" s="418" t="s">
        <v>281</v>
      </c>
      <c r="D1578" s="419"/>
      <c r="E1578" s="420">
        <v>180</v>
      </c>
      <c r="F1578" s="421">
        <f>VLOOKUP(C1576,'ENSAIOS DE ORÇAMENTO'!$C$3:$L$79,5,FALSE)</f>
        <v>1.3677899999999998</v>
      </c>
      <c r="G1578" s="465">
        <f>IF(E1578&lt;=30,(0.66*E1578+1.38)*F1578,((0.66*30+1.38)+0.55*(E1578-30))*F1578)</f>
        <v>141.81246719999999</v>
      </c>
      <c r="H1578" s="415"/>
      <c r="I1578" s="415"/>
      <c r="J1578" s="416">
        <f t="shared" ref="J1578:J1641" si="307">IF(ISBLANK(H1578),0,ROUND(I1578*(1+$E$7)*(1+$E$8*D1578),2))</f>
        <v>0</v>
      </c>
      <c r="K1578" s="417"/>
      <c r="L1578" s="29"/>
      <c r="M1578" s="29"/>
      <c r="N1578" s="297">
        <f t="shared" si="303"/>
        <v>0</v>
      </c>
      <c r="O1578" s="297">
        <f t="shared" si="304"/>
        <v>0</v>
      </c>
      <c r="P1578" s="298"/>
      <c r="Q1578" s="397" t="str">
        <f t="shared" si="306"/>
        <v/>
      </c>
      <c r="R1578" s="398" t="str">
        <f t="shared" si="305"/>
        <v/>
      </c>
    </row>
    <row r="1579" spans="1:18" ht="13.5" hidden="1" thickBot="1" x14ac:dyDescent="0.25">
      <c r="A1579" s="311" t="s">
        <v>168</v>
      </c>
      <c r="B1579" s="312"/>
      <c r="C1579" s="418" t="s">
        <v>285</v>
      </c>
      <c r="D1579" s="419"/>
      <c r="E1579" s="420">
        <v>20</v>
      </c>
      <c r="F1579" s="421">
        <f>VLOOKUP(C1576,'ENSAIOS DE ORÇAMENTO'!$C$3:$L$79,6,FALSE)</f>
        <v>1.1766000000000001</v>
      </c>
      <c r="G1579" s="465">
        <f>IF(E1579&lt;=30,(0.66*E1579+1.38)*F1579,((0.66*30+1.38)+0.55*(E1579-30))*F1579)</f>
        <v>17.154828000000002</v>
      </c>
      <c r="H1579" s="415"/>
      <c r="I1579" s="415"/>
      <c r="J1579" s="416">
        <f t="shared" si="307"/>
        <v>0</v>
      </c>
      <c r="K1579" s="417"/>
      <c r="L1579" s="29"/>
      <c r="M1579" s="29"/>
      <c r="N1579" s="297">
        <f t="shared" si="303"/>
        <v>0</v>
      </c>
      <c r="O1579" s="297">
        <f t="shared" si="304"/>
        <v>0</v>
      </c>
      <c r="P1579" s="298"/>
      <c r="Q1579" s="397" t="str">
        <f t="shared" si="306"/>
        <v/>
      </c>
      <c r="R1579" s="398" t="str">
        <f t="shared" si="305"/>
        <v/>
      </c>
    </row>
    <row r="1580" spans="1:18" ht="13.5" hidden="1" thickBot="1" x14ac:dyDescent="0.25">
      <c r="A1580" s="311" t="s">
        <v>168</v>
      </c>
      <c r="B1580" s="312"/>
      <c r="C1580" s="418" t="s">
        <v>444</v>
      </c>
      <c r="D1580" s="419"/>
      <c r="E1580" s="420">
        <v>30</v>
      </c>
      <c r="F1580" s="421">
        <f>VLOOKUP(C1576,'ENSAIOS DE ORÇAMENTO'!$C$3:$L$79,3,FALSE)</f>
        <v>1.0305</v>
      </c>
      <c r="G1580" s="463">
        <f>IF(E1580&lt;=30,(0.66*E1580+1.38)*F1580,((0.66*30+1.38)+0.55*(E1580-30))*F1580)</f>
        <v>21.825989999999997</v>
      </c>
      <c r="H1580" s="415"/>
      <c r="I1580" s="415"/>
      <c r="J1580" s="416">
        <f t="shared" si="307"/>
        <v>0</v>
      </c>
      <c r="K1580" s="417"/>
      <c r="L1580" s="29"/>
      <c r="M1580" s="29"/>
      <c r="N1580" s="297">
        <f t="shared" si="303"/>
        <v>0</v>
      </c>
      <c r="O1580" s="297">
        <f t="shared" si="304"/>
        <v>0</v>
      </c>
      <c r="P1580" s="298"/>
      <c r="Q1580" s="397" t="str">
        <f t="shared" si="306"/>
        <v/>
      </c>
      <c r="R1580" s="398" t="str">
        <f t="shared" si="305"/>
        <v/>
      </c>
    </row>
    <row r="1581" spans="1:18" ht="13.5" hidden="1" thickBot="1" x14ac:dyDescent="0.25">
      <c r="A1581" s="311" t="s">
        <v>168</v>
      </c>
      <c r="B1581" s="312"/>
      <c r="C1581" s="418" t="s">
        <v>445</v>
      </c>
      <c r="D1581" s="419"/>
      <c r="E1581" s="420">
        <v>500</v>
      </c>
      <c r="F1581" s="421">
        <f>VLOOKUP(C1576,'ENSAIOS DE ORÇAMENTO'!$C$3:$L$79,10,FALSE)</f>
        <v>3.7260000000000001E-2</v>
      </c>
      <c r="G1581" s="473">
        <f>IF(E1581&lt;=30,(0.48*E1581+4.05)*F1581,((0.48*30+4.05)+0.4*(E1581-30))*F1581)</f>
        <v>7.6923269999999997</v>
      </c>
      <c r="H1581" s="415"/>
      <c r="I1581" s="415"/>
      <c r="J1581" s="416">
        <f t="shared" si="307"/>
        <v>0</v>
      </c>
      <c r="K1581" s="417"/>
      <c r="L1581" s="29"/>
      <c r="M1581" s="29"/>
      <c r="N1581" s="297">
        <f t="shared" si="303"/>
        <v>0</v>
      </c>
      <c r="O1581" s="297">
        <f t="shared" si="304"/>
        <v>0</v>
      </c>
      <c r="P1581" s="298"/>
      <c r="Q1581" s="397" t="str">
        <f t="shared" si="306"/>
        <v/>
      </c>
      <c r="R1581" s="398" t="str">
        <f t="shared" si="305"/>
        <v/>
      </c>
    </row>
    <row r="1582" spans="1:18" ht="13.5" hidden="1" thickBot="1" x14ac:dyDescent="0.25">
      <c r="A1582" s="311" t="s">
        <v>133</v>
      </c>
      <c r="B1582" s="312" t="s">
        <v>213</v>
      </c>
      <c r="C1582" s="418" t="s">
        <v>145</v>
      </c>
      <c r="D1582" s="419"/>
      <c r="E1582" s="420"/>
      <c r="F1582" s="421"/>
      <c r="G1582" s="422">
        <f>SUM(G1583:G1587)</f>
        <v>312.45737314000007</v>
      </c>
      <c r="H1582" s="415">
        <f>VLOOKUP(C1582,'ENSAIOS DE ORÇAMENTO'!$C$3:$L$79,8,FALSE)</f>
        <v>1905.624712</v>
      </c>
      <c r="I1582" s="415">
        <f>IF(ISBLANK(H1582),"",SUM(G1582:H1582))*0.92</f>
        <v>2040.6355183288003</v>
      </c>
      <c r="J1582" s="416">
        <f t="shared" si="307"/>
        <v>2569.36</v>
      </c>
      <c r="K1582" s="417" t="s">
        <v>18</v>
      </c>
      <c r="L1582" s="29"/>
      <c r="M1582" s="29"/>
      <c r="N1582" s="297">
        <f t="shared" si="303"/>
        <v>0</v>
      </c>
      <c r="O1582" s="297">
        <f t="shared" si="304"/>
        <v>0</v>
      </c>
      <c r="P1582" s="298"/>
      <c r="Q1582" s="397" t="str">
        <f t="shared" si="306"/>
        <v/>
      </c>
      <c r="R1582" s="398" t="str">
        <f t="shared" si="305"/>
        <v/>
      </c>
    </row>
    <row r="1583" spans="1:18" ht="13.5" hidden="1" thickBot="1" x14ac:dyDescent="0.25">
      <c r="A1583" s="311" t="s">
        <v>168</v>
      </c>
      <c r="B1583" s="312"/>
      <c r="C1583" s="418" t="s">
        <v>222</v>
      </c>
      <c r="D1583" s="419"/>
      <c r="E1583" s="420">
        <v>500</v>
      </c>
      <c r="F1583" s="421">
        <f>VLOOKUP(C1582,'ENSAIOS DE ORÇAMENTO'!$C$3:$L$79,4,FALSE)</f>
        <v>0.41296640000000001</v>
      </c>
      <c r="G1583" s="470">
        <f>IF(E1583&lt;=30,(0.48*E1583+4.05)*F1583,((0.48*30+4.05)+0.4*(E1583-30))*F1583)</f>
        <v>85.256913279999992</v>
      </c>
      <c r="H1583" s="415"/>
      <c r="I1583" s="415"/>
      <c r="J1583" s="416">
        <f t="shared" si="307"/>
        <v>0</v>
      </c>
      <c r="K1583" s="417"/>
      <c r="L1583" s="29"/>
      <c r="M1583" s="29"/>
      <c r="N1583" s="297">
        <f t="shared" si="303"/>
        <v>0</v>
      </c>
      <c r="O1583" s="297">
        <f t="shared" si="304"/>
        <v>0</v>
      </c>
      <c r="P1583" s="298"/>
      <c r="Q1583" s="397" t="str">
        <f t="shared" si="306"/>
        <v/>
      </c>
      <c r="R1583" s="398" t="str">
        <f t="shared" si="305"/>
        <v/>
      </c>
    </row>
    <row r="1584" spans="1:18" ht="13.5" hidden="1" thickBot="1" x14ac:dyDescent="0.25">
      <c r="A1584" s="311" t="s">
        <v>168</v>
      </c>
      <c r="B1584" s="312"/>
      <c r="C1584" s="418" t="s">
        <v>281</v>
      </c>
      <c r="D1584" s="419"/>
      <c r="E1584" s="420">
        <v>180</v>
      </c>
      <c r="F1584" s="421">
        <f>VLOOKUP(C1582,'ENSAIOS DE ORÇAMENTO'!$C$3:$L$79,5,FALSE)</f>
        <v>1.6053370000000002</v>
      </c>
      <c r="G1584" s="465">
        <f>IF(E1584&lt;=30,(0.66*E1584+1.38)*F1584,((0.66*30+1.38)+0.55*(E1584-30))*F1584)</f>
        <v>166.44134016000004</v>
      </c>
      <c r="H1584" s="415"/>
      <c r="I1584" s="415"/>
      <c r="J1584" s="416">
        <f t="shared" si="307"/>
        <v>0</v>
      </c>
      <c r="K1584" s="417"/>
      <c r="L1584" s="29"/>
      <c r="M1584" s="29"/>
      <c r="N1584" s="297">
        <f t="shared" si="303"/>
        <v>0</v>
      </c>
      <c r="O1584" s="297">
        <f t="shared" si="304"/>
        <v>0</v>
      </c>
      <c r="P1584" s="298"/>
      <c r="Q1584" s="397" t="str">
        <f t="shared" si="306"/>
        <v/>
      </c>
      <c r="R1584" s="398" t="str">
        <f t="shared" si="305"/>
        <v/>
      </c>
    </row>
    <row r="1585" spans="1:18" ht="13.5" hidden="1" thickBot="1" x14ac:dyDescent="0.25">
      <c r="A1585" s="311" t="s">
        <v>168</v>
      </c>
      <c r="B1585" s="312"/>
      <c r="C1585" s="418" t="s">
        <v>285</v>
      </c>
      <c r="D1585" s="419"/>
      <c r="E1585" s="420">
        <v>20</v>
      </c>
      <c r="F1585" s="421">
        <f>VLOOKUP(C1582,'ENSAIOS DE ORÇAMENTO'!$C$3:$L$79,6,FALSE)</f>
        <v>1.2654000000000003</v>
      </c>
      <c r="G1585" s="465">
        <f>IF(E1585&lt;=30,(0.66*E1585+1.38)*F1585,((0.66*30+1.38)+0.55*(E1585-30))*F1585)</f>
        <v>18.449532000000008</v>
      </c>
      <c r="H1585" s="415"/>
      <c r="I1585" s="415"/>
      <c r="J1585" s="416">
        <f t="shared" si="307"/>
        <v>0</v>
      </c>
      <c r="K1585" s="417"/>
      <c r="L1585" s="29"/>
      <c r="M1585" s="29"/>
      <c r="N1585" s="297">
        <f t="shared" si="303"/>
        <v>0</v>
      </c>
      <c r="O1585" s="297">
        <f t="shared" si="304"/>
        <v>0</v>
      </c>
      <c r="P1585" s="298"/>
      <c r="Q1585" s="397" t="str">
        <f t="shared" si="306"/>
        <v/>
      </c>
      <c r="R1585" s="398" t="str">
        <f t="shared" si="305"/>
        <v/>
      </c>
    </row>
    <row r="1586" spans="1:18" ht="13.5" hidden="1" thickBot="1" x14ac:dyDescent="0.25">
      <c r="A1586" s="311" t="s">
        <v>168</v>
      </c>
      <c r="B1586" s="312"/>
      <c r="C1586" s="418" t="s">
        <v>444</v>
      </c>
      <c r="D1586" s="419"/>
      <c r="E1586" s="420">
        <v>30</v>
      </c>
      <c r="F1586" s="421">
        <f>VLOOKUP(C1582,'ENSAIOS DE ORÇAMENTO'!$C$3:$L$79,3,FALSE)</f>
        <v>1.47705</v>
      </c>
      <c r="G1586" s="463">
        <f>IF(E1586&lt;=30,(0.66*E1586+1.38)*F1586,((0.66*30+1.38)+0.55*(E1586-30))*F1586)</f>
        <v>31.283918999999997</v>
      </c>
      <c r="H1586" s="415"/>
      <c r="I1586" s="415"/>
      <c r="J1586" s="416">
        <f t="shared" si="307"/>
        <v>0</v>
      </c>
      <c r="K1586" s="417"/>
      <c r="L1586" s="29"/>
      <c r="M1586" s="29"/>
      <c r="N1586" s="297">
        <f t="shared" si="303"/>
        <v>0</v>
      </c>
      <c r="O1586" s="297">
        <f t="shared" si="304"/>
        <v>0</v>
      </c>
      <c r="P1586" s="298"/>
      <c r="Q1586" s="397" t="str">
        <f t="shared" si="306"/>
        <v/>
      </c>
      <c r="R1586" s="398" t="str">
        <f t="shared" si="305"/>
        <v/>
      </c>
    </row>
    <row r="1587" spans="1:18" ht="13.5" hidden="1" thickBot="1" x14ac:dyDescent="0.25">
      <c r="A1587" s="311" t="s">
        <v>168</v>
      </c>
      <c r="B1587" s="312"/>
      <c r="C1587" s="418" t="s">
        <v>445</v>
      </c>
      <c r="D1587" s="419"/>
      <c r="E1587" s="420">
        <v>500</v>
      </c>
      <c r="F1587" s="421">
        <f>VLOOKUP(C1582,'ENSAIOS DE ORÇAMENTO'!$C$3:$L$79,10,FALSE)</f>
        <v>5.3406000000000002E-2</v>
      </c>
      <c r="G1587" s="473">
        <f>IF(E1587&lt;=30,(0.48*E1587+4.05)*F1587,((0.48*30+4.05)+0.4*(E1587-30))*F1587)</f>
        <v>11.025668700000001</v>
      </c>
      <c r="H1587" s="415"/>
      <c r="I1587" s="415"/>
      <c r="J1587" s="416">
        <f t="shared" si="307"/>
        <v>0</v>
      </c>
      <c r="K1587" s="417"/>
      <c r="L1587" s="29"/>
      <c r="M1587" s="29"/>
      <c r="N1587" s="297">
        <f t="shared" si="303"/>
        <v>0</v>
      </c>
      <c r="O1587" s="297">
        <f t="shared" si="304"/>
        <v>0</v>
      </c>
      <c r="P1587" s="298"/>
      <c r="Q1587" s="397" t="str">
        <f t="shared" si="306"/>
        <v/>
      </c>
      <c r="R1587" s="398" t="str">
        <f t="shared" si="305"/>
        <v/>
      </c>
    </row>
    <row r="1588" spans="1:18" ht="13.5" hidden="1" thickBot="1" x14ac:dyDescent="0.25">
      <c r="A1588" s="311" t="s">
        <v>43</v>
      </c>
      <c r="B1588" s="312" t="s">
        <v>213</v>
      </c>
      <c r="C1588" s="418" t="s">
        <v>146</v>
      </c>
      <c r="D1588" s="419"/>
      <c r="E1588" s="420"/>
      <c r="F1588" s="421"/>
      <c r="G1588" s="422">
        <f>SUM(G1589:G1593)</f>
        <v>342.4622978700001</v>
      </c>
      <c r="H1588" s="415">
        <f>VLOOKUP(C1588,'ENSAIOS DE ORÇAMENTO'!$C$3:$L$79,8,FALSE)</f>
        <v>2023.3552140000002</v>
      </c>
      <c r="I1588" s="415">
        <f>IF(ISBLANK(H1588),"",SUM(G1588:H1588))*0.92</f>
        <v>2176.5521109204001</v>
      </c>
      <c r="J1588" s="416">
        <f t="shared" si="307"/>
        <v>2740.5</v>
      </c>
      <c r="K1588" s="417" t="s">
        <v>18</v>
      </c>
      <c r="L1588" s="29"/>
      <c r="M1588" s="29"/>
      <c r="N1588" s="297">
        <f t="shared" si="303"/>
        <v>0</v>
      </c>
      <c r="O1588" s="297">
        <f t="shared" si="304"/>
        <v>0</v>
      </c>
      <c r="P1588" s="298"/>
      <c r="Q1588" s="397" t="str">
        <f t="shared" si="306"/>
        <v/>
      </c>
      <c r="R1588" s="398" t="str">
        <f t="shared" si="305"/>
        <v/>
      </c>
    </row>
    <row r="1589" spans="1:18" ht="13.5" hidden="1" thickBot="1" x14ac:dyDescent="0.25">
      <c r="A1589" s="311" t="s">
        <v>168</v>
      </c>
      <c r="B1589" s="312"/>
      <c r="C1589" s="418" t="s">
        <v>222</v>
      </c>
      <c r="D1589" s="419"/>
      <c r="E1589" s="420">
        <v>500</v>
      </c>
      <c r="F1589" s="421">
        <f>VLOOKUP(C1588,'ENSAIOS DE ORÇAMENTO'!$C$3:$L$79,4,FALSE)</f>
        <v>0.43855980000000006</v>
      </c>
      <c r="G1589" s="470">
        <f>IF(E1589&lt;=30,(0.48*E1589+4.05)*F1589,((0.48*30+4.05)+0.4*(E1589-30))*F1589)</f>
        <v>90.540670710000001</v>
      </c>
      <c r="H1589" s="415"/>
      <c r="I1589" s="415"/>
      <c r="J1589" s="416">
        <f t="shared" si="307"/>
        <v>0</v>
      </c>
      <c r="K1589" s="417"/>
      <c r="L1589" s="29"/>
      <c r="M1589" s="29"/>
      <c r="N1589" s="297">
        <f t="shared" si="303"/>
        <v>0</v>
      </c>
      <c r="O1589" s="297">
        <f t="shared" si="304"/>
        <v>0</v>
      </c>
      <c r="P1589" s="298"/>
      <c r="Q1589" s="397" t="str">
        <f t="shared" si="306"/>
        <v/>
      </c>
      <c r="R1589" s="398" t="str">
        <f t="shared" si="305"/>
        <v/>
      </c>
    </row>
    <row r="1590" spans="1:18" ht="13.5" hidden="1" thickBot="1" x14ac:dyDescent="0.25">
      <c r="A1590" s="311" t="s">
        <v>168</v>
      </c>
      <c r="B1590" s="312"/>
      <c r="C1590" s="418" t="s">
        <v>281</v>
      </c>
      <c r="D1590" s="419"/>
      <c r="E1590" s="420">
        <v>180</v>
      </c>
      <c r="F1590" s="421">
        <f>VLOOKUP(C1588,'ENSAIOS DE ORÇAMENTO'!$C$3:$L$79,5,FALSE)</f>
        <v>1.7568845</v>
      </c>
      <c r="G1590" s="465">
        <f>IF(E1590&lt;=30,(0.66*E1590+1.38)*F1590,((0.66*30+1.38)+0.55*(E1590-30))*F1590)</f>
        <v>182.15378496</v>
      </c>
      <c r="H1590" s="415"/>
      <c r="I1590" s="415"/>
      <c r="J1590" s="416">
        <f t="shared" si="307"/>
        <v>0</v>
      </c>
      <c r="K1590" s="417"/>
      <c r="L1590" s="29"/>
      <c r="M1590" s="29"/>
      <c r="N1590" s="297">
        <f t="shared" si="303"/>
        <v>0</v>
      </c>
      <c r="O1590" s="297">
        <f t="shared" si="304"/>
        <v>0</v>
      </c>
      <c r="P1590" s="298"/>
      <c r="Q1590" s="397" t="str">
        <f t="shared" si="306"/>
        <v/>
      </c>
      <c r="R1590" s="398" t="str">
        <f t="shared" si="305"/>
        <v/>
      </c>
    </row>
    <row r="1591" spans="1:18" ht="13.5" hidden="1" thickBot="1" x14ac:dyDescent="0.25">
      <c r="A1591" s="311" t="s">
        <v>168</v>
      </c>
      <c r="B1591" s="312"/>
      <c r="C1591" s="418" t="s">
        <v>285</v>
      </c>
      <c r="D1591" s="419"/>
      <c r="E1591" s="420">
        <v>20</v>
      </c>
      <c r="F1591" s="421">
        <f>VLOOKUP(C1588,'ENSAIOS DE ORÇAMENTO'!$C$3:$L$79,6,FALSE)</f>
        <v>1.3209000000000002</v>
      </c>
      <c r="G1591" s="465">
        <f>IF(E1591&lt;=30,(0.66*E1591+1.38)*F1591,((0.66*30+1.38)+0.55*(E1591-30))*F1591)</f>
        <v>19.258722000000006</v>
      </c>
      <c r="H1591" s="415"/>
      <c r="I1591" s="415"/>
      <c r="J1591" s="416">
        <f t="shared" si="307"/>
        <v>0</v>
      </c>
      <c r="K1591" s="417"/>
      <c r="L1591" s="29"/>
      <c r="M1591" s="29"/>
      <c r="N1591" s="297">
        <f t="shared" si="303"/>
        <v>0</v>
      </c>
      <c r="O1591" s="297">
        <f t="shared" si="304"/>
        <v>0</v>
      </c>
      <c r="P1591" s="298"/>
      <c r="Q1591" s="397" t="str">
        <f t="shared" si="306"/>
        <v/>
      </c>
      <c r="R1591" s="398" t="str">
        <f t="shared" si="305"/>
        <v/>
      </c>
    </row>
    <row r="1592" spans="1:18" ht="13.5" hidden="1" thickBot="1" x14ac:dyDescent="0.25">
      <c r="A1592" s="311" t="s">
        <v>168</v>
      </c>
      <c r="B1592" s="312"/>
      <c r="C1592" s="418" t="s">
        <v>444</v>
      </c>
      <c r="D1592" s="419"/>
      <c r="E1592" s="420">
        <v>30</v>
      </c>
      <c r="F1592" s="421">
        <f>VLOOKUP(C1588,'ENSAIOS DE ORÇAMENTO'!$C$3:$L$79,3,FALSE)</f>
        <v>1.7633000000000001</v>
      </c>
      <c r="G1592" s="463">
        <f>IF(E1592&lt;=30,(0.66*E1592+1.38)*F1592,((0.66*30+1.38)+0.55*(E1592-30))*F1592)</f>
        <v>37.346693999999999</v>
      </c>
      <c r="H1592" s="415"/>
      <c r="I1592" s="415"/>
      <c r="J1592" s="416">
        <f t="shared" si="307"/>
        <v>0</v>
      </c>
      <c r="K1592" s="417"/>
      <c r="L1592" s="29"/>
      <c r="M1592" s="29"/>
      <c r="N1592" s="297">
        <f t="shared" si="303"/>
        <v>0</v>
      </c>
      <c r="O1592" s="297">
        <f t="shared" si="304"/>
        <v>0</v>
      </c>
      <c r="P1592" s="298"/>
      <c r="Q1592" s="397" t="str">
        <f t="shared" si="306"/>
        <v/>
      </c>
      <c r="R1592" s="398" t="str">
        <f t="shared" si="305"/>
        <v/>
      </c>
    </row>
    <row r="1593" spans="1:18" ht="13.5" hidden="1" thickBot="1" x14ac:dyDescent="0.25">
      <c r="A1593" s="311" t="s">
        <v>168</v>
      </c>
      <c r="B1593" s="312"/>
      <c r="C1593" s="418" t="s">
        <v>445</v>
      </c>
      <c r="D1593" s="419"/>
      <c r="E1593" s="420">
        <v>500</v>
      </c>
      <c r="F1593" s="421">
        <f>VLOOKUP(C1588,'ENSAIOS DE ORÇAMENTO'!$C$3:$L$79,10,FALSE)</f>
        <v>6.3756000000000007E-2</v>
      </c>
      <c r="G1593" s="473">
        <f>IF(E1593&lt;=30,(0.48*E1593+4.05)*F1593,((0.48*30+4.05)+0.4*(E1593-30))*F1593)</f>
        <v>13.162426200000001</v>
      </c>
      <c r="H1593" s="415"/>
      <c r="I1593" s="415"/>
      <c r="J1593" s="416">
        <f t="shared" si="307"/>
        <v>0</v>
      </c>
      <c r="K1593" s="417"/>
      <c r="L1593" s="29"/>
      <c r="M1593" s="29"/>
      <c r="N1593" s="297">
        <f t="shared" si="303"/>
        <v>0</v>
      </c>
      <c r="O1593" s="297">
        <f t="shared" si="304"/>
        <v>0</v>
      </c>
      <c r="P1593" s="298"/>
      <c r="Q1593" s="397" t="str">
        <f t="shared" si="306"/>
        <v/>
      </c>
      <c r="R1593" s="398" t="str">
        <f t="shared" si="305"/>
        <v/>
      </c>
    </row>
    <row r="1594" spans="1:18" ht="13.5" hidden="1" thickBot="1" x14ac:dyDescent="0.25">
      <c r="A1594" s="311" t="s">
        <v>130</v>
      </c>
      <c r="B1594" s="312" t="s">
        <v>213</v>
      </c>
      <c r="C1594" s="418" t="s">
        <v>147</v>
      </c>
      <c r="D1594" s="419"/>
      <c r="E1594" s="420"/>
      <c r="F1594" s="421"/>
      <c r="G1594" s="422">
        <f>SUM(G1595:G1599)</f>
        <v>386.23854029</v>
      </c>
      <c r="H1594" s="415">
        <f>VLOOKUP(C1594,'ENSAIOS DE ORÇAMENTO'!$C$3:$L$79,8,FALSE)</f>
        <v>2199.645618</v>
      </c>
      <c r="I1594" s="415">
        <f>IF(ISBLANK(H1594),"",SUM(G1594:H1594))*0.93</f>
        <v>2404.8722672097001</v>
      </c>
      <c r="J1594" s="416">
        <f t="shared" si="307"/>
        <v>3027.97</v>
      </c>
      <c r="K1594" s="417" t="s">
        <v>18</v>
      </c>
      <c r="L1594" s="29"/>
      <c r="M1594" s="29"/>
      <c r="N1594" s="297">
        <f t="shared" si="303"/>
        <v>0</v>
      </c>
      <c r="O1594" s="297">
        <f t="shared" si="304"/>
        <v>0</v>
      </c>
      <c r="P1594" s="298"/>
      <c r="Q1594" s="397" t="str">
        <f t="shared" si="306"/>
        <v/>
      </c>
      <c r="R1594" s="398" t="str">
        <f t="shared" si="305"/>
        <v/>
      </c>
    </row>
    <row r="1595" spans="1:18" ht="13.5" hidden="1" thickBot="1" x14ac:dyDescent="0.25">
      <c r="A1595" s="311" t="s">
        <v>168</v>
      </c>
      <c r="B1595" s="312"/>
      <c r="C1595" s="418" t="s">
        <v>222</v>
      </c>
      <c r="D1595" s="419"/>
      <c r="E1595" s="420">
        <v>500</v>
      </c>
      <c r="F1595" s="421">
        <f>VLOOKUP(C1594,'ENSAIOS DE ORÇAMENTO'!$C$3:$L$79,4,FALSE)</f>
        <v>0.47459260000000009</v>
      </c>
      <c r="G1595" s="470">
        <f>IF(E1595&lt;=30,(0.48*E1595+4.05)*F1595,((0.48*30+4.05)+0.4*(E1595-30))*F1595)</f>
        <v>97.979642270000014</v>
      </c>
      <c r="H1595" s="415"/>
      <c r="I1595" s="415"/>
      <c r="J1595" s="416">
        <f t="shared" si="307"/>
        <v>0</v>
      </c>
      <c r="K1595" s="417"/>
      <c r="L1595" s="29"/>
      <c r="M1595" s="29"/>
      <c r="N1595" s="297">
        <f t="shared" si="303"/>
        <v>0</v>
      </c>
      <c r="O1595" s="297">
        <f t="shared" si="304"/>
        <v>0</v>
      </c>
      <c r="P1595" s="298"/>
      <c r="Q1595" s="397" t="str">
        <f t="shared" si="306"/>
        <v/>
      </c>
      <c r="R1595" s="398" t="str">
        <f t="shared" si="305"/>
        <v/>
      </c>
    </row>
    <row r="1596" spans="1:18" ht="13.5" hidden="1" thickBot="1" x14ac:dyDescent="0.25">
      <c r="A1596" s="311" t="s">
        <v>168</v>
      </c>
      <c r="B1596" s="312"/>
      <c r="C1596" s="418" t="s">
        <v>281</v>
      </c>
      <c r="D1596" s="419"/>
      <c r="E1596" s="420">
        <v>180</v>
      </c>
      <c r="F1596" s="421">
        <f>VLOOKUP(C1594,'ENSAIOS DE ORÇAMENTO'!$C$3:$L$79,5,FALSE)</f>
        <v>1.9746215</v>
      </c>
      <c r="G1596" s="465">
        <f>IF(E1596&lt;=30,(0.66*E1596+1.38)*F1596,((0.66*30+1.38)+0.55*(E1596-30))*F1596)</f>
        <v>204.72875712000001</v>
      </c>
      <c r="H1596" s="415"/>
      <c r="I1596" s="415"/>
      <c r="J1596" s="416">
        <f t="shared" si="307"/>
        <v>0</v>
      </c>
      <c r="K1596" s="417"/>
      <c r="L1596" s="29"/>
      <c r="M1596" s="29"/>
      <c r="N1596" s="297">
        <f t="shared" si="303"/>
        <v>0</v>
      </c>
      <c r="O1596" s="297">
        <f t="shared" si="304"/>
        <v>0</v>
      </c>
      <c r="P1596" s="298"/>
      <c r="Q1596" s="397" t="str">
        <f t="shared" si="306"/>
        <v/>
      </c>
      <c r="R1596" s="398" t="str">
        <f t="shared" si="305"/>
        <v/>
      </c>
    </row>
    <row r="1597" spans="1:18" ht="13.5" hidden="1" thickBot="1" x14ac:dyDescent="0.25">
      <c r="A1597" s="311" t="s">
        <v>168</v>
      </c>
      <c r="B1597" s="312"/>
      <c r="C1597" s="418" t="s">
        <v>285</v>
      </c>
      <c r="D1597" s="419"/>
      <c r="E1597" s="420">
        <v>20</v>
      </c>
      <c r="F1597" s="421">
        <f>VLOOKUP(C1594,'ENSAIOS DE ORÇAMENTO'!$C$3:$L$79,6,FALSE)</f>
        <v>1.3875000000000002</v>
      </c>
      <c r="G1597" s="465">
        <f>IF(E1597&lt;=30,(0.66*E1597+1.38)*F1597,((0.66*30+1.38)+0.55*(E1597-30))*F1597)</f>
        <v>20.229750000000006</v>
      </c>
      <c r="H1597" s="415"/>
      <c r="I1597" s="415"/>
      <c r="J1597" s="416">
        <f t="shared" si="307"/>
        <v>0</v>
      </c>
      <c r="K1597" s="417"/>
      <c r="L1597" s="29"/>
      <c r="M1597" s="29"/>
      <c r="N1597" s="297">
        <f t="shared" si="303"/>
        <v>0</v>
      </c>
      <c r="O1597" s="297">
        <f t="shared" si="304"/>
        <v>0</v>
      </c>
      <c r="P1597" s="298"/>
      <c r="Q1597" s="397" t="str">
        <f t="shared" si="306"/>
        <v/>
      </c>
      <c r="R1597" s="398" t="str">
        <f t="shared" si="305"/>
        <v/>
      </c>
    </row>
    <row r="1598" spans="1:18" ht="13.5" hidden="1" thickBot="1" x14ac:dyDescent="0.25">
      <c r="A1598" s="311" t="s">
        <v>168</v>
      </c>
      <c r="B1598" s="312"/>
      <c r="C1598" s="418" t="s">
        <v>444</v>
      </c>
      <c r="D1598" s="419"/>
      <c r="E1598" s="420">
        <v>30</v>
      </c>
      <c r="F1598" s="421">
        <f>VLOOKUP(C1594,'ENSAIOS DE ORÇAMENTO'!$C$3:$L$79,3,FALSE)</f>
        <v>2.2098499999999999</v>
      </c>
      <c r="G1598" s="463">
        <f>IF(E1598&lt;=30,(0.66*E1598+1.38)*F1598,((0.66*30+1.38)+0.55*(E1598-30))*F1598)</f>
        <v>46.804622999999999</v>
      </c>
      <c r="H1598" s="415"/>
      <c r="I1598" s="415"/>
      <c r="J1598" s="416">
        <f t="shared" si="307"/>
        <v>0</v>
      </c>
      <c r="K1598" s="417"/>
      <c r="L1598" s="29"/>
      <c r="M1598" s="29"/>
      <c r="N1598" s="297">
        <f t="shared" si="303"/>
        <v>0</v>
      </c>
      <c r="O1598" s="297">
        <f t="shared" si="304"/>
        <v>0</v>
      </c>
      <c r="P1598" s="298"/>
      <c r="Q1598" s="397" t="str">
        <f t="shared" si="306"/>
        <v/>
      </c>
      <c r="R1598" s="398" t="str">
        <f t="shared" si="305"/>
        <v/>
      </c>
    </row>
    <row r="1599" spans="1:18" ht="13.5" hidden="1" thickBot="1" x14ac:dyDescent="0.25">
      <c r="A1599" s="311" t="s">
        <v>168</v>
      </c>
      <c r="B1599" s="312"/>
      <c r="C1599" s="418" t="s">
        <v>445</v>
      </c>
      <c r="D1599" s="419"/>
      <c r="E1599" s="420">
        <v>500</v>
      </c>
      <c r="F1599" s="421">
        <f>VLOOKUP(C1594,'ENSAIOS DE ORÇAMENTO'!$C$3:$L$79,10,FALSE)</f>
        <v>7.9902000000000001E-2</v>
      </c>
      <c r="G1599" s="473">
        <f>IF(E1599&lt;=30,(0.48*E1599+4.05)*F1599,((0.48*30+4.05)+0.4*(E1599-30))*F1599)</f>
        <v>16.495767900000001</v>
      </c>
      <c r="H1599" s="415"/>
      <c r="I1599" s="415"/>
      <c r="J1599" s="416">
        <f t="shared" si="307"/>
        <v>0</v>
      </c>
      <c r="K1599" s="417"/>
      <c r="L1599" s="29"/>
      <c r="M1599" s="29"/>
      <c r="N1599" s="297">
        <f t="shared" si="303"/>
        <v>0</v>
      </c>
      <c r="O1599" s="297">
        <f t="shared" si="304"/>
        <v>0</v>
      </c>
      <c r="P1599" s="298"/>
      <c r="Q1599" s="397" t="str">
        <f t="shared" si="306"/>
        <v/>
      </c>
      <c r="R1599" s="398" t="str">
        <f t="shared" si="305"/>
        <v/>
      </c>
    </row>
    <row r="1600" spans="1:18" ht="13.5" hidden="1" thickBot="1" x14ac:dyDescent="0.25">
      <c r="A1600" s="311" t="s">
        <v>134</v>
      </c>
      <c r="B1600" s="312" t="s">
        <v>213</v>
      </c>
      <c r="C1600" s="418" t="s">
        <v>148</v>
      </c>
      <c r="D1600" s="419"/>
      <c r="E1600" s="420"/>
      <c r="F1600" s="421"/>
      <c r="G1600" s="422">
        <f>SUM(G1601:G1605)</f>
        <v>219.29189640000004</v>
      </c>
      <c r="H1600" s="415">
        <f>VLOOKUP(C1600,'ENSAIOS DE ORÇAMENTO'!$C$3:$L$79,8,FALSE)</f>
        <v>1164.72145</v>
      </c>
      <c r="I1600" s="415">
        <f>IF(ISBLANK(H1600),"",SUM(G1600:H1600))*0.9</f>
        <v>1245.6120117600001</v>
      </c>
      <c r="J1600" s="416">
        <f t="shared" si="307"/>
        <v>1568.35</v>
      </c>
      <c r="K1600" s="417" t="s">
        <v>18</v>
      </c>
      <c r="L1600" s="29"/>
      <c r="M1600" s="29"/>
      <c r="N1600" s="297">
        <f t="shared" si="303"/>
        <v>0</v>
      </c>
      <c r="O1600" s="297">
        <f t="shared" si="304"/>
        <v>0</v>
      </c>
      <c r="P1600" s="298"/>
      <c r="Q1600" s="397" t="str">
        <f t="shared" si="306"/>
        <v/>
      </c>
      <c r="R1600" s="398" t="str">
        <f t="shared" si="305"/>
        <v/>
      </c>
    </row>
    <row r="1601" spans="1:18" ht="13.5" hidden="1" thickBot="1" x14ac:dyDescent="0.25">
      <c r="A1601" s="311" t="s">
        <v>168</v>
      </c>
      <c r="B1601" s="312"/>
      <c r="C1601" s="418" t="s">
        <v>222</v>
      </c>
      <c r="D1601" s="419"/>
      <c r="E1601" s="420">
        <v>500</v>
      </c>
      <c r="F1601" s="421">
        <f>VLOOKUP(C1600,'ENSAIOS DE ORÇAMENTO'!$C$3:$L$79,4,FALSE)</f>
        <v>0.38640000000000008</v>
      </c>
      <c r="G1601" s="470">
        <f>IF(E1601&lt;=30,(0.48*E1601+4.05)*F1601,((0.48*30+4.05)+0.4*(E1601-30))*F1601)</f>
        <v>79.772280000000009</v>
      </c>
      <c r="H1601" s="415"/>
      <c r="I1601" s="415"/>
      <c r="J1601" s="416">
        <f t="shared" si="307"/>
        <v>0</v>
      </c>
      <c r="K1601" s="417"/>
      <c r="L1601" s="29"/>
      <c r="M1601" s="29"/>
      <c r="N1601" s="297">
        <f t="shared" si="303"/>
        <v>0</v>
      </c>
      <c r="O1601" s="297">
        <f t="shared" si="304"/>
        <v>0</v>
      </c>
      <c r="P1601" s="298"/>
      <c r="Q1601" s="397" t="str">
        <f t="shared" si="306"/>
        <v/>
      </c>
      <c r="R1601" s="398" t="str">
        <f t="shared" si="305"/>
        <v/>
      </c>
    </row>
    <row r="1602" spans="1:18" ht="13.5" hidden="1" thickBot="1" x14ac:dyDescent="0.25">
      <c r="A1602" s="311" t="s">
        <v>168</v>
      </c>
      <c r="B1602" s="312"/>
      <c r="C1602" s="418" t="s">
        <v>281</v>
      </c>
      <c r="D1602" s="419"/>
      <c r="E1602" s="420">
        <v>180</v>
      </c>
      <c r="F1602" s="421">
        <f>VLOOKUP(C1600,'ENSAIOS DE ORÇAMENTO'!$C$3:$L$79,5,FALSE)</f>
        <v>1.15368</v>
      </c>
      <c r="G1602" s="465">
        <f>IF(E1602&lt;=30,(0.66*E1602+1.38)*F1602,((0.66*30+1.38)+0.55*(E1602-30))*F1602)</f>
        <v>119.61354240000001</v>
      </c>
      <c r="H1602" s="415"/>
      <c r="I1602" s="415"/>
      <c r="J1602" s="416">
        <f t="shared" si="307"/>
        <v>0</v>
      </c>
      <c r="K1602" s="417"/>
      <c r="L1602" s="29"/>
      <c r="M1602" s="29"/>
      <c r="N1602" s="297">
        <f t="shared" si="303"/>
        <v>0</v>
      </c>
      <c r="O1602" s="297">
        <f t="shared" si="304"/>
        <v>0</v>
      </c>
      <c r="P1602" s="298"/>
      <c r="Q1602" s="397" t="str">
        <f t="shared" si="306"/>
        <v/>
      </c>
      <c r="R1602" s="398" t="str">
        <f t="shared" si="305"/>
        <v/>
      </c>
    </row>
    <row r="1603" spans="1:18" ht="13.5" hidden="1" thickBot="1" x14ac:dyDescent="0.25">
      <c r="A1603" s="311" t="s">
        <v>168</v>
      </c>
      <c r="B1603" s="312"/>
      <c r="C1603" s="418" t="s">
        <v>285</v>
      </c>
      <c r="D1603" s="419"/>
      <c r="E1603" s="420">
        <v>20</v>
      </c>
      <c r="F1603" s="421">
        <f>VLOOKUP(C1600,'ENSAIOS DE ORÇAMENTO'!$C$3:$L$79,6,FALSE)</f>
        <v>1.3653000000000002</v>
      </c>
      <c r="G1603" s="465">
        <f>IF(E1603&lt;=30,(0.66*E1603+1.38)*F1603,((0.66*30+1.38)+0.55*(E1603-30))*F1603)</f>
        <v>19.906074000000004</v>
      </c>
      <c r="H1603" s="415"/>
      <c r="I1603" s="415"/>
      <c r="J1603" s="416">
        <f t="shared" si="307"/>
        <v>0</v>
      </c>
      <c r="K1603" s="417"/>
      <c r="L1603" s="29"/>
      <c r="M1603" s="29"/>
      <c r="N1603" s="297">
        <f t="shared" si="303"/>
        <v>0</v>
      </c>
      <c r="O1603" s="297">
        <f t="shared" si="304"/>
        <v>0</v>
      </c>
      <c r="P1603" s="298"/>
      <c r="Q1603" s="397" t="str">
        <f t="shared" si="306"/>
        <v/>
      </c>
      <c r="R1603" s="398" t="str">
        <f t="shared" si="305"/>
        <v/>
      </c>
    </row>
    <row r="1604" spans="1:18" ht="13.5" hidden="1" thickBot="1" x14ac:dyDescent="0.25">
      <c r="A1604" s="311" t="s">
        <v>168</v>
      </c>
      <c r="B1604" s="312"/>
      <c r="C1604" s="418" t="s">
        <v>444</v>
      </c>
      <c r="D1604" s="419"/>
      <c r="E1604" s="420">
        <v>30</v>
      </c>
      <c r="F1604" s="421">
        <f>VLOOKUP(C1600,'ENSAIOS DE ORÇAMENTO'!$C$3:$L$79,3,FALSE)</f>
        <v>0</v>
      </c>
      <c r="G1604" s="463">
        <f>IF(E1604&lt;=30,(0.66*E1604+1.38)*F1604,((0.66*30+1.38)+0.55*(E1604-30))*F1604)</f>
        <v>0</v>
      </c>
      <c r="H1604" s="415"/>
      <c r="I1604" s="415"/>
      <c r="J1604" s="416">
        <f t="shared" si="307"/>
        <v>0</v>
      </c>
      <c r="K1604" s="417"/>
      <c r="L1604" s="29"/>
      <c r="M1604" s="29"/>
      <c r="N1604" s="297">
        <f t="shared" si="303"/>
        <v>0</v>
      </c>
      <c r="O1604" s="297">
        <f t="shared" si="304"/>
        <v>0</v>
      </c>
      <c r="P1604" s="298"/>
      <c r="Q1604" s="397" t="str">
        <f t="shared" si="306"/>
        <v/>
      </c>
      <c r="R1604" s="398" t="str">
        <f t="shared" si="305"/>
        <v/>
      </c>
    </row>
    <row r="1605" spans="1:18" ht="13.5" hidden="1" thickBot="1" x14ac:dyDescent="0.25">
      <c r="A1605" s="311" t="s">
        <v>168</v>
      </c>
      <c r="B1605" s="312"/>
      <c r="C1605" s="418" t="s">
        <v>445</v>
      </c>
      <c r="D1605" s="419"/>
      <c r="E1605" s="420">
        <v>500</v>
      </c>
      <c r="F1605" s="421">
        <f>VLOOKUP(C1600,'ENSAIOS DE ORÇAMENTO'!$C$3:$L$79,10,FALSE)</f>
        <v>0</v>
      </c>
      <c r="G1605" s="473">
        <f>IF(E1605&lt;=30,(0.48*E1605+4.05)*F1605,((0.48*30+4.05)+0.4*(E1605-30))*F1605)</f>
        <v>0</v>
      </c>
      <c r="H1605" s="415"/>
      <c r="I1605" s="415"/>
      <c r="J1605" s="416">
        <f t="shared" si="307"/>
        <v>0</v>
      </c>
      <c r="K1605" s="417"/>
      <c r="L1605" s="29"/>
      <c r="M1605" s="29"/>
      <c r="N1605" s="297">
        <f t="shared" si="303"/>
        <v>0</v>
      </c>
      <c r="O1605" s="297">
        <f t="shared" si="304"/>
        <v>0</v>
      </c>
      <c r="P1605" s="298"/>
      <c r="Q1605" s="397" t="str">
        <f t="shared" si="306"/>
        <v/>
      </c>
      <c r="R1605" s="398" t="str">
        <f t="shared" si="305"/>
        <v/>
      </c>
    </row>
    <row r="1606" spans="1:18" ht="13.5" hidden="1" thickBot="1" x14ac:dyDescent="0.25">
      <c r="A1606" s="311" t="s">
        <v>135</v>
      </c>
      <c r="B1606" s="312" t="s">
        <v>213</v>
      </c>
      <c r="C1606" s="418" t="s">
        <v>149</v>
      </c>
      <c r="D1606" s="419"/>
      <c r="E1606" s="420"/>
      <c r="F1606" s="421"/>
      <c r="G1606" s="422">
        <f>SUM(G1607:G1611)</f>
        <v>246.26213340000004</v>
      </c>
      <c r="H1606" s="415">
        <f>VLOOKUP(C1606,'ENSAIOS DE ORÇAMENTO'!$C$3:$L$79,8,FALSE)</f>
        <v>1237.80495</v>
      </c>
      <c r="I1606" s="415">
        <f>IF(ISBLANK(H1606),"",SUM(G1606:H1606))*0.9</f>
        <v>1335.66037506</v>
      </c>
      <c r="J1606" s="416">
        <f t="shared" si="307"/>
        <v>1681.73</v>
      </c>
      <c r="K1606" s="417" t="s">
        <v>18</v>
      </c>
      <c r="L1606" s="29"/>
      <c r="M1606" s="29"/>
      <c r="N1606" s="297">
        <f t="shared" si="303"/>
        <v>0</v>
      </c>
      <c r="O1606" s="297">
        <f t="shared" si="304"/>
        <v>0</v>
      </c>
      <c r="P1606" s="298"/>
      <c r="Q1606" s="397" t="str">
        <f t="shared" si="306"/>
        <v/>
      </c>
      <c r="R1606" s="398" t="str">
        <f t="shared" si="305"/>
        <v/>
      </c>
    </row>
    <row r="1607" spans="1:18" ht="13.5" hidden="1" thickBot="1" x14ac:dyDescent="0.25">
      <c r="A1607" s="311" t="s">
        <v>168</v>
      </c>
      <c r="B1607" s="312"/>
      <c r="C1607" s="418" t="s">
        <v>222</v>
      </c>
      <c r="D1607" s="419"/>
      <c r="E1607" s="420">
        <v>500</v>
      </c>
      <c r="F1607" s="421">
        <f>VLOOKUP(C1606,'ENSAIOS DE ORÇAMENTO'!$C$3:$L$79,4,FALSE)</f>
        <v>0.43590000000000007</v>
      </c>
      <c r="G1607" s="470">
        <f>IF(E1607&lt;=30,(0.48*E1607+4.05)*F1607,((0.48*30+4.05)+0.4*(E1607-30))*F1607)</f>
        <v>89.991555000000005</v>
      </c>
      <c r="H1607" s="415"/>
      <c r="I1607" s="415"/>
      <c r="J1607" s="416">
        <f t="shared" si="307"/>
        <v>0</v>
      </c>
      <c r="K1607" s="417"/>
      <c r="L1607" s="29"/>
      <c r="M1607" s="29"/>
      <c r="N1607" s="297">
        <f t="shared" si="303"/>
        <v>0</v>
      </c>
      <c r="O1607" s="297">
        <f t="shared" si="304"/>
        <v>0</v>
      </c>
      <c r="P1607" s="298"/>
      <c r="Q1607" s="397" t="str">
        <f t="shared" si="306"/>
        <v/>
      </c>
      <c r="R1607" s="398" t="str">
        <f t="shared" si="305"/>
        <v/>
      </c>
    </row>
    <row r="1608" spans="1:18" ht="13.5" hidden="1" thickBot="1" x14ac:dyDescent="0.25">
      <c r="A1608" s="311" t="s">
        <v>168</v>
      </c>
      <c r="B1608" s="312"/>
      <c r="C1608" s="418" t="s">
        <v>281</v>
      </c>
      <c r="D1608" s="419"/>
      <c r="E1608" s="420">
        <v>180</v>
      </c>
      <c r="F1608" s="421">
        <f>VLOOKUP(C1606,'ENSAIOS DE ORÇAMENTO'!$C$3:$L$79,5,FALSE)</f>
        <v>1.29183</v>
      </c>
      <c r="G1608" s="465">
        <f>IF(E1608&lt;=30,(0.66*E1608+1.38)*F1608,((0.66*30+1.38)+0.55*(E1608-30))*F1608)</f>
        <v>133.93693440000001</v>
      </c>
      <c r="H1608" s="415"/>
      <c r="I1608" s="415"/>
      <c r="J1608" s="416">
        <f t="shared" si="307"/>
        <v>0</v>
      </c>
      <c r="K1608" s="417"/>
      <c r="L1608" s="29"/>
      <c r="M1608" s="29"/>
      <c r="N1608" s="297">
        <f t="shared" si="303"/>
        <v>0</v>
      </c>
      <c r="O1608" s="297">
        <f t="shared" si="304"/>
        <v>0</v>
      </c>
      <c r="P1608" s="298"/>
      <c r="Q1608" s="397" t="str">
        <f t="shared" si="306"/>
        <v/>
      </c>
      <c r="R1608" s="398" t="str">
        <f t="shared" si="305"/>
        <v/>
      </c>
    </row>
    <row r="1609" spans="1:18" ht="13.5" hidden="1" thickBot="1" x14ac:dyDescent="0.25">
      <c r="A1609" s="311" t="s">
        <v>168</v>
      </c>
      <c r="B1609" s="312"/>
      <c r="C1609" s="418" t="s">
        <v>285</v>
      </c>
      <c r="D1609" s="419"/>
      <c r="E1609" s="420">
        <v>20</v>
      </c>
      <c r="F1609" s="421">
        <f>VLOOKUP(C1606,'ENSAIOS DE ORÇAMENTO'!$C$3:$L$79,6,FALSE)</f>
        <v>1.5318000000000003</v>
      </c>
      <c r="G1609" s="465">
        <f>IF(E1609&lt;=30,(0.66*E1609+1.38)*F1609,((0.66*30+1.38)+0.55*(E1609-30))*F1609)</f>
        <v>22.333644000000007</v>
      </c>
      <c r="H1609" s="415"/>
      <c r="I1609" s="415"/>
      <c r="J1609" s="416">
        <f t="shared" si="307"/>
        <v>0</v>
      </c>
      <c r="K1609" s="417"/>
      <c r="L1609" s="29"/>
      <c r="M1609" s="29"/>
      <c r="N1609" s="297">
        <f t="shared" si="303"/>
        <v>0</v>
      </c>
      <c r="O1609" s="297">
        <f t="shared" si="304"/>
        <v>0</v>
      </c>
      <c r="P1609" s="298"/>
      <c r="Q1609" s="397" t="str">
        <f t="shared" si="306"/>
        <v/>
      </c>
      <c r="R1609" s="398" t="str">
        <f t="shared" si="305"/>
        <v/>
      </c>
    </row>
    <row r="1610" spans="1:18" ht="13.5" hidden="1" thickBot="1" x14ac:dyDescent="0.25">
      <c r="A1610" s="311" t="s">
        <v>168</v>
      </c>
      <c r="B1610" s="312"/>
      <c r="C1610" s="418" t="s">
        <v>444</v>
      </c>
      <c r="D1610" s="419"/>
      <c r="E1610" s="420">
        <v>30</v>
      </c>
      <c r="F1610" s="421">
        <f>VLOOKUP(C1606,'ENSAIOS DE ORÇAMENTO'!$C$3:$L$79,3,FALSE)</f>
        <v>0</v>
      </c>
      <c r="G1610" s="463">
        <f>IF(E1610&lt;=30,(0.66*E1610+1.38)*F1610,((0.66*30+1.38)+0.55*(E1610-30))*F1610)</f>
        <v>0</v>
      </c>
      <c r="H1610" s="415"/>
      <c r="I1610" s="415"/>
      <c r="J1610" s="416">
        <f t="shared" si="307"/>
        <v>0</v>
      </c>
      <c r="K1610" s="417"/>
      <c r="L1610" s="29"/>
      <c r="M1610" s="29"/>
      <c r="N1610" s="297">
        <f t="shared" si="303"/>
        <v>0</v>
      </c>
      <c r="O1610" s="297">
        <f t="shared" si="304"/>
        <v>0</v>
      </c>
      <c r="P1610" s="298"/>
      <c r="Q1610" s="397" t="str">
        <f t="shared" si="306"/>
        <v/>
      </c>
      <c r="R1610" s="398" t="str">
        <f t="shared" si="305"/>
        <v/>
      </c>
    </row>
    <row r="1611" spans="1:18" ht="13.5" hidden="1" thickBot="1" x14ac:dyDescent="0.25">
      <c r="A1611" s="311" t="s">
        <v>168</v>
      </c>
      <c r="B1611" s="312"/>
      <c r="C1611" s="418" t="s">
        <v>445</v>
      </c>
      <c r="D1611" s="419"/>
      <c r="E1611" s="420">
        <v>500</v>
      </c>
      <c r="F1611" s="421">
        <f>VLOOKUP(C1606,'ENSAIOS DE ORÇAMENTO'!$C$3:$L$79,10,FALSE)</f>
        <v>0</v>
      </c>
      <c r="G1611" s="473">
        <f>IF(E1611&lt;=30,(0.48*E1611+4.05)*F1611,((0.48*30+4.05)+0.4*(E1611-30))*F1611)</f>
        <v>0</v>
      </c>
      <c r="H1611" s="415"/>
      <c r="I1611" s="415"/>
      <c r="J1611" s="416">
        <f t="shared" si="307"/>
        <v>0</v>
      </c>
      <c r="K1611" s="417"/>
      <c r="L1611" s="29"/>
      <c r="M1611" s="29"/>
      <c r="N1611" s="297">
        <f t="shared" si="303"/>
        <v>0</v>
      </c>
      <c r="O1611" s="297">
        <f t="shared" si="304"/>
        <v>0</v>
      </c>
      <c r="P1611" s="298"/>
      <c r="Q1611" s="397" t="str">
        <f t="shared" si="306"/>
        <v/>
      </c>
      <c r="R1611" s="398" t="str">
        <f t="shared" si="305"/>
        <v/>
      </c>
    </row>
    <row r="1612" spans="1:18" ht="13.5" hidden="1" thickBot="1" x14ac:dyDescent="0.25">
      <c r="A1612" s="311" t="s">
        <v>136</v>
      </c>
      <c r="B1612" s="312" t="s">
        <v>213</v>
      </c>
      <c r="C1612" s="418" t="s">
        <v>150</v>
      </c>
      <c r="D1612" s="419"/>
      <c r="E1612" s="420"/>
      <c r="F1612" s="421"/>
      <c r="G1612" s="422">
        <f>SUM(G1613:G1617)</f>
        <v>285.81848100000002</v>
      </c>
      <c r="H1612" s="415">
        <f>VLOOKUP(C1612,'ENSAIOS DE ORÇAMENTO'!$C$3:$L$79,8,FALSE)</f>
        <v>1345.644</v>
      </c>
      <c r="I1612" s="415">
        <f>IF(ISBLANK(H1612),"",SUM(G1612:H1612))*0.9</f>
        <v>1468.3162329000002</v>
      </c>
      <c r="J1612" s="416">
        <f t="shared" si="307"/>
        <v>1848.76</v>
      </c>
      <c r="K1612" s="417" t="s">
        <v>18</v>
      </c>
      <c r="L1612" s="29"/>
      <c r="M1612" s="29"/>
      <c r="N1612" s="297">
        <f t="shared" si="303"/>
        <v>0</v>
      </c>
      <c r="O1612" s="297">
        <f t="shared" si="304"/>
        <v>0</v>
      </c>
      <c r="P1612" s="298"/>
      <c r="Q1612" s="397" t="str">
        <f t="shared" si="306"/>
        <v/>
      </c>
      <c r="R1612" s="398" t="str">
        <f t="shared" si="305"/>
        <v/>
      </c>
    </row>
    <row r="1613" spans="1:18" ht="13.5" hidden="1" thickBot="1" x14ac:dyDescent="0.25">
      <c r="A1613" s="311" t="s">
        <v>168</v>
      </c>
      <c r="B1613" s="312"/>
      <c r="C1613" s="418" t="s">
        <v>222</v>
      </c>
      <c r="D1613" s="419"/>
      <c r="E1613" s="420">
        <v>500</v>
      </c>
      <c r="F1613" s="421">
        <f>VLOOKUP(C1612,'ENSAIOS DE ORÇAMENTO'!$C$3:$L$79,4,FALSE)</f>
        <v>0.50849999999999995</v>
      </c>
      <c r="G1613" s="470">
        <f>IF(E1613&lt;=30,(0.48*E1613+4.05)*F1613,((0.48*30+4.05)+0.4*(E1613-30))*F1613)</f>
        <v>104.97982499999999</v>
      </c>
      <c r="H1613" s="415"/>
      <c r="I1613" s="415"/>
      <c r="J1613" s="416">
        <f t="shared" si="307"/>
        <v>0</v>
      </c>
      <c r="K1613" s="417"/>
      <c r="L1613" s="29"/>
      <c r="M1613" s="29"/>
      <c r="N1613" s="297">
        <f t="shared" si="303"/>
        <v>0</v>
      </c>
      <c r="O1613" s="297">
        <f t="shared" si="304"/>
        <v>0</v>
      </c>
      <c r="P1613" s="298"/>
      <c r="Q1613" s="397" t="str">
        <f t="shared" si="306"/>
        <v/>
      </c>
      <c r="R1613" s="398" t="str">
        <f t="shared" si="305"/>
        <v/>
      </c>
    </row>
    <row r="1614" spans="1:18" ht="13.5" hidden="1" thickBot="1" x14ac:dyDescent="0.25">
      <c r="A1614" s="311" t="s">
        <v>168</v>
      </c>
      <c r="B1614" s="312"/>
      <c r="C1614" s="418" t="s">
        <v>281</v>
      </c>
      <c r="D1614" s="419"/>
      <c r="E1614" s="420">
        <v>180</v>
      </c>
      <c r="F1614" s="421">
        <f>VLOOKUP(C1612,'ENSAIOS DE ORÇAMENTO'!$C$3:$L$79,5,FALSE)</f>
        <v>1.4944500000000001</v>
      </c>
      <c r="G1614" s="465">
        <f>IF(E1614&lt;=30,(0.66*E1614+1.38)*F1614,((0.66*30+1.38)+0.55*(E1614-30))*F1614)</f>
        <v>154.94457600000001</v>
      </c>
      <c r="H1614" s="415"/>
      <c r="I1614" s="415"/>
      <c r="J1614" s="416">
        <f t="shared" si="307"/>
        <v>0</v>
      </c>
      <c r="K1614" s="417"/>
      <c r="L1614" s="29"/>
      <c r="M1614" s="29"/>
      <c r="N1614" s="297">
        <f t="shared" si="303"/>
        <v>0</v>
      </c>
      <c r="O1614" s="297">
        <f t="shared" si="304"/>
        <v>0</v>
      </c>
      <c r="P1614" s="298"/>
      <c r="Q1614" s="397" t="str">
        <f t="shared" si="306"/>
        <v/>
      </c>
      <c r="R1614" s="398" t="str">
        <f t="shared" si="305"/>
        <v/>
      </c>
    </row>
    <row r="1615" spans="1:18" ht="13.5" hidden="1" thickBot="1" x14ac:dyDescent="0.25">
      <c r="A1615" s="311" t="s">
        <v>168</v>
      </c>
      <c r="B1615" s="312"/>
      <c r="C1615" s="418" t="s">
        <v>285</v>
      </c>
      <c r="D1615" s="419"/>
      <c r="E1615" s="420">
        <v>20</v>
      </c>
      <c r="F1615" s="421">
        <f>VLOOKUP(C1612,'ENSAIOS DE ORÇAMENTO'!$C$3:$L$79,6,FALSE)</f>
        <v>1.7760000000000002</v>
      </c>
      <c r="G1615" s="465">
        <f>IF(E1615&lt;=30,(0.66*E1615+1.38)*F1615,((0.66*30+1.38)+0.55*(E1615-30))*F1615)</f>
        <v>25.894080000000006</v>
      </c>
      <c r="H1615" s="415"/>
      <c r="I1615" s="415"/>
      <c r="J1615" s="416">
        <f t="shared" si="307"/>
        <v>0</v>
      </c>
      <c r="K1615" s="417"/>
      <c r="L1615" s="29"/>
      <c r="M1615" s="29"/>
      <c r="N1615" s="297">
        <f t="shared" ref="N1615:N1678" si="308">IF(ISBLANK(L1615),0,ROUND(J1615*L1615,2))</f>
        <v>0</v>
      </c>
      <c r="O1615" s="297">
        <f t="shared" ref="O1615:O1678" si="309">IF(ISBLANK(M1615),0,ROUND(L1615*M1615,2))</f>
        <v>0</v>
      </c>
      <c r="P1615" s="298"/>
      <c r="Q1615" s="397" t="str">
        <f t="shared" si="306"/>
        <v/>
      </c>
      <c r="R1615" s="398" t="str">
        <f t="shared" si="305"/>
        <v/>
      </c>
    </row>
    <row r="1616" spans="1:18" ht="13.5" hidden="1" thickBot="1" x14ac:dyDescent="0.25">
      <c r="A1616" s="311" t="s">
        <v>168</v>
      </c>
      <c r="B1616" s="312"/>
      <c r="C1616" s="418" t="s">
        <v>444</v>
      </c>
      <c r="D1616" s="419"/>
      <c r="E1616" s="420">
        <v>30</v>
      </c>
      <c r="F1616" s="421">
        <f>VLOOKUP(C1612,'ENSAIOS DE ORÇAMENTO'!$C$3:$L$79,3,FALSE)</f>
        <v>0</v>
      </c>
      <c r="G1616" s="463">
        <f>IF(E1616&lt;=30,(0.66*E1616+1.38)*F1616,((0.66*30+1.38)+0.55*(E1616-30))*F1616)</f>
        <v>0</v>
      </c>
      <c r="H1616" s="415"/>
      <c r="I1616" s="415"/>
      <c r="J1616" s="416">
        <f t="shared" si="307"/>
        <v>0</v>
      </c>
      <c r="K1616" s="417"/>
      <c r="L1616" s="29"/>
      <c r="M1616" s="29"/>
      <c r="N1616" s="297">
        <f t="shared" si="308"/>
        <v>0</v>
      </c>
      <c r="O1616" s="297">
        <f t="shared" si="309"/>
        <v>0</v>
      </c>
      <c r="P1616" s="298"/>
      <c r="Q1616" s="397" t="str">
        <f t="shared" si="306"/>
        <v/>
      </c>
      <c r="R1616" s="398" t="str">
        <f t="shared" si="305"/>
        <v/>
      </c>
    </row>
    <row r="1617" spans="1:18" ht="13.5" hidden="1" thickBot="1" x14ac:dyDescent="0.25">
      <c r="A1617" s="311" t="s">
        <v>168</v>
      </c>
      <c r="B1617" s="312"/>
      <c r="C1617" s="418" t="s">
        <v>445</v>
      </c>
      <c r="D1617" s="419"/>
      <c r="E1617" s="420">
        <v>500</v>
      </c>
      <c r="F1617" s="421">
        <f>VLOOKUP(C1612,'ENSAIOS DE ORÇAMENTO'!$C$3:$L$79,10,FALSE)</f>
        <v>0</v>
      </c>
      <c r="G1617" s="473">
        <f>IF(E1617&lt;=30,(0.48*E1617+4.05)*F1617,((0.48*30+4.05)+0.4*(E1617-30))*F1617)</f>
        <v>0</v>
      </c>
      <c r="H1617" s="415"/>
      <c r="I1617" s="415"/>
      <c r="J1617" s="416">
        <f t="shared" si="307"/>
        <v>0</v>
      </c>
      <c r="K1617" s="417"/>
      <c r="L1617" s="29"/>
      <c r="M1617" s="29"/>
      <c r="N1617" s="297">
        <f t="shared" si="308"/>
        <v>0</v>
      </c>
      <c r="O1617" s="297">
        <f t="shared" si="309"/>
        <v>0</v>
      </c>
      <c r="P1617" s="298"/>
      <c r="Q1617" s="397" t="str">
        <f t="shared" si="306"/>
        <v/>
      </c>
      <c r="R1617" s="398" t="str">
        <f t="shared" ref="R1617:R1680" si="310">IF(Q1617="X","x",IF(O1617&gt;0,"x",""))</f>
        <v/>
      </c>
    </row>
    <row r="1618" spans="1:18" ht="13.5" hidden="1" thickBot="1" x14ac:dyDescent="0.25">
      <c r="A1618" s="311" t="s">
        <v>137</v>
      </c>
      <c r="B1618" s="312" t="s">
        <v>213</v>
      </c>
      <c r="C1618" s="418" t="s">
        <v>151</v>
      </c>
      <c r="D1618" s="419"/>
      <c r="E1618" s="420"/>
      <c r="F1618" s="421"/>
      <c r="G1618" s="422">
        <f>SUM(G1619:G1623)</f>
        <v>361.08660500000008</v>
      </c>
      <c r="H1618" s="415">
        <f>VLOOKUP(C1618,'ENSAIOS DE ORÇAMENTO'!$C$3:$L$79,8,FALSE)</f>
        <v>1510.2824000000001</v>
      </c>
      <c r="I1618" s="415">
        <f>IF(ISBLANK(H1618),"",SUM(G1618:H1618))*0.9</f>
        <v>1684.2321045000001</v>
      </c>
      <c r="J1618" s="416">
        <f t="shared" si="307"/>
        <v>2120.62</v>
      </c>
      <c r="K1618" s="417" t="s">
        <v>18</v>
      </c>
      <c r="L1618" s="29"/>
      <c r="M1618" s="29"/>
      <c r="N1618" s="297">
        <f t="shared" si="308"/>
        <v>0</v>
      </c>
      <c r="O1618" s="297">
        <f t="shared" si="309"/>
        <v>0</v>
      </c>
      <c r="P1618" s="298"/>
      <c r="Q1618" s="397" t="str">
        <f t="shared" ref="Q1618:Q1681" si="311">IF(P1618&gt;0,"X","")</f>
        <v/>
      </c>
      <c r="R1618" s="398" t="str">
        <f t="shared" si="310"/>
        <v/>
      </c>
    </row>
    <row r="1619" spans="1:18" ht="13.5" hidden="1" thickBot="1" x14ac:dyDescent="0.25">
      <c r="A1619" s="311" t="s">
        <v>168</v>
      </c>
      <c r="B1619" s="312"/>
      <c r="C1619" s="418" t="s">
        <v>222</v>
      </c>
      <c r="D1619" s="419"/>
      <c r="E1619" s="420">
        <v>500</v>
      </c>
      <c r="F1619" s="421">
        <f>VLOOKUP(C1618,'ENSAIOS DE ORÇAMENTO'!$C$3:$L$79,4,FALSE)</f>
        <v>0.64450000000000007</v>
      </c>
      <c r="G1619" s="470">
        <f>IF(E1619&lt;=30,(0.48*E1619+4.05)*F1619,((0.48*30+4.05)+0.4*(E1619-30))*F1619)</f>
        <v>133.05702500000001</v>
      </c>
      <c r="H1619" s="415"/>
      <c r="I1619" s="415"/>
      <c r="J1619" s="416">
        <f t="shared" si="307"/>
        <v>0</v>
      </c>
      <c r="K1619" s="417"/>
      <c r="L1619" s="29"/>
      <c r="M1619" s="29"/>
      <c r="N1619" s="297">
        <f t="shared" si="308"/>
        <v>0</v>
      </c>
      <c r="O1619" s="297">
        <f t="shared" si="309"/>
        <v>0</v>
      </c>
      <c r="P1619" s="298"/>
      <c r="Q1619" s="397" t="str">
        <f t="shared" si="311"/>
        <v/>
      </c>
      <c r="R1619" s="398" t="str">
        <f t="shared" si="310"/>
        <v/>
      </c>
    </row>
    <row r="1620" spans="1:18" ht="13.5" hidden="1" thickBot="1" x14ac:dyDescent="0.25">
      <c r="A1620" s="311" t="s">
        <v>168</v>
      </c>
      <c r="B1620" s="312"/>
      <c r="C1620" s="418" t="s">
        <v>281</v>
      </c>
      <c r="D1620" s="419"/>
      <c r="E1620" s="420">
        <v>180</v>
      </c>
      <c r="F1620" s="421">
        <f>VLOOKUP(C1618,'ENSAIOS DE ORÇAMENTO'!$C$3:$L$79,5,FALSE)</f>
        <v>1.8840500000000002</v>
      </c>
      <c r="G1620" s="465">
        <f>IF(E1620&lt;=30,(0.66*E1620+1.38)*F1620,((0.66*30+1.38)+0.55*(E1620-30))*F1620)</f>
        <v>195.33830400000002</v>
      </c>
      <c r="H1620" s="415"/>
      <c r="I1620" s="415"/>
      <c r="J1620" s="416">
        <f t="shared" si="307"/>
        <v>0</v>
      </c>
      <c r="K1620" s="417"/>
      <c r="L1620" s="29"/>
      <c r="M1620" s="29"/>
      <c r="N1620" s="297">
        <f t="shared" si="308"/>
        <v>0</v>
      </c>
      <c r="O1620" s="297">
        <f t="shared" si="309"/>
        <v>0</v>
      </c>
      <c r="P1620" s="298"/>
      <c r="Q1620" s="397" t="str">
        <f t="shared" si="311"/>
        <v/>
      </c>
      <c r="R1620" s="398" t="str">
        <f t="shared" si="310"/>
        <v/>
      </c>
    </row>
    <row r="1621" spans="1:18" ht="13.5" hidden="1" thickBot="1" x14ac:dyDescent="0.25">
      <c r="A1621" s="311" t="s">
        <v>168</v>
      </c>
      <c r="B1621" s="312"/>
      <c r="C1621" s="418" t="s">
        <v>285</v>
      </c>
      <c r="D1621" s="419"/>
      <c r="E1621" s="420">
        <v>20</v>
      </c>
      <c r="F1621" s="421">
        <f>VLOOKUP(C1618,'ENSAIOS DE ORÇAMENTO'!$C$3:$L$79,6,FALSE)</f>
        <v>2.2422</v>
      </c>
      <c r="G1621" s="465">
        <f>IF(E1621&lt;=30,(0.66*E1621+1.38)*F1621,((0.66*30+1.38)+0.55*(E1621-30))*F1621)</f>
        <v>32.691276000000002</v>
      </c>
      <c r="H1621" s="415"/>
      <c r="I1621" s="415"/>
      <c r="J1621" s="416">
        <f t="shared" si="307"/>
        <v>0</v>
      </c>
      <c r="K1621" s="417"/>
      <c r="L1621" s="29"/>
      <c r="M1621" s="29"/>
      <c r="N1621" s="297">
        <f t="shared" si="308"/>
        <v>0</v>
      </c>
      <c r="O1621" s="297">
        <f t="shared" si="309"/>
        <v>0</v>
      </c>
      <c r="P1621" s="298"/>
      <c r="Q1621" s="397" t="str">
        <f t="shared" si="311"/>
        <v/>
      </c>
      <c r="R1621" s="398" t="str">
        <f t="shared" si="310"/>
        <v/>
      </c>
    </row>
    <row r="1622" spans="1:18" ht="13.5" hidden="1" thickBot="1" x14ac:dyDescent="0.25">
      <c r="A1622" s="311" t="s">
        <v>168</v>
      </c>
      <c r="B1622" s="312"/>
      <c r="C1622" s="418" t="s">
        <v>444</v>
      </c>
      <c r="D1622" s="419"/>
      <c r="E1622" s="420">
        <v>30</v>
      </c>
      <c r="F1622" s="421">
        <f>VLOOKUP(C1618,'ENSAIOS DE ORÇAMENTO'!$C$3:$L$79,3,FALSE)</f>
        <v>0</v>
      </c>
      <c r="G1622" s="463">
        <f>IF(E1622&lt;=30,(0.66*E1622+1.38)*F1622,((0.66*30+1.38)+0.55*(E1622-30))*F1622)</f>
        <v>0</v>
      </c>
      <c r="H1622" s="415"/>
      <c r="I1622" s="415"/>
      <c r="J1622" s="416">
        <f t="shared" si="307"/>
        <v>0</v>
      </c>
      <c r="K1622" s="417"/>
      <c r="L1622" s="29"/>
      <c r="M1622" s="29"/>
      <c r="N1622" s="297">
        <f t="shared" si="308"/>
        <v>0</v>
      </c>
      <c r="O1622" s="297">
        <f t="shared" si="309"/>
        <v>0</v>
      </c>
      <c r="P1622" s="298"/>
      <c r="Q1622" s="397" t="str">
        <f t="shared" si="311"/>
        <v/>
      </c>
      <c r="R1622" s="398" t="str">
        <f t="shared" si="310"/>
        <v/>
      </c>
    </row>
    <row r="1623" spans="1:18" ht="13.5" hidden="1" thickBot="1" x14ac:dyDescent="0.25">
      <c r="A1623" s="311" t="s">
        <v>168</v>
      </c>
      <c r="B1623" s="312"/>
      <c r="C1623" s="418" t="s">
        <v>445</v>
      </c>
      <c r="D1623" s="419"/>
      <c r="E1623" s="420">
        <v>500</v>
      </c>
      <c r="F1623" s="421">
        <f>VLOOKUP(C1618,'ENSAIOS DE ORÇAMENTO'!$C$3:$L$79,10,FALSE)</f>
        <v>0</v>
      </c>
      <c r="G1623" s="473">
        <f>IF(E1623&lt;=30,(0.48*E1623+4.05)*F1623,((0.48*30+4.05)+0.4*(E1623-30))*F1623)</f>
        <v>0</v>
      </c>
      <c r="H1623" s="415"/>
      <c r="I1623" s="415"/>
      <c r="J1623" s="416">
        <f t="shared" si="307"/>
        <v>0</v>
      </c>
      <c r="K1623" s="417"/>
      <c r="L1623" s="29"/>
      <c r="M1623" s="29"/>
      <c r="N1623" s="297">
        <f t="shared" si="308"/>
        <v>0</v>
      </c>
      <c r="O1623" s="297">
        <f t="shared" si="309"/>
        <v>0</v>
      </c>
      <c r="P1623" s="298"/>
      <c r="Q1623" s="397" t="str">
        <f t="shared" si="311"/>
        <v/>
      </c>
      <c r="R1623" s="398" t="str">
        <f t="shared" si="310"/>
        <v/>
      </c>
    </row>
    <row r="1624" spans="1:18" ht="13.5" hidden="1" thickBot="1" x14ac:dyDescent="0.25">
      <c r="A1624" s="311" t="s">
        <v>138</v>
      </c>
      <c r="B1624" s="312" t="s">
        <v>213</v>
      </c>
      <c r="C1624" s="418" t="s">
        <v>152</v>
      </c>
      <c r="D1624" s="419"/>
      <c r="E1624" s="420"/>
      <c r="F1624" s="421"/>
      <c r="G1624" s="422">
        <f>SUM(G1625:G1629)</f>
        <v>452.53687120000006</v>
      </c>
      <c r="H1624" s="415">
        <f>VLOOKUP(C1624,'ENSAIOS DE ORÇAMENTO'!$C$3:$L$79,8,FALSE)</f>
        <v>1706.2925</v>
      </c>
      <c r="I1624" s="415">
        <f>IF(ISBLANK(H1624),"",SUM(G1624:H1624))*0.9</f>
        <v>1942.94643408</v>
      </c>
      <c r="J1624" s="416">
        <f t="shared" si="307"/>
        <v>2446.36</v>
      </c>
      <c r="K1624" s="417" t="s">
        <v>18</v>
      </c>
      <c r="L1624" s="29"/>
      <c r="M1624" s="29"/>
      <c r="N1624" s="297">
        <f t="shared" si="308"/>
        <v>0</v>
      </c>
      <c r="O1624" s="297">
        <f t="shared" si="309"/>
        <v>0</v>
      </c>
      <c r="P1624" s="298"/>
      <c r="Q1624" s="397" t="str">
        <f t="shared" si="311"/>
        <v/>
      </c>
      <c r="R1624" s="398" t="str">
        <f t="shared" si="310"/>
        <v/>
      </c>
    </row>
    <row r="1625" spans="1:18" ht="13.5" hidden="1" thickBot="1" x14ac:dyDescent="0.25">
      <c r="A1625" s="311" t="s">
        <v>168</v>
      </c>
      <c r="B1625" s="312"/>
      <c r="C1625" s="418" t="s">
        <v>222</v>
      </c>
      <c r="D1625" s="419"/>
      <c r="E1625" s="420">
        <v>500</v>
      </c>
      <c r="F1625" s="421">
        <f>VLOOKUP(C1624,'ENSAIOS DE ORÇAMENTO'!$C$3:$L$79,4,FALSE)</f>
        <v>0.81020000000000003</v>
      </c>
      <c r="G1625" s="470">
        <f>IF(E1625&lt;=30,(0.48*E1625+4.05)*F1625,((0.48*30+4.05)+0.4*(E1625-30))*F1625)</f>
        <v>167.26579000000001</v>
      </c>
      <c r="H1625" s="415"/>
      <c r="I1625" s="415"/>
      <c r="J1625" s="416">
        <f t="shared" si="307"/>
        <v>0</v>
      </c>
      <c r="K1625" s="417"/>
      <c r="L1625" s="29"/>
      <c r="M1625" s="29"/>
      <c r="N1625" s="297">
        <f t="shared" si="308"/>
        <v>0</v>
      </c>
      <c r="O1625" s="297">
        <f t="shared" si="309"/>
        <v>0</v>
      </c>
      <c r="P1625" s="298"/>
      <c r="Q1625" s="397" t="str">
        <f t="shared" si="311"/>
        <v/>
      </c>
      <c r="R1625" s="398" t="str">
        <f t="shared" si="310"/>
        <v/>
      </c>
    </row>
    <row r="1626" spans="1:18" ht="13.5" hidden="1" thickBot="1" x14ac:dyDescent="0.25">
      <c r="A1626" s="311" t="s">
        <v>168</v>
      </c>
      <c r="B1626" s="312"/>
      <c r="C1626" s="418" t="s">
        <v>281</v>
      </c>
      <c r="D1626" s="419"/>
      <c r="E1626" s="420">
        <v>180</v>
      </c>
      <c r="F1626" s="421">
        <f>VLOOKUP(C1624,'ENSAIOS DE ORÇAMENTO'!$C$3:$L$79,5,FALSE)</f>
        <v>2.3565399999999999</v>
      </c>
      <c r="G1626" s="465">
        <f>IF(E1626&lt;=30,(0.66*E1626+1.38)*F1626,((0.66*30+1.38)+0.55*(E1626-30))*F1626)</f>
        <v>244.32606720000001</v>
      </c>
      <c r="H1626" s="415"/>
      <c r="I1626" s="415"/>
      <c r="J1626" s="416">
        <f t="shared" si="307"/>
        <v>0</v>
      </c>
      <c r="K1626" s="417"/>
      <c r="L1626" s="29"/>
      <c r="M1626" s="29"/>
      <c r="N1626" s="297">
        <f t="shared" si="308"/>
        <v>0</v>
      </c>
      <c r="O1626" s="297">
        <f t="shared" si="309"/>
        <v>0</v>
      </c>
      <c r="P1626" s="298"/>
      <c r="Q1626" s="397" t="str">
        <f t="shared" si="311"/>
        <v/>
      </c>
      <c r="R1626" s="398" t="str">
        <f t="shared" si="310"/>
        <v/>
      </c>
    </row>
    <row r="1627" spans="1:18" ht="13.5" hidden="1" thickBot="1" x14ac:dyDescent="0.25">
      <c r="A1627" s="311" t="s">
        <v>168</v>
      </c>
      <c r="B1627" s="312"/>
      <c r="C1627" s="418" t="s">
        <v>285</v>
      </c>
      <c r="D1627" s="419"/>
      <c r="E1627" s="420">
        <v>20</v>
      </c>
      <c r="F1627" s="421">
        <f>VLOOKUP(C1624,'ENSAIOS DE ORÇAMENTO'!$C$3:$L$79,6,FALSE)</f>
        <v>2.8083</v>
      </c>
      <c r="G1627" s="465">
        <f>IF(E1627&lt;=30,(0.66*E1627+1.38)*F1627,((0.66*30+1.38)+0.55*(E1627-30))*F1627)</f>
        <v>40.945014000000008</v>
      </c>
      <c r="H1627" s="415"/>
      <c r="I1627" s="415"/>
      <c r="J1627" s="416">
        <f t="shared" si="307"/>
        <v>0</v>
      </c>
      <c r="K1627" s="417"/>
      <c r="L1627" s="29"/>
      <c r="M1627" s="29"/>
      <c r="N1627" s="297">
        <f t="shared" si="308"/>
        <v>0</v>
      </c>
      <c r="O1627" s="297">
        <f t="shared" si="309"/>
        <v>0</v>
      </c>
      <c r="P1627" s="298"/>
      <c r="Q1627" s="397" t="str">
        <f t="shared" si="311"/>
        <v/>
      </c>
      <c r="R1627" s="398" t="str">
        <f t="shared" si="310"/>
        <v/>
      </c>
    </row>
    <row r="1628" spans="1:18" ht="13.5" hidden="1" thickBot="1" x14ac:dyDescent="0.25">
      <c r="A1628" s="311" t="s">
        <v>168</v>
      </c>
      <c r="B1628" s="312"/>
      <c r="C1628" s="418" t="s">
        <v>444</v>
      </c>
      <c r="D1628" s="419"/>
      <c r="E1628" s="420">
        <v>30</v>
      </c>
      <c r="F1628" s="421">
        <f>VLOOKUP(C1624,'ENSAIOS DE ORÇAMENTO'!$C$3:$L$79,3,FALSE)</f>
        <v>0</v>
      </c>
      <c r="G1628" s="463">
        <f>IF(E1628&lt;=30,(0.66*E1628+1.38)*F1628,((0.66*30+1.38)+0.55*(E1628-30))*F1628)</f>
        <v>0</v>
      </c>
      <c r="H1628" s="415"/>
      <c r="I1628" s="415"/>
      <c r="J1628" s="416">
        <f t="shared" si="307"/>
        <v>0</v>
      </c>
      <c r="K1628" s="417"/>
      <c r="L1628" s="29"/>
      <c r="M1628" s="29"/>
      <c r="N1628" s="297">
        <f t="shared" si="308"/>
        <v>0</v>
      </c>
      <c r="O1628" s="297">
        <f t="shared" si="309"/>
        <v>0</v>
      </c>
      <c r="P1628" s="298"/>
      <c r="Q1628" s="397" t="str">
        <f t="shared" si="311"/>
        <v/>
      </c>
      <c r="R1628" s="398" t="str">
        <f t="shared" si="310"/>
        <v/>
      </c>
    </row>
    <row r="1629" spans="1:18" ht="13.5" hidden="1" thickBot="1" x14ac:dyDescent="0.25">
      <c r="A1629" s="311" t="s">
        <v>168</v>
      </c>
      <c r="B1629" s="312"/>
      <c r="C1629" s="418" t="s">
        <v>445</v>
      </c>
      <c r="D1629" s="419"/>
      <c r="E1629" s="420">
        <v>500</v>
      </c>
      <c r="F1629" s="421">
        <f>VLOOKUP(C1624,'ENSAIOS DE ORÇAMENTO'!$C$3:$L$79,10,FALSE)</f>
        <v>0</v>
      </c>
      <c r="G1629" s="473">
        <f>IF(E1629&lt;=30,(0.48*E1629+4.05)*F1629,((0.48*30+4.05)+0.4*(E1629-30))*F1629)</f>
        <v>0</v>
      </c>
      <c r="H1629" s="415"/>
      <c r="I1629" s="415"/>
      <c r="J1629" s="416">
        <f t="shared" si="307"/>
        <v>0</v>
      </c>
      <c r="K1629" s="417"/>
      <c r="L1629" s="29"/>
      <c r="M1629" s="29"/>
      <c r="N1629" s="297">
        <f t="shared" si="308"/>
        <v>0</v>
      </c>
      <c r="O1629" s="297">
        <f t="shared" si="309"/>
        <v>0</v>
      </c>
      <c r="P1629" s="298"/>
      <c r="Q1629" s="397" t="str">
        <f t="shared" si="311"/>
        <v/>
      </c>
      <c r="R1629" s="398" t="str">
        <f t="shared" si="310"/>
        <v/>
      </c>
    </row>
    <row r="1630" spans="1:18" ht="13.5" hidden="1" thickBot="1" x14ac:dyDescent="0.25">
      <c r="A1630" s="560" t="s">
        <v>139</v>
      </c>
      <c r="B1630" s="312" t="s">
        <v>213</v>
      </c>
      <c r="C1630" s="418" t="s">
        <v>153</v>
      </c>
      <c r="D1630" s="419"/>
      <c r="E1630" s="420"/>
      <c r="F1630" s="421"/>
      <c r="G1630" s="422">
        <f>SUM(G1631:G1635)</f>
        <v>219.29189640000004</v>
      </c>
      <c r="H1630" s="415">
        <f>VLOOKUP(C1630,'ENSAIOS DE ORÇAMENTO'!$C$3:$L$79,8,FALSE)</f>
        <v>2303.6456399999997</v>
      </c>
      <c r="I1630" s="415">
        <f>IF(ISBLANK(H1630),"",SUM(G1630:H1630))*0.95</f>
        <v>2396.7906595799996</v>
      </c>
      <c r="J1630" s="416">
        <f t="shared" si="307"/>
        <v>3017.8</v>
      </c>
      <c r="K1630" s="417" t="s">
        <v>18</v>
      </c>
      <c r="L1630" s="29"/>
      <c r="M1630" s="29"/>
      <c r="N1630" s="297">
        <f t="shared" si="308"/>
        <v>0</v>
      </c>
      <c r="O1630" s="297">
        <f t="shared" si="309"/>
        <v>0</v>
      </c>
      <c r="P1630" s="298"/>
      <c r="Q1630" s="397" t="str">
        <f t="shared" si="311"/>
        <v/>
      </c>
      <c r="R1630" s="398" t="str">
        <f t="shared" si="310"/>
        <v/>
      </c>
    </row>
    <row r="1631" spans="1:18" ht="13.5" hidden="1" thickBot="1" x14ac:dyDescent="0.25">
      <c r="A1631" s="311" t="s">
        <v>168</v>
      </c>
      <c r="B1631" s="312"/>
      <c r="C1631" s="418" t="s">
        <v>222</v>
      </c>
      <c r="D1631" s="419"/>
      <c r="E1631" s="420">
        <v>500</v>
      </c>
      <c r="F1631" s="421">
        <f>VLOOKUP(C1630,'ENSAIOS DE ORÇAMENTO'!$C$3:$L$79,4,FALSE)</f>
        <v>0.38640000000000008</v>
      </c>
      <c r="G1631" s="470">
        <f>IF(E1631&lt;=30,(0.48*E1631+4.05)*F1631,((0.48*30+4.05)+0.4*(E1631-30))*F1631)</f>
        <v>79.772280000000009</v>
      </c>
      <c r="H1631" s="415"/>
      <c r="I1631" s="415"/>
      <c r="J1631" s="416">
        <f t="shared" si="307"/>
        <v>0</v>
      </c>
      <c r="K1631" s="417"/>
      <c r="L1631" s="29"/>
      <c r="M1631" s="29"/>
      <c r="N1631" s="297">
        <f t="shared" si="308"/>
        <v>0</v>
      </c>
      <c r="O1631" s="297">
        <f t="shared" si="309"/>
        <v>0</v>
      </c>
      <c r="P1631" s="298"/>
      <c r="Q1631" s="397" t="str">
        <f t="shared" si="311"/>
        <v/>
      </c>
      <c r="R1631" s="398" t="str">
        <f t="shared" si="310"/>
        <v/>
      </c>
    </row>
    <row r="1632" spans="1:18" ht="13.5" hidden="1" thickBot="1" x14ac:dyDescent="0.25">
      <c r="A1632" s="311" t="s">
        <v>168</v>
      </c>
      <c r="B1632" s="312"/>
      <c r="C1632" s="418" t="s">
        <v>281</v>
      </c>
      <c r="D1632" s="419"/>
      <c r="E1632" s="420">
        <v>180</v>
      </c>
      <c r="F1632" s="421">
        <f>VLOOKUP(C1630,'ENSAIOS DE ORÇAMENTO'!$C$3:$L$79,5,FALSE)</f>
        <v>1.15368</v>
      </c>
      <c r="G1632" s="465">
        <f>IF(E1632&lt;=30,(0.66*E1632+1.38)*F1632,((0.66*30+1.38)+0.55*(E1632-30))*F1632)</f>
        <v>119.61354240000001</v>
      </c>
      <c r="H1632" s="415"/>
      <c r="I1632" s="415"/>
      <c r="J1632" s="416">
        <f t="shared" si="307"/>
        <v>0</v>
      </c>
      <c r="K1632" s="417"/>
      <c r="L1632" s="29"/>
      <c r="M1632" s="29"/>
      <c r="N1632" s="297">
        <f t="shared" si="308"/>
        <v>0</v>
      </c>
      <c r="O1632" s="297">
        <f t="shared" si="309"/>
        <v>0</v>
      </c>
      <c r="P1632" s="298"/>
      <c r="Q1632" s="397" t="str">
        <f t="shared" si="311"/>
        <v/>
      </c>
      <c r="R1632" s="398" t="str">
        <f t="shared" si="310"/>
        <v/>
      </c>
    </row>
    <row r="1633" spans="1:18" ht="13.5" hidden="1" thickBot="1" x14ac:dyDescent="0.25">
      <c r="A1633" s="311" t="s">
        <v>168</v>
      </c>
      <c r="B1633" s="312"/>
      <c r="C1633" s="418" t="s">
        <v>285</v>
      </c>
      <c r="D1633" s="419"/>
      <c r="E1633" s="420">
        <v>20</v>
      </c>
      <c r="F1633" s="421">
        <f>VLOOKUP(C1630,'ENSAIOS DE ORÇAMENTO'!$C$3:$L$79,6,FALSE)</f>
        <v>1.3653000000000002</v>
      </c>
      <c r="G1633" s="465">
        <f>IF(E1633&lt;=30,(0.66*E1633+1.38)*F1633,((0.66*30+1.38)+0.55*(E1633-30))*F1633)</f>
        <v>19.906074000000004</v>
      </c>
      <c r="H1633" s="415"/>
      <c r="I1633" s="415"/>
      <c r="J1633" s="416">
        <f t="shared" si="307"/>
        <v>0</v>
      </c>
      <c r="K1633" s="417"/>
      <c r="L1633" s="29"/>
      <c r="M1633" s="29"/>
      <c r="N1633" s="297">
        <f t="shared" si="308"/>
        <v>0</v>
      </c>
      <c r="O1633" s="297">
        <f t="shared" si="309"/>
        <v>0</v>
      </c>
      <c r="P1633" s="298"/>
      <c r="Q1633" s="397" t="str">
        <f t="shared" si="311"/>
        <v/>
      </c>
      <c r="R1633" s="398" t="str">
        <f t="shared" si="310"/>
        <v/>
      </c>
    </row>
    <row r="1634" spans="1:18" ht="13.5" hidden="1" thickBot="1" x14ac:dyDescent="0.25">
      <c r="A1634" s="311" t="s">
        <v>168</v>
      </c>
      <c r="B1634" s="312"/>
      <c r="C1634" s="418" t="s">
        <v>444</v>
      </c>
      <c r="D1634" s="419"/>
      <c r="E1634" s="420">
        <v>30</v>
      </c>
      <c r="F1634" s="421">
        <f>VLOOKUP(C1630,'ENSAIOS DE ORÇAMENTO'!$C$3:$L$79,3,FALSE)</f>
        <v>0</v>
      </c>
      <c r="G1634" s="463">
        <f>IF(E1634&lt;=30,(0.66*E1634+1.38)*F1634,((0.66*30+1.38)+0.55*(E1634-30))*F1634)</f>
        <v>0</v>
      </c>
      <c r="H1634" s="415"/>
      <c r="I1634" s="415"/>
      <c r="J1634" s="416">
        <f t="shared" si="307"/>
        <v>0</v>
      </c>
      <c r="K1634" s="417"/>
      <c r="L1634" s="29"/>
      <c r="M1634" s="29"/>
      <c r="N1634" s="297">
        <f t="shared" si="308"/>
        <v>0</v>
      </c>
      <c r="O1634" s="297">
        <f t="shared" si="309"/>
        <v>0</v>
      </c>
      <c r="P1634" s="298"/>
      <c r="Q1634" s="397" t="str">
        <f t="shared" si="311"/>
        <v/>
      </c>
      <c r="R1634" s="398" t="str">
        <f t="shared" si="310"/>
        <v/>
      </c>
    </row>
    <row r="1635" spans="1:18" ht="13.5" hidden="1" thickBot="1" x14ac:dyDescent="0.25">
      <c r="A1635" s="311" t="s">
        <v>168</v>
      </c>
      <c r="B1635" s="312"/>
      <c r="C1635" s="418" t="s">
        <v>445</v>
      </c>
      <c r="D1635" s="419"/>
      <c r="E1635" s="420">
        <v>500</v>
      </c>
      <c r="F1635" s="421">
        <f>VLOOKUP(C1630,'ENSAIOS DE ORÇAMENTO'!$C$3:$L$79,10,FALSE)</f>
        <v>0</v>
      </c>
      <c r="G1635" s="473">
        <f>IF(E1635&lt;=30,(0.48*E1635+4.05)*F1635,((0.48*30+4.05)+0.4*(E1635-30))*F1635)</f>
        <v>0</v>
      </c>
      <c r="H1635" s="415"/>
      <c r="I1635" s="415"/>
      <c r="J1635" s="416">
        <f t="shared" si="307"/>
        <v>0</v>
      </c>
      <c r="K1635" s="417"/>
      <c r="L1635" s="29"/>
      <c r="M1635" s="29"/>
      <c r="N1635" s="297">
        <f t="shared" si="308"/>
        <v>0</v>
      </c>
      <c r="O1635" s="297">
        <f t="shared" si="309"/>
        <v>0</v>
      </c>
      <c r="P1635" s="298"/>
      <c r="Q1635" s="397" t="str">
        <f t="shared" si="311"/>
        <v/>
      </c>
      <c r="R1635" s="398" t="str">
        <f t="shared" si="310"/>
        <v/>
      </c>
    </row>
    <row r="1636" spans="1:18" ht="13.5" hidden="1" thickBot="1" x14ac:dyDescent="0.25">
      <c r="A1636" s="560" t="s">
        <v>140</v>
      </c>
      <c r="B1636" s="312" t="s">
        <v>213</v>
      </c>
      <c r="C1636" s="418" t="s">
        <v>154</v>
      </c>
      <c r="D1636" s="419"/>
      <c r="E1636" s="420"/>
      <c r="F1636" s="421"/>
      <c r="G1636" s="422">
        <f>SUM(G1637:G1641)</f>
        <v>246.26213340000004</v>
      </c>
      <c r="H1636" s="415">
        <f>VLOOKUP(C1636,'ENSAIOS DE ORÇAMENTO'!$C$3:$L$79,8,FALSE)</f>
        <v>2542.7662150000001</v>
      </c>
      <c r="I1636" s="415">
        <f>IF(ISBLANK(H1636),"",SUM(G1636:H1636))*0.95</f>
        <v>2649.5769309799998</v>
      </c>
      <c r="J1636" s="416">
        <f t="shared" si="307"/>
        <v>3336.08</v>
      </c>
      <c r="K1636" s="417" t="s">
        <v>18</v>
      </c>
      <c r="L1636" s="29"/>
      <c r="M1636" s="29"/>
      <c r="N1636" s="297">
        <f t="shared" si="308"/>
        <v>0</v>
      </c>
      <c r="O1636" s="297">
        <f t="shared" si="309"/>
        <v>0</v>
      </c>
      <c r="P1636" s="298"/>
      <c r="Q1636" s="397" t="str">
        <f t="shared" si="311"/>
        <v/>
      </c>
      <c r="R1636" s="398" t="str">
        <f t="shared" si="310"/>
        <v/>
      </c>
    </row>
    <row r="1637" spans="1:18" ht="13.5" hidden="1" thickBot="1" x14ac:dyDescent="0.25">
      <c r="A1637" s="311" t="s">
        <v>168</v>
      </c>
      <c r="B1637" s="312"/>
      <c r="C1637" s="418" t="s">
        <v>222</v>
      </c>
      <c r="D1637" s="419"/>
      <c r="E1637" s="420">
        <v>500</v>
      </c>
      <c r="F1637" s="421">
        <f>VLOOKUP(C1636,'ENSAIOS DE ORÇAMENTO'!$C$3:$L$79,4,FALSE)</f>
        <v>0.43590000000000007</v>
      </c>
      <c r="G1637" s="470">
        <f>IF(E1637&lt;=30,(0.48*E1637+4.05)*F1637,((0.48*30+4.05)+0.4*(E1637-30))*F1637)</f>
        <v>89.991555000000005</v>
      </c>
      <c r="H1637" s="415"/>
      <c r="I1637" s="415"/>
      <c r="J1637" s="416">
        <f t="shared" si="307"/>
        <v>0</v>
      </c>
      <c r="K1637" s="417"/>
      <c r="L1637" s="29"/>
      <c r="M1637" s="29"/>
      <c r="N1637" s="297">
        <f t="shared" si="308"/>
        <v>0</v>
      </c>
      <c r="O1637" s="297">
        <f t="shared" si="309"/>
        <v>0</v>
      </c>
      <c r="P1637" s="298"/>
      <c r="Q1637" s="397" t="str">
        <f t="shared" si="311"/>
        <v/>
      </c>
      <c r="R1637" s="398" t="str">
        <f t="shared" si="310"/>
        <v/>
      </c>
    </row>
    <row r="1638" spans="1:18" ht="13.5" hidden="1" thickBot="1" x14ac:dyDescent="0.25">
      <c r="A1638" s="311" t="s">
        <v>168</v>
      </c>
      <c r="B1638" s="312"/>
      <c r="C1638" s="418" t="s">
        <v>281</v>
      </c>
      <c r="D1638" s="419"/>
      <c r="E1638" s="420">
        <v>180</v>
      </c>
      <c r="F1638" s="421">
        <f>VLOOKUP(C1636,'ENSAIOS DE ORÇAMENTO'!$C$3:$L$79,5,FALSE)</f>
        <v>1.29183</v>
      </c>
      <c r="G1638" s="465">
        <f>IF(E1638&lt;=30,(0.66*E1638+1.38)*F1638,((0.66*30+1.38)+0.55*(E1638-30))*F1638)</f>
        <v>133.93693440000001</v>
      </c>
      <c r="H1638" s="415"/>
      <c r="I1638" s="415"/>
      <c r="J1638" s="416">
        <f t="shared" si="307"/>
        <v>0</v>
      </c>
      <c r="K1638" s="417"/>
      <c r="L1638" s="29"/>
      <c r="M1638" s="29"/>
      <c r="N1638" s="297">
        <f t="shared" si="308"/>
        <v>0</v>
      </c>
      <c r="O1638" s="297">
        <f t="shared" si="309"/>
        <v>0</v>
      </c>
      <c r="P1638" s="298"/>
      <c r="Q1638" s="397" t="str">
        <f t="shared" si="311"/>
        <v/>
      </c>
      <c r="R1638" s="398" t="str">
        <f t="shared" si="310"/>
        <v/>
      </c>
    </row>
    <row r="1639" spans="1:18" ht="13.5" hidden="1" thickBot="1" x14ac:dyDescent="0.25">
      <c r="A1639" s="311" t="s">
        <v>168</v>
      </c>
      <c r="B1639" s="312"/>
      <c r="C1639" s="418" t="s">
        <v>285</v>
      </c>
      <c r="D1639" s="419"/>
      <c r="E1639" s="420">
        <v>20</v>
      </c>
      <c r="F1639" s="421">
        <f>VLOOKUP(C1636,'ENSAIOS DE ORÇAMENTO'!$C$3:$L$79,6,FALSE)</f>
        <v>1.5318000000000003</v>
      </c>
      <c r="G1639" s="465">
        <f>IF(E1639&lt;=30,(0.66*E1639+1.38)*F1639,((0.66*30+1.38)+0.55*(E1639-30))*F1639)</f>
        <v>22.333644000000007</v>
      </c>
      <c r="H1639" s="415"/>
      <c r="I1639" s="415"/>
      <c r="J1639" s="416">
        <f t="shared" si="307"/>
        <v>0</v>
      </c>
      <c r="K1639" s="417"/>
      <c r="L1639" s="29"/>
      <c r="M1639" s="29"/>
      <c r="N1639" s="297">
        <f t="shared" si="308"/>
        <v>0</v>
      </c>
      <c r="O1639" s="297">
        <f t="shared" si="309"/>
        <v>0</v>
      </c>
      <c r="P1639" s="298"/>
      <c r="Q1639" s="397" t="str">
        <f t="shared" si="311"/>
        <v/>
      </c>
      <c r="R1639" s="398" t="str">
        <f t="shared" si="310"/>
        <v/>
      </c>
    </row>
    <row r="1640" spans="1:18" ht="13.5" hidden="1" thickBot="1" x14ac:dyDescent="0.25">
      <c r="A1640" s="311" t="s">
        <v>168</v>
      </c>
      <c r="B1640" s="312"/>
      <c r="C1640" s="418" t="s">
        <v>444</v>
      </c>
      <c r="D1640" s="419"/>
      <c r="E1640" s="420">
        <v>30</v>
      </c>
      <c r="F1640" s="421">
        <f>VLOOKUP(C1636,'ENSAIOS DE ORÇAMENTO'!$C$3:$L$79,3,FALSE)</f>
        <v>0</v>
      </c>
      <c r="G1640" s="463">
        <f>IF(E1640&lt;=30,(0.66*E1640+1.38)*F1640,((0.66*30+1.38)+0.55*(E1640-30))*F1640)</f>
        <v>0</v>
      </c>
      <c r="H1640" s="415"/>
      <c r="I1640" s="415"/>
      <c r="J1640" s="416">
        <f t="shared" si="307"/>
        <v>0</v>
      </c>
      <c r="K1640" s="417"/>
      <c r="L1640" s="29"/>
      <c r="M1640" s="29"/>
      <c r="N1640" s="297">
        <f t="shared" si="308"/>
        <v>0</v>
      </c>
      <c r="O1640" s="297">
        <f t="shared" si="309"/>
        <v>0</v>
      </c>
      <c r="P1640" s="298"/>
      <c r="Q1640" s="397" t="str">
        <f t="shared" si="311"/>
        <v/>
      </c>
      <c r="R1640" s="398" t="str">
        <f t="shared" si="310"/>
        <v/>
      </c>
    </row>
    <row r="1641" spans="1:18" ht="13.5" hidden="1" thickBot="1" x14ac:dyDescent="0.25">
      <c r="A1641" s="311" t="s">
        <v>168</v>
      </c>
      <c r="B1641" s="312"/>
      <c r="C1641" s="418" t="s">
        <v>445</v>
      </c>
      <c r="D1641" s="419"/>
      <c r="E1641" s="420">
        <v>500</v>
      </c>
      <c r="F1641" s="421">
        <f>VLOOKUP(C1636,'ENSAIOS DE ORÇAMENTO'!$C$3:$L$79,10,FALSE)</f>
        <v>0</v>
      </c>
      <c r="G1641" s="473">
        <f>IF(E1641&lt;=30,(0.48*E1641+4.05)*F1641,((0.48*30+4.05)+0.4*(E1641-30))*F1641)</f>
        <v>0</v>
      </c>
      <c r="H1641" s="415"/>
      <c r="I1641" s="415"/>
      <c r="J1641" s="416">
        <f t="shared" si="307"/>
        <v>0</v>
      </c>
      <c r="K1641" s="417"/>
      <c r="L1641" s="29"/>
      <c r="M1641" s="29"/>
      <c r="N1641" s="297">
        <f t="shared" si="308"/>
        <v>0</v>
      </c>
      <c r="O1641" s="297">
        <f t="shared" si="309"/>
        <v>0</v>
      </c>
      <c r="P1641" s="298"/>
      <c r="Q1641" s="397" t="str">
        <f t="shared" si="311"/>
        <v/>
      </c>
      <c r="R1641" s="398" t="str">
        <f t="shared" si="310"/>
        <v/>
      </c>
    </row>
    <row r="1642" spans="1:18" ht="13.5" hidden="1" thickBot="1" x14ac:dyDescent="0.25">
      <c r="A1642" s="560" t="s">
        <v>141</v>
      </c>
      <c r="B1642" s="312" t="s">
        <v>213</v>
      </c>
      <c r="C1642" s="418" t="s">
        <v>155</v>
      </c>
      <c r="D1642" s="419"/>
      <c r="E1642" s="420"/>
      <c r="F1642" s="421"/>
      <c r="G1642" s="422">
        <f>SUM(G1643:G1647)</f>
        <v>285.81848100000002</v>
      </c>
      <c r="H1642" s="415">
        <f>VLOOKUP(C1642,'ENSAIOS DE ORÇAMENTO'!$C$3:$L$79,8,FALSE)</f>
        <v>2894.7762250000001</v>
      </c>
      <c r="I1642" s="415">
        <f>IF(ISBLANK(H1642),"",SUM(G1642:H1642))*0.95</f>
        <v>3021.5649706999998</v>
      </c>
      <c r="J1642" s="416">
        <f t="shared" ref="J1642:J1705" si="312">IF(ISBLANK(H1642),0,ROUND(I1642*(1+$E$7)*(1+$E$8*D1642),2))</f>
        <v>3804.45</v>
      </c>
      <c r="K1642" s="417" t="s">
        <v>18</v>
      </c>
      <c r="L1642" s="29"/>
      <c r="M1642" s="29"/>
      <c r="N1642" s="297">
        <f t="shared" si="308"/>
        <v>0</v>
      </c>
      <c r="O1642" s="297">
        <f t="shared" si="309"/>
        <v>0</v>
      </c>
      <c r="P1642" s="298"/>
      <c r="Q1642" s="397" t="str">
        <f t="shared" si="311"/>
        <v/>
      </c>
      <c r="R1642" s="398" t="str">
        <f t="shared" si="310"/>
        <v/>
      </c>
    </row>
    <row r="1643" spans="1:18" ht="13.5" hidden="1" thickBot="1" x14ac:dyDescent="0.25">
      <c r="A1643" s="311" t="s">
        <v>168</v>
      </c>
      <c r="B1643" s="312"/>
      <c r="C1643" s="418" t="s">
        <v>222</v>
      </c>
      <c r="D1643" s="419"/>
      <c r="E1643" s="420">
        <v>500</v>
      </c>
      <c r="F1643" s="421">
        <f>VLOOKUP(C1642,'ENSAIOS DE ORÇAMENTO'!$C$3:$L$79,4,FALSE)</f>
        <v>0.50849999999999995</v>
      </c>
      <c r="G1643" s="470">
        <f>IF(E1643&lt;=30,(0.48*E1643+4.05)*F1643,((0.48*30+4.05)+0.4*(E1643-30))*F1643)</f>
        <v>104.97982499999999</v>
      </c>
      <c r="H1643" s="415"/>
      <c r="I1643" s="415"/>
      <c r="J1643" s="416">
        <f t="shared" si="312"/>
        <v>0</v>
      </c>
      <c r="K1643" s="417"/>
      <c r="L1643" s="29"/>
      <c r="M1643" s="29"/>
      <c r="N1643" s="297">
        <f t="shared" si="308"/>
        <v>0</v>
      </c>
      <c r="O1643" s="297">
        <f t="shared" si="309"/>
        <v>0</v>
      </c>
      <c r="P1643" s="298"/>
      <c r="Q1643" s="397" t="str">
        <f t="shared" si="311"/>
        <v/>
      </c>
      <c r="R1643" s="398" t="str">
        <f t="shared" si="310"/>
        <v/>
      </c>
    </row>
    <row r="1644" spans="1:18" ht="13.5" hidden="1" thickBot="1" x14ac:dyDescent="0.25">
      <c r="A1644" s="311" t="s">
        <v>168</v>
      </c>
      <c r="B1644" s="312"/>
      <c r="C1644" s="418" t="s">
        <v>281</v>
      </c>
      <c r="D1644" s="419"/>
      <c r="E1644" s="420">
        <v>180</v>
      </c>
      <c r="F1644" s="421">
        <f>VLOOKUP(C1642,'ENSAIOS DE ORÇAMENTO'!$C$3:$L$79,5,FALSE)</f>
        <v>1.4944500000000001</v>
      </c>
      <c r="G1644" s="465">
        <f>IF(E1644&lt;=30,(0.66*E1644+1.38)*F1644,((0.66*30+1.38)+0.55*(E1644-30))*F1644)</f>
        <v>154.94457600000001</v>
      </c>
      <c r="H1644" s="415"/>
      <c r="I1644" s="415"/>
      <c r="J1644" s="416">
        <f t="shared" si="312"/>
        <v>0</v>
      </c>
      <c r="K1644" s="417"/>
      <c r="L1644" s="29"/>
      <c r="M1644" s="29"/>
      <c r="N1644" s="297">
        <f t="shared" si="308"/>
        <v>0</v>
      </c>
      <c r="O1644" s="297">
        <f t="shared" si="309"/>
        <v>0</v>
      </c>
      <c r="P1644" s="298"/>
      <c r="Q1644" s="397" t="str">
        <f t="shared" si="311"/>
        <v/>
      </c>
      <c r="R1644" s="398" t="str">
        <f t="shared" si="310"/>
        <v/>
      </c>
    </row>
    <row r="1645" spans="1:18" ht="13.5" hidden="1" thickBot="1" x14ac:dyDescent="0.25">
      <c r="A1645" s="311" t="s">
        <v>168</v>
      </c>
      <c r="B1645" s="312"/>
      <c r="C1645" s="418" t="s">
        <v>285</v>
      </c>
      <c r="D1645" s="419"/>
      <c r="E1645" s="420">
        <v>20</v>
      </c>
      <c r="F1645" s="421">
        <f>VLOOKUP(C1642,'ENSAIOS DE ORÇAMENTO'!$C$3:$L$79,6,FALSE)</f>
        <v>1.7760000000000002</v>
      </c>
      <c r="G1645" s="465">
        <f>IF(E1645&lt;=30,(0.66*E1645+1.38)*F1645,((0.66*30+1.38)+0.55*(E1645-30))*F1645)</f>
        <v>25.894080000000006</v>
      </c>
      <c r="H1645" s="415"/>
      <c r="I1645" s="415"/>
      <c r="J1645" s="416">
        <f t="shared" si="312"/>
        <v>0</v>
      </c>
      <c r="K1645" s="417"/>
      <c r="L1645" s="29"/>
      <c r="M1645" s="29"/>
      <c r="N1645" s="297">
        <f t="shared" si="308"/>
        <v>0</v>
      </c>
      <c r="O1645" s="297">
        <f t="shared" si="309"/>
        <v>0</v>
      </c>
      <c r="P1645" s="298"/>
      <c r="Q1645" s="397" t="str">
        <f t="shared" si="311"/>
        <v/>
      </c>
      <c r="R1645" s="398" t="str">
        <f t="shared" si="310"/>
        <v/>
      </c>
    </row>
    <row r="1646" spans="1:18" ht="13.5" hidden="1" thickBot="1" x14ac:dyDescent="0.25">
      <c r="A1646" s="311" t="s">
        <v>168</v>
      </c>
      <c r="B1646" s="312"/>
      <c r="C1646" s="418" t="s">
        <v>444</v>
      </c>
      <c r="D1646" s="419"/>
      <c r="E1646" s="420">
        <v>30</v>
      </c>
      <c r="F1646" s="421">
        <f>VLOOKUP(C1642,'ENSAIOS DE ORÇAMENTO'!$C$3:$L$79,3,FALSE)</f>
        <v>0</v>
      </c>
      <c r="G1646" s="463">
        <f>IF(E1646&lt;=30,(0.66*E1646+1.38)*F1646,((0.66*30+1.38)+0.55*(E1646-30))*F1646)</f>
        <v>0</v>
      </c>
      <c r="H1646" s="415"/>
      <c r="I1646" s="415"/>
      <c r="J1646" s="416">
        <f t="shared" si="312"/>
        <v>0</v>
      </c>
      <c r="K1646" s="417"/>
      <c r="L1646" s="29"/>
      <c r="M1646" s="29"/>
      <c r="N1646" s="297">
        <f t="shared" si="308"/>
        <v>0</v>
      </c>
      <c r="O1646" s="297">
        <f t="shared" si="309"/>
        <v>0</v>
      </c>
      <c r="P1646" s="298"/>
      <c r="Q1646" s="397" t="str">
        <f t="shared" si="311"/>
        <v/>
      </c>
      <c r="R1646" s="398" t="str">
        <f t="shared" si="310"/>
        <v/>
      </c>
    </row>
    <row r="1647" spans="1:18" ht="13.5" hidden="1" thickBot="1" x14ac:dyDescent="0.25">
      <c r="A1647" s="311" t="s">
        <v>168</v>
      </c>
      <c r="B1647" s="312"/>
      <c r="C1647" s="418" t="s">
        <v>445</v>
      </c>
      <c r="D1647" s="419"/>
      <c r="E1647" s="420">
        <v>500</v>
      </c>
      <c r="F1647" s="421">
        <f>VLOOKUP(C1642,'ENSAIOS DE ORÇAMENTO'!$C$3:$L$79,10,FALSE)</f>
        <v>0</v>
      </c>
      <c r="G1647" s="473">
        <f>IF(E1647&lt;=30,(0.48*E1647+4.05)*F1647,((0.48*30+4.05)+0.4*(E1647-30))*F1647)</f>
        <v>0</v>
      </c>
      <c r="H1647" s="415"/>
      <c r="I1647" s="415"/>
      <c r="J1647" s="416">
        <f t="shared" si="312"/>
        <v>0</v>
      </c>
      <c r="K1647" s="417"/>
      <c r="L1647" s="29"/>
      <c r="M1647" s="29"/>
      <c r="N1647" s="297">
        <f t="shared" si="308"/>
        <v>0</v>
      </c>
      <c r="O1647" s="297">
        <f t="shared" si="309"/>
        <v>0</v>
      </c>
      <c r="P1647" s="298"/>
      <c r="Q1647" s="397" t="str">
        <f t="shared" si="311"/>
        <v/>
      </c>
      <c r="R1647" s="398" t="str">
        <f t="shared" si="310"/>
        <v/>
      </c>
    </row>
    <row r="1648" spans="1:18" ht="13.5" hidden="1" thickBot="1" x14ac:dyDescent="0.25">
      <c r="A1648" s="560" t="s">
        <v>44</v>
      </c>
      <c r="B1648" s="312" t="s">
        <v>213</v>
      </c>
      <c r="C1648" s="418" t="s">
        <v>156</v>
      </c>
      <c r="D1648" s="419"/>
      <c r="E1648" s="420"/>
      <c r="F1648" s="421"/>
      <c r="G1648" s="422">
        <f>SUM(G1649:G1653)</f>
        <v>361.08660500000008</v>
      </c>
      <c r="H1648" s="415">
        <f>VLOOKUP(C1648,'ENSAIOS DE ORÇAMENTO'!$C$3:$L$79,8,FALSE)</f>
        <v>3465.7848250000002</v>
      </c>
      <c r="I1648" s="415">
        <f>IF(ISBLANK(H1648),"",SUM(G1648:H1648))*0.9</f>
        <v>3444.184287</v>
      </c>
      <c r="J1648" s="416">
        <f t="shared" si="312"/>
        <v>4336.57</v>
      </c>
      <c r="K1648" s="417" t="s">
        <v>18</v>
      </c>
      <c r="L1648" s="29"/>
      <c r="M1648" s="29"/>
      <c r="N1648" s="297">
        <f t="shared" si="308"/>
        <v>0</v>
      </c>
      <c r="O1648" s="297">
        <f t="shared" si="309"/>
        <v>0</v>
      </c>
      <c r="P1648" s="298"/>
      <c r="Q1648" s="397" t="str">
        <f t="shared" si="311"/>
        <v/>
      </c>
      <c r="R1648" s="398" t="str">
        <f t="shared" si="310"/>
        <v/>
      </c>
    </row>
    <row r="1649" spans="1:18" ht="13.5" hidden="1" thickBot="1" x14ac:dyDescent="0.25">
      <c r="A1649" s="311" t="s">
        <v>168</v>
      </c>
      <c r="B1649" s="312"/>
      <c r="C1649" s="418" t="s">
        <v>222</v>
      </c>
      <c r="D1649" s="419"/>
      <c r="E1649" s="420">
        <v>500</v>
      </c>
      <c r="F1649" s="421">
        <f>VLOOKUP(C1648,'ENSAIOS DE ORÇAMENTO'!$C$3:$L$79,4,FALSE)</f>
        <v>0.64450000000000007</v>
      </c>
      <c r="G1649" s="470">
        <f>IF(E1649&lt;=30,(0.48*E1649+4.05)*F1649,((0.48*30+4.05)+0.4*(E1649-30))*F1649)</f>
        <v>133.05702500000001</v>
      </c>
      <c r="H1649" s="415"/>
      <c r="I1649" s="415"/>
      <c r="J1649" s="416">
        <f t="shared" si="312"/>
        <v>0</v>
      </c>
      <c r="K1649" s="417"/>
      <c r="L1649" s="29"/>
      <c r="M1649" s="29"/>
      <c r="N1649" s="297">
        <f t="shared" si="308"/>
        <v>0</v>
      </c>
      <c r="O1649" s="297">
        <f t="shared" si="309"/>
        <v>0</v>
      </c>
      <c r="P1649" s="298"/>
      <c r="Q1649" s="397" t="str">
        <f t="shared" si="311"/>
        <v/>
      </c>
      <c r="R1649" s="398" t="str">
        <f t="shared" si="310"/>
        <v/>
      </c>
    </row>
    <row r="1650" spans="1:18" ht="13.5" hidden="1" thickBot="1" x14ac:dyDescent="0.25">
      <c r="A1650" s="311" t="s">
        <v>168</v>
      </c>
      <c r="B1650" s="312"/>
      <c r="C1650" s="418" t="s">
        <v>281</v>
      </c>
      <c r="D1650" s="419"/>
      <c r="E1650" s="420">
        <v>180</v>
      </c>
      <c r="F1650" s="421">
        <f>VLOOKUP(C1648,'ENSAIOS DE ORÇAMENTO'!$C$3:$L$79,5,FALSE)</f>
        <v>1.8840500000000002</v>
      </c>
      <c r="G1650" s="465">
        <f>IF(E1650&lt;=30,(0.66*E1650+1.38)*F1650,((0.66*30+1.38)+0.55*(E1650-30))*F1650)</f>
        <v>195.33830400000002</v>
      </c>
      <c r="H1650" s="415"/>
      <c r="I1650" s="415"/>
      <c r="J1650" s="416">
        <f t="shared" si="312"/>
        <v>0</v>
      </c>
      <c r="K1650" s="417"/>
      <c r="L1650" s="29"/>
      <c r="M1650" s="29"/>
      <c r="N1650" s="297">
        <f t="shared" si="308"/>
        <v>0</v>
      </c>
      <c r="O1650" s="297">
        <f t="shared" si="309"/>
        <v>0</v>
      </c>
      <c r="P1650" s="298"/>
      <c r="Q1650" s="397" t="str">
        <f t="shared" si="311"/>
        <v/>
      </c>
      <c r="R1650" s="398" t="str">
        <f t="shared" si="310"/>
        <v/>
      </c>
    </row>
    <row r="1651" spans="1:18" ht="13.5" hidden="1" thickBot="1" x14ac:dyDescent="0.25">
      <c r="A1651" s="311" t="s">
        <v>168</v>
      </c>
      <c r="B1651" s="312"/>
      <c r="C1651" s="418" t="s">
        <v>285</v>
      </c>
      <c r="D1651" s="419"/>
      <c r="E1651" s="420">
        <v>20</v>
      </c>
      <c r="F1651" s="421">
        <f>VLOOKUP(C1648,'ENSAIOS DE ORÇAMENTO'!$C$3:$L$79,6,FALSE)</f>
        <v>2.2422</v>
      </c>
      <c r="G1651" s="465">
        <f>IF(E1651&lt;=30,(0.66*E1651+1.38)*F1651,((0.66*30+1.38)+0.55*(E1651-30))*F1651)</f>
        <v>32.691276000000002</v>
      </c>
      <c r="H1651" s="415"/>
      <c r="I1651" s="415"/>
      <c r="J1651" s="416">
        <f t="shared" si="312"/>
        <v>0</v>
      </c>
      <c r="K1651" s="417"/>
      <c r="L1651" s="29"/>
      <c r="M1651" s="29"/>
      <c r="N1651" s="297">
        <f t="shared" si="308"/>
        <v>0</v>
      </c>
      <c r="O1651" s="297">
        <f t="shared" si="309"/>
        <v>0</v>
      </c>
      <c r="P1651" s="298"/>
      <c r="Q1651" s="397" t="str">
        <f t="shared" si="311"/>
        <v/>
      </c>
      <c r="R1651" s="398" t="str">
        <f t="shared" si="310"/>
        <v/>
      </c>
    </row>
    <row r="1652" spans="1:18" ht="13.5" hidden="1" thickBot="1" x14ac:dyDescent="0.25">
      <c r="A1652" s="311" t="s">
        <v>168</v>
      </c>
      <c r="B1652" s="312"/>
      <c r="C1652" s="418" t="s">
        <v>444</v>
      </c>
      <c r="D1652" s="419"/>
      <c r="E1652" s="420">
        <v>30</v>
      </c>
      <c r="F1652" s="421">
        <f>VLOOKUP(C1648,'ENSAIOS DE ORÇAMENTO'!$C$3:$L$79,3,FALSE)</f>
        <v>0</v>
      </c>
      <c r="G1652" s="463">
        <f>IF(E1652&lt;=30,(0.66*E1652+1.38)*F1652,((0.66*30+1.38)+0.55*(E1652-30))*F1652)</f>
        <v>0</v>
      </c>
      <c r="H1652" s="415"/>
      <c r="I1652" s="415"/>
      <c r="J1652" s="416">
        <f t="shared" si="312"/>
        <v>0</v>
      </c>
      <c r="K1652" s="417"/>
      <c r="L1652" s="29"/>
      <c r="M1652" s="29"/>
      <c r="N1652" s="297">
        <f t="shared" si="308"/>
        <v>0</v>
      </c>
      <c r="O1652" s="297">
        <f t="shared" si="309"/>
        <v>0</v>
      </c>
      <c r="P1652" s="298"/>
      <c r="Q1652" s="397" t="str">
        <f t="shared" si="311"/>
        <v/>
      </c>
      <c r="R1652" s="398" t="str">
        <f t="shared" si="310"/>
        <v/>
      </c>
    </row>
    <row r="1653" spans="1:18" ht="13.5" hidden="1" thickBot="1" x14ac:dyDescent="0.25">
      <c r="A1653" s="311" t="s">
        <v>168</v>
      </c>
      <c r="B1653" s="312"/>
      <c r="C1653" s="418" t="s">
        <v>445</v>
      </c>
      <c r="D1653" s="419"/>
      <c r="E1653" s="420">
        <v>500</v>
      </c>
      <c r="F1653" s="421">
        <f>VLOOKUP(C1648,'ENSAIOS DE ORÇAMENTO'!$C$3:$L$79,10,FALSE)</f>
        <v>0</v>
      </c>
      <c r="G1653" s="473">
        <f>IF(E1653&lt;=30,(0.48*E1653+4.05)*F1653,((0.48*30+4.05)+0.4*(E1653-30))*F1653)</f>
        <v>0</v>
      </c>
      <c r="H1653" s="415"/>
      <c r="I1653" s="415"/>
      <c r="J1653" s="416">
        <f t="shared" si="312"/>
        <v>0</v>
      </c>
      <c r="K1653" s="417"/>
      <c r="L1653" s="29"/>
      <c r="M1653" s="29"/>
      <c r="N1653" s="297">
        <f t="shared" si="308"/>
        <v>0</v>
      </c>
      <c r="O1653" s="297">
        <f t="shared" si="309"/>
        <v>0</v>
      </c>
      <c r="P1653" s="298"/>
      <c r="Q1653" s="397" t="str">
        <f t="shared" si="311"/>
        <v/>
      </c>
      <c r="R1653" s="398" t="str">
        <f t="shared" si="310"/>
        <v/>
      </c>
    </row>
    <row r="1654" spans="1:18" ht="13.5" hidden="1" thickBot="1" x14ac:dyDescent="0.25">
      <c r="A1654" s="560" t="s">
        <v>142</v>
      </c>
      <c r="B1654" s="312" t="s">
        <v>213</v>
      </c>
      <c r="C1654" s="418" t="s">
        <v>157</v>
      </c>
      <c r="D1654" s="419"/>
      <c r="E1654" s="420"/>
      <c r="F1654" s="421"/>
      <c r="G1654" s="422">
        <f>SUM(G1655:G1659)</f>
        <v>452.53687120000006</v>
      </c>
      <c r="H1654" s="415">
        <f>VLOOKUP(C1654,'ENSAIOS DE ORÇAMENTO'!$C$3:$L$79,8,FALSE)</f>
        <v>4155.30897</v>
      </c>
      <c r="I1654" s="415">
        <f>IF(ISBLANK(H1654),"",SUM(G1654:H1654))*0.85</f>
        <v>3916.6689650200001</v>
      </c>
      <c r="J1654" s="416">
        <f t="shared" si="312"/>
        <v>4931.4799999999996</v>
      </c>
      <c r="K1654" s="417" t="s">
        <v>18</v>
      </c>
      <c r="L1654" s="29"/>
      <c r="M1654" s="29"/>
      <c r="N1654" s="297">
        <f t="shared" si="308"/>
        <v>0</v>
      </c>
      <c r="O1654" s="297">
        <f t="shared" si="309"/>
        <v>0</v>
      </c>
      <c r="P1654" s="298"/>
      <c r="Q1654" s="397" t="str">
        <f t="shared" si="311"/>
        <v/>
      </c>
      <c r="R1654" s="398" t="str">
        <f t="shared" si="310"/>
        <v/>
      </c>
    </row>
    <row r="1655" spans="1:18" ht="13.5" hidden="1" thickBot="1" x14ac:dyDescent="0.25">
      <c r="A1655" s="311" t="s">
        <v>168</v>
      </c>
      <c r="B1655" s="312"/>
      <c r="C1655" s="418" t="s">
        <v>222</v>
      </c>
      <c r="D1655" s="419"/>
      <c r="E1655" s="420">
        <v>500</v>
      </c>
      <c r="F1655" s="421">
        <f>VLOOKUP(C1654,'ENSAIOS DE ORÇAMENTO'!$C$3:$L$79,4,FALSE)</f>
        <v>0.81020000000000003</v>
      </c>
      <c r="G1655" s="470">
        <f>IF(E1655&lt;=30,(0.48*E1655+4.05)*F1655,((0.48*30+4.05)+0.4*(E1655-30))*F1655)</f>
        <v>167.26579000000001</v>
      </c>
      <c r="H1655" s="415"/>
      <c r="I1655" s="415"/>
      <c r="J1655" s="416">
        <f t="shared" si="312"/>
        <v>0</v>
      </c>
      <c r="K1655" s="417"/>
      <c r="L1655" s="29"/>
      <c r="M1655" s="29"/>
      <c r="N1655" s="297">
        <f t="shared" si="308"/>
        <v>0</v>
      </c>
      <c r="O1655" s="297">
        <f t="shared" si="309"/>
        <v>0</v>
      </c>
      <c r="P1655" s="298"/>
      <c r="Q1655" s="397" t="str">
        <f t="shared" si="311"/>
        <v/>
      </c>
      <c r="R1655" s="398" t="str">
        <f t="shared" si="310"/>
        <v/>
      </c>
    </row>
    <row r="1656" spans="1:18" ht="13.5" hidden="1" thickBot="1" x14ac:dyDescent="0.25">
      <c r="A1656" s="311" t="s">
        <v>168</v>
      </c>
      <c r="B1656" s="312"/>
      <c r="C1656" s="418" t="s">
        <v>281</v>
      </c>
      <c r="D1656" s="419"/>
      <c r="E1656" s="420">
        <v>180</v>
      </c>
      <c r="F1656" s="421">
        <f>VLOOKUP(C1654,'ENSAIOS DE ORÇAMENTO'!$C$3:$L$79,5,FALSE)</f>
        <v>2.3565399999999999</v>
      </c>
      <c r="G1656" s="465">
        <f>IF(E1656&lt;=30,(0.66*E1656+1.38)*F1656,((0.66*30+1.38)+0.55*(E1656-30))*F1656)</f>
        <v>244.32606720000001</v>
      </c>
      <c r="H1656" s="415"/>
      <c r="I1656" s="415"/>
      <c r="J1656" s="416">
        <f t="shared" si="312"/>
        <v>0</v>
      </c>
      <c r="K1656" s="417"/>
      <c r="L1656" s="29"/>
      <c r="M1656" s="29"/>
      <c r="N1656" s="297">
        <f t="shared" si="308"/>
        <v>0</v>
      </c>
      <c r="O1656" s="297">
        <f t="shared" si="309"/>
        <v>0</v>
      </c>
      <c r="P1656" s="298"/>
      <c r="Q1656" s="397" t="str">
        <f t="shared" si="311"/>
        <v/>
      </c>
      <c r="R1656" s="398" t="str">
        <f t="shared" si="310"/>
        <v/>
      </c>
    </row>
    <row r="1657" spans="1:18" ht="13.5" hidden="1" thickBot="1" x14ac:dyDescent="0.25">
      <c r="A1657" s="311" t="s">
        <v>168</v>
      </c>
      <c r="B1657" s="312"/>
      <c r="C1657" s="418" t="s">
        <v>285</v>
      </c>
      <c r="D1657" s="419"/>
      <c r="E1657" s="420">
        <v>20</v>
      </c>
      <c r="F1657" s="421">
        <f>VLOOKUP(C1654,'ENSAIOS DE ORÇAMENTO'!$C$3:$L$79,6,FALSE)</f>
        <v>2.8083</v>
      </c>
      <c r="G1657" s="465">
        <f>IF(E1657&lt;=30,(0.66*E1657+1.38)*F1657,((0.66*30+1.38)+0.55*(E1657-30))*F1657)</f>
        <v>40.945014000000008</v>
      </c>
      <c r="H1657" s="415"/>
      <c r="I1657" s="415"/>
      <c r="J1657" s="416">
        <f t="shared" si="312"/>
        <v>0</v>
      </c>
      <c r="K1657" s="417"/>
      <c r="L1657" s="29"/>
      <c r="M1657" s="29"/>
      <c r="N1657" s="297">
        <f t="shared" si="308"/>
        <v>0</v>
      </c>
      <c r="O1657" s="297">
        <f t="shared" si="309"/>
        <v>0</v>
      </c>
      <c r="P1657" s="298"/>
      <c r="Q1657" s="397" t="str">
        <f t="shared" si="311"/>
        <v/>
      </c>
      <c r="R1657" s="398" t="str">
        <f t="shared" si="310"/>
        <v/>
      </c>
    </row>
    <row r="1658" spans="1:18" ht="13.5" hidden="1" thickBot="1" x14ac:dyDescent="0.25">
      <c r="A1658" s="311" t="s">
        <v>168</v>
      </c>
      <c r="B1658" s="312"/>
      <c r="C1658" s="418" t="s">
        <v>444</v>
      </c>
      <c r="D1658" s="419"/>
      <c r="E1658" s="420">
        <v>30</v>
      </c>
      <c r="F1658" s="421">
        <f>VLOOKUP(C1654,'ENSAIOS DE ORÇAMENTO'!$C$3:$L$79,3,FALSE)</f>
        <v>0</v>
      </c>
      <c r="G1658" s="463">
        <f>IF(E1658&lt;=30,(0.66*E1658+1.38)*F1658,((0.66*30+1.38)+0.55*(E1658-30))*F1658)</f>
        <v>0</v>
      </c>
      <c r="H1658" s="415"/>
      <c r="I1658" s="415"/>
      <c r="J1658" s="416">
        <f t="shared" si="312"/>
        <v>0</v>
      </c>
      <c r="K1658" s="417"/>
      <c r="L1658" s="29"/>
      <c r="M1658" s="29"/>
      <c r="N1658" s="297">
        <f t="shared" si="308"/>
        <v>0</v>
      </c>
      <c r="O1658" s="297">
        <f t="shared" si="309"/>
        <v>0</v>
      </c>
      <c r="P1658" s="298"/>
      <c r="Q1658" s="397" t="str">
        <f t="shared" si="311"/>
        <v/>
      </c>
      <c r="R1658" s="398" t="str">
        <f t="shared" si="310"/>
        <v/>
      </c>
    </row>
    <row r="1659" spans="1:18" ht="13.5" hidden="1" thickBot="1" x14ac:dyDescent="0.25">
      <c r="A1659" s="311" t="s">
        <v>168</v>
      </c>
      <c r="B1659" s="312"/>
      <c r="C1659" s="418" t="s">
        <v>445</v>
      </c>
      <c r="D1659" s="419"/>
      <c r="E1659" s="420">
        <v>500</v>
      </c>
      <c r="F1659" s="421">
        <f>VLOOKUP(C1654,'ENSAIOS DE ORÇAMENTO'!$C$3:$L$79,10,FALSE)</f>
        <v>0</v>
      </c>
      <c r="G1659" s="473">
        <f>IF(E1659&lt;=30,(0.48*E1659+4.05)*F1659,((0.48*30+4.05)+0.4*(E1659-30))*F1659)</f>
        <v>0</v>
      </c>
      <c r="H1659" s="415"/>
      <c r="I1659" s="415"/>
      <c r="J1659" s="416">
        <f t="shared" si="312"/>
        <v>0</v>
      </c>
      <c r="K1659" s="417"/>
      <c r="L1659" s="29"/>
      <c r="M1659" s="29"/>
      <c r="N1659" s="297">
        <f t="shared" si="308"/>
        <v>0</v>
      </c>
      <c r="O1659" s="297">
        <f t="shared" si="309"/>
        <v>0</v>
      </c>
      <c r="P1659" s="298"/>
      <c r="Q1659" s="397" t="str">
        <f t="shared" si="311"/>
        <v/>
      </c>
      <c r="R1659" s="398" t="str">
        <f t="shared" si="310"/>
        <v/>
      </c>
    </row>
    <row r="1660" spans="1:18" ht="13.5" hidden="1" thickBot="1" x14ac:dyDescent="0.25">
      <c r="A1660" s="560" t="s">
        <v>45</v>
      </c>
      <c r="B1660" s="312" t="s">
        <v>213</v>
      </c>
      <c r="C1660" s="418" t="s">
        <v>158</v>
      </c>
      <c r="D1660" s="419"/>
      <c r="E1660" s="420"/>
      <c r="F1660" s="421"/>
      <c r="G1660" s="422">
        <f>SUM(G1661:G1665)</f>
        <v>504.05545809999995</v>
      </c>
      <c r="H1660" s="415">
        <f>VLOOKUP(C1660,'ENSAIOS DE ORÇAMENTO'!$C$3:$L$79,8,FALSE)</f>
        <v>4547.1710922222219</v>
      </c>
      <c r="I1660" s="415">
        <f>IF(ISBLANK(H1660),"",SUM(G1660:H1660))*0.85</f>
        <v>4293.5425677738885</v>
      </c>
      <c r="J1660" s="416">
        <f t="shared" si="312"/>
        <v>5406</v>
      </c>
      <c r="K1660" s="417" t="s">
        <v>18</v>
      </c>
      <c r="L1660" s="29"/>
      <c r="M1660" s="29"/>
      <c r="N1660" s="297">
        <f t="shared" si="308"/>
        <v>0</v>
      </c>
      <c r="O1660" s="297">
        <f t="shared" si="309"/>
        <v>0</v>
      </c>
      <c r="P1660" s="298"/>
      <c r="Q1660" s="397" t="str">
        <f t="shared" si="311"/>
        <v/>
      </c>
      <c r="R1660" s="398" t="str">
        <f t="shared" si="310"/>
        <v/>
      </c>
    </row>
    <row r="1661" spans="1:18" ht="13.5" hidden="1" thickBot="1" x14ac:dyDescent="0.25">
      <c r="A1661" s="311" t="s">
        <v>168</v>
      </c>
      <c r="B1661" s="312"/>
      <c r="C1661" s="418" t="s">
        <v>222</v>
      </c>
      <c r="D1661" s="419"/>
      <c r="E1661" s="420">
        <v>500</v>
      </c>
      <c r="F1661" s="421">
        <f>VLOOKUP(C1660,'ENSAIOS DE ORÇAMENTO'!$C$3:$L$79,4,FALSE)</f>
        <v>0.90169999999999983</v>
      </c>
      <c r="G1661" s="470">
        <f>IF(E1661&lt;=30,(0.48*E1661+4.05)*F1661,((0.48*30+4.05)+0.4*(E1661-30))*F1661)</f>
        <v>186.15596499999995</v>
      </c>
      <c r="H1661" s="415"/>
      <c r="I1661" s="415"/>
      <c r="J1661" s="416">
        <f t="shared" si="312"/>
        <v>0</v>
      </c>
      <c r="K1661" s="417"/>
      <c r="L1661" s="29"/>
      <c r="M1661" s="29"/>
      <c r="N1661" s="297">
        <f t="shared" si="308"/>
        <v>0</v>
      </c>
      <c r="O1661" s="297">
        <f t="shared" si="309"/>
        <v>0</v>
      </c>
      <c r="P1661" s="298"/>
      <c r="Q1661" s="397" t="str">
        <f t="shared" si="311"/>
        <v/>
      </c>
      <c r="R1661" s="398" t="str">
        <f t="shared" si="310"/>
        <v/>
      </c>
    </row>
    <row r="1662" spans="1:18" ht="13.5" hidden="1" thickBot="1" x14ac:dyDescent="0.25">
      <c r="A1662" s="311" t="s">
        <v>168</v>
      </c>
      <c r="B1662" s="312"/>
      <c r="C1662" s="418" t="s">
        <v>281</v>
      </c>
      <c r="D1662" s="419"/>
      <c r="E1662" s="420">
        <v>180</v>
      </c>
      <c r="F1662" s="421">
        <f>VLOOKUP(C1660,'ENSAIOS DE ORÇAMENTO'!$C$3:$L$79,5,FALSE)</f>
        <v>2.6262099999999995</v>
      </c>
      <c r="G1662" s="465">
        <f>IF(E1662&lt;=30,(0.66*E1662+1.38)*F1662,((0.66*30+1.38)+0.55*(E1662-30))*F1662)</f>
        <v>272.28545279999997</v>
      </c>
      <c r="H1662" s="415"/>
      <c r="I1662" s="415"/>
      <c r="J1662" s="416">
        <f t="shared" si="312"/>
        <v>0</v>
      </c>
      <c r="K1662" s="417"/>
      <c r="L1662" s="29"/>
      <c r="M1662" s="29"/>
      <c r="N1662" s="297">
        <f t="shared" si="308"/>
        <v>0</v>
      </c>
      <c r="O1662" s="297">
        <f t="shared" si="309"/>
        <v>0</v>
      </c>
      <c r="P1662" s="298"/>
      <c r="Q1662" s="397" t="str">
        <f t="shared" si="311"/>
        <v/>
      </c>
      <c r="R1662" s="398" t="str">
        <f t="shared" si="310"/>
        <v/>
      </c>
    </row>
    <row r="1663" spans="1:18" ht="13.5" hidden="1" thickBot="1" x14ac:dyDescent="0.25">
      <c r="A1663" s="311" t="s">
        <v>168</v>
      </c>
      <c r="B1663" s="312"/>
      <c r="C1663" s="418" t="s">
        <v>285</v>
      </c>
      <c r="D1663" s="419"/>
      <c r="E1663" s="420">
        <v>20</v>
      </c>
      <c r="F1663" s="421">
        <f>VLOOKUP(C1660,'ENSAIOS DE ORÇAMENTO'!$C$3:$L$79,6,FALSE)</f>
        <v>3.1285349999999998</v>
      </c>
      <c r="G1663" s="465">
        <f>IF(E1663&lt;=30,(0.66*E1663+1.38)*F1663,((0.66*30+1.38)+0.55*(E1663-30))*F1663)</f>
        <v>45.614040300000006</v>
      </c>
      <c r="H1663" s="415"/>
      <c r="I1663" s="415"/>
      <c r="J1663" s="416">
        <f t="shared" si="312"/>
        <v>0</v>
      </c>
      <c r="K1663" s="417"/>
      <c r="L1663" s="29"/>
      <c r="M1663" s="29"/>
      <c r="N1663" s="297">
        <f t="shared" si="308"/>
        <v>0</v>
      </c>
      <c r="O1663" s="297">
        <f t="shared" si="309"/>
        <v>0</v>
      </c>
      <c r="P1663" s="298"/>
      <c r="Q1663" s="397" t="str">
        <f t="shared" si="311"/>
        <v/>
      </c>
      <c r="R1663" s="398" t="str">
        <f t="shared" si="310"/>
        <v/>
      </c>
    </row>
    <row r="1664" spans="1:18" ht="13.5" hidden="1" thickBot="1" x14ac:dyDescent="0.25">
      <c r="A1664" s="311" t="s">
        <v>168</v>
      </c>
      <c r="B1664" s="312"/>
      <c r="C1664" s="418" t="s">
        <v>444</v>
      </c>
      <c r="D1664" s="419"/>
      <c r="E1664" s="420">
        <v>30</v>
      </c>
      <c r="F1664" s="421">
        <f>VLOOKUP(C1660,'ENSAIOS DE ORÇAMENTO'!$C$3:$L$79,3,FALSE)</f>
        <v>0</v>
      </c>
      <c r="G1664" s="463">
        <f>IF(E1664&lt;=30,(0.66*E1664+1.38)*F1664,((0.66*30+1.38)+0.55*(E1664-30))*F1664)</f>
        <v>0</v>
      </c>
      <c r="H1664" s="415"/>
      <c r="I1664" s="415"/>
      <c r="J1664" s="416">
        <f t="shared" si="312"/>
        <v>0</v>
      </c>
      <c r="K1664" s="417"/>
      <c r="L1664" s="29"/>
      <c r="M1664" s="29"/>
      <c r="N1664" s="297">
        <f t="shared" si="308"/>
        <v>0</v>
      </c>
      <c r="O1664" s="297">
        <f t="shared" si="309"/>
        <v>0</v>
      </c>
      <c r="P1664" s="298"/>
      <c r="Q1664" s="397" t="str">
        <f t="shared" si="311"/>
        <v/>
      </c>
      <c r="R1664" s="398" t="str">
        <f t="shared" si="310"/>
        <v/>
      </c>
    </row>
    <row r="1665" spans="1:18" ht="13.5" hidden="1" thickBot="1" x14ac:dyDescent="0.25">
      <c r="A1665" s="311" t="s">
        <v>168</v>
      </c>
      <c r="B1665" s="312"/>
      <c r="C1665" s="418" t="s">
        <v>445</v>
      </c>
      <c r="D1665" s="419"/>
      <c r="E1665" s="420">
        <v>500</v>
      </c>
      <c r="F1665" s="421">
        <f>VLOOKUP(C1660,'ENSAIOS DE ORÇAMENTO'!$C$3:$L$79,10,FALSE)</f>
        <v>0</v>
      </c>
      <c r="G1665" s="473">
        <f>IF(E1665&lt;=30,(0.48*E1665+4.05)*F1665,((0.48*30+4.05)+0.4*(E1665-30))*F1665)</f>
        <v>0</v>
      </c>
      <c r="H1665" s="415"/>
      <c r="I1665" s="415"/>
      <c r="J1665" s="416">
        <f t="shared" si="312"/>
        <v>0</v>
      </c>
      <c r="K1665" s="417"/>
      <c r="L1665" s="29"/>
      <c r="M1665" s="29"/>
      <c r="N1665" s="297">
        <f t="shared" si="308"/>
        <v>0</v>
      </c>
      <c r="O1665" s="297">
        <f t="shared" si="309"/>
        <v>0</v>
      </c>
      <c r="P1665" s="298"/>
      <c r="Q1665" s="397" t="str">
        <f t="shared" si="311"/>
        <v/>
      </c>
      <c r="R1665" s="398" t="str">
        <f t="shared" si="310"/>
        <v/>
      </c>
    </row>
    <row r="1666" spans="1:18" ht="13.5" hidden="1" thickBot="1" x14ac:dyDescent="0.25">
      <c r="A1666" s="560" t="s">
        <v>46</v>
      </c>
      <c r="B1666" s="312" t="s">
        <v>213</v>
      </c>
      <c r="C1666" s="418" t="s">
        <v>159</v>
      </c>
      <c r="D1666" s="419"/>
      <c r="E1666" s="420"/>
      <c r="F1666" s="421"/>
      <c r="G1666" s="422">
        <f>SUM(G1667:G1671)</f>
        <v>626.41218761499999</v>
      </c>
      <c r="H1666" s="415">
        <f>VLOOKUP(C1666,'ENSAIOS DE ORÇAMENTO'!$C$3:$L$79,8,FALSE)</f>
        <v>5515.0061082777784</v>
      </c>
      <c r="I1666" s="415">
        <f>IF(ISBLANK(H1666),"",SUM(G1666:H1666))*0.8</f>
        <v>4913.1346367142232</v>
      </c>
      <c r="J1666" s="416">
        <f t="shared" si="312"/>
        <v>6186.13</v>
      </c>
      <c r="K1666" s="417" t="s">
        <v>18</v>
      </c>
      <c r="L1666" s="29"/>
      <c r="M1666" s="29"/>
      <c r="N1666" s="297">
        <f t="shared" si="308"/>
        <v>0</v>
      </c>
      <c r="O1666" s="297">
        <f t="shared" si="309"/>
        <v>0</v>
      </c>
      <c r="P1666" s="298"/>
      <c r="Q1666" s="397" t="str">
        <f t="shared" si="311"/>
        <v/>
      </c>
      <c r="R1666" s="398" t="str">
        <f t="shared" si="310"/>
        <v/>
      </c>
    </row>
    <row r="1667" spans="1:18" ht="13.5" hidden="1" thickBot="1" x14ac:dyDescent="0.25">
      <c r="A1667" s="311" t="s">
        <v>168</v>
      </c>
      <c r="B1667" s="312"/>
      <c r="C1667" s="418" t="s">
        <v>222</v>
      </c>
      <c r="D1667" s="419"/>
      <c r="E1667" s="420">
        <v>500</v>
      </c>
      <c r="F1667" s="421">
        <f>VLOOKUP(C1666,'ENSAIOS DE ORÇAMENTO'!$C$3:$L$79,4,FALSE)</f>
        <v>1.1227549999999999</v>
      </c>
      <c r="G1667" s="470">
        <f>IF(E1667&lt;=30,(0.48*E1667+4.05)*F1667,((0.48*30+4.05)+0.4*(E1667-30))*F1667)</f>
        <v>231.79276974999996</v>
      </c>
      <c r="H1667" s="415"/>
      <c r="I1667" s="415"/>
      <c r="J1667" s="416">
        <f t="shared" si="312"/>
        <v>0</v>
      </c>
      <c r="K1667" s="417"/>
      <c r="L1667" s="29"/>
      <c r="M1667" s="29"/>
      <c r="N1667" s="297">
        <f t="shared" si="308"/>
        <v>0</v>
      </c>
      <c r="O1667" s="297">
        <f t="shared" si="309"/>
        <v>0</v>
      </c>
      <c r="P1667" s="298"/>
      <c r="Q1667" s="397" t="str">
        <f t="shared" si="311"/>
        <v/>
      </c>
      <c r="R1667" s="398" t="str">
        <f t="shared" si="310"/>
        <v/>
      </c>
    </row>
    <row r="1668" spans="1:18" ht="13.5" hidden="1" thickBot="1" x14ac:dyDescent="0.25">
      <c r="A1668" s="311" t="s">
        <v>168</v>
      </c>
      <c r="B1668" s="312"/>
      <c r="C1668" s="418" t="s">
        <v>281</v>
      </c>
      <c r="D1668" s="419"/>
      <c r="E1668" s="420">
        <v>180</v>
      </c>
      <c r="F1668" s="421">
        <f>VLOOKUP(C1666,'ENSAIOS DE ORÇAMENTO'!$C$3:$L$79,5,FALSE)</f>
        <v>3.2596014999999996</v>
      </c>
      <c r="G1668" s="465">
        <f>IF(E1668&lt;=30,(0.66*E1668+1.38)*F1668,((0.66*30+1.38)+0.55*(E1668-30))*F1668)</f>
        <v>337.95548351999997</v>
      </c>
      <c r="H1668" s="415"/>
      <c r="I1668" s="415"/>
      <c r="J1668" s="416">
        <f t="shared" si="312"/>
        <v>0</v>
      </c>
      <c r="K1668" s="417"/>
      <c r="L1668" s="29"/>
      <c r="M1668" s="29"/>
      <c r="N1668" s="297">
        <f t="shared" si="308"/>
        <v>0</v>
      </c>
      <c r="O1668" s="297">
        <f t="shared" si="309"/>
        <v>0</v>
      </c>
      <c r="P1668" s="298"/>
      <c r="Q1668" s="397" t="str">
        <f t="shared" si="311"/>
        <v/>
      </c>
      <c r="R1668" s="398" t="str">
        <f t="shared" si="310"/>
        <v/>
      </c>
    </row>
    <row r="1669" spans="1:18" ht="13.5" hidden="1" thickBot="1" x14ac:dyDescent="0.25">
      <c r="A1669" s="311" t="s">
        <v>168</v>
      </c>
      <c r="B1669" s="312"/>
      <c r="C1669" s="418" t="s">
        <v>285</v>
      </c>
      <c r="D1669" s="419"/>
      <c r="E1669" s="420">
        <v>20</v>
      </c>
      <c r="F1669" s="421">
        <f>VLOOKUP(C1666,'ENSAIOS DE ORÇAMENTO'!$C$3:$L$79,6,FALSE)</f>
        <v>3.8864152499999998</v>
      </c>
      <c r="G1669" s="465">
        <f>IF(E1669&lt;=30,(0.66*E1669+1.38)*F1669,((0.66*30+1.38)+0.55*(E1669-30))*F1669)</f>
        <v>56.663934345000001</v>
      </c>
      <c r="H1669" s="415"/>
      <c r="I1669" s="415"/>
      <c r="J1669" s="416">
        <f t="shared" si="312"/>
        <v>0</v>
      </c>
      <c r="K1669" s="417"/>
      <c r="L1669" s="29"/>
      <c r="M1669" s="29"/>
      <c r="N1669" s="297">
        <f t="shared" si="308"/>
        <v>0</v>
      </c>
      <c r="O1669" s="297">
        <f t="shared" si="309"/>
        <v>0</v>
      </c>
      <c r="P1669" s="298"/>
      <c r="Q1669" s="397" t="str">
        <f t="shared" si="311"/>
        <v/>
      </c>
      <c r="R1669" s="398" t="str">
        <f t="shared" si="310"/>
        <v/>
      </c>
    </row>
    <row r="1670" spans="1:18" ht="13.5" hidden="1" thickBot="1" x14ac:dyDescent="0.25">
      <c r="A1670" s="311" t="s">
        <v>168</v>
      </c>
      <c r="B1670" s="312"/>
      <c r="C1670" s="418" t="s">
        <v>444</v>
      </c>
      <c r="D1670" s="419"/>
      <c r="E1670" s="420">
        <v>30</v>
      </c>
      <c r="F1670" s="421">
        <f>VLOOKUP(C1666,'ENSAIOS DE ORÇAMENTO'!$C$3:$L$79,3,FALSE)</f>
        <v>0</v>
      </c>
      <c r="G1670" s="463">
        <f>IF(E1670&lt;=30,(0.66*E1670+1.38)*F1670,((0.66*30+1.38)+0.55*(E1670-30))*F1670)</f>
        <v>0</v>
      </c>
      <c r="H1670" s="415"/>
      <c r="I1670" s="415"/>
      <c r="J1670" s="416">
        <f t="shared" si="312"/>
        <v>0</v>
      </c>
      <c r="K1670" s="417"/>
      <c r="L1670" s="29"/>
      <c r="M1670" s="29"/>
      <c r="N1670" s="297">
        <f t="shared" si="308"/>
        <v>0</v>
      </c>
      <c r="O1670" s="297">
        <f t="shared" si="309"/>
        <v>0</v>
      </c>
      <c r="P1670" s="298"/>
      <c r="Q1670" s="397" t="str">
        <f t="shared" si="311"/>
        <v/>
      </c>
      <c r="R1670" s="398" t="str">
        <f t="shared" si="310"/>
        <v/>
      </c>
    </row>
    <row r="1671" spans="1:18" ht="13.5" hidden="1" thickBot="1" x14ac:dyDescent="0.25">
      <c r="A1671" s="311" t="s">
        <v>168</v>
      </c>
      <c r="B1671" s="312"/>
      <c r="C1671" s="418" t="s">
        <v>445</v>
      </c>
      <c r="D1671" s="419"/>
      <c r="E1671" s="420">
        <v>500</v>
      </c>
      <c r="F1671" s="421">
        <f>VLOOKUP(C1666,'ENSAIOS DE ORÇAMENTO'!$C$3:$L$79,10,FALSE)</f>
        <v>0</v>
      </c>
      <c r="G1671" s="473">
        <f>IF(E1671&lt;=30,(0.48*E1671+4.05)*F1671,((0.48*30+4.05)+0.4*(E1671-30))*F1671)</f>
        <v>0</v>
      </c>
      <c r="H1671" s="415"/>
      <c r="I1671" s="415"/>
      <c r="J1671" s="416">
        <f t="shared" si="312"/>
        <v>0</v>
      </c>
      <c r="K1671" s="417"/>
      <c r="L1671" s="29"/>
      <c r="M1671" s="29"/>
      <c r="N1671" s="297">
        <f t="shared" si="308"/>
        <v>0</v>
      </c>
      <c r="O1671" s="297">
        <f t="shared" si="309"/>
        <v>0</v>
      </c>
      <c r="P1671" s="298"/>
      <c r="Q1671" s="397" t="str">
        <f t="shared" si="311"/>
        <v/>
      </c>
      <c r="R1671" s="398" t="str">
        <f t="shared" si="310"/>
        <v/>
      </c>
    </row>
    <row r="1672" spans="1:18" ht="13.5" hidden="1" thickBot="1" x14ac:dyDescent="0.25">
      <c r="A1672" s="311" t="s">
        <v>47</v>
      </c>
      <c r="B1672" s="312" t="s">
        <v>213</v>
      </c>
      <c r="C1672" s="418" t="s">
        <v>466</v>
      </c>
      <c r="D1672" s="419"/>
      <c r="E1672" s="420"/>
      <c r="F1672" s="421"/>
      <c r="G1672" s="422">
        <f>SUM(G1673:G1677)</f>
        <v>61.312338780000012</v>
      </c>
      <c r="H1672" s="415">
        <f>VLOOKUP(C1672,'ENSAIOS DE ORÇAMENTO'!$C$3:$L$79,8,FALSE)</f>
        <v>643.29784000000006</v>
      </c>
      <c r="I1672" s="415">
        <f>IF(ISBLANK(H1672),"",SUM(G1672:H1672))*0.95</f>
        <v>669.37966984100001</v>
      </c>
      <c r="J1672" s="416">
        <f t="shared" si="312"/>
        <v>842.82</v>
      </c>
      <c r="K1672" s="417" t="s">
        <v>18</v>
      </c>
      <c r="L1672" s="29"/>
      <c r="M1672" s="29"/>
      <c r="N1672" s="297">
        <f t="shared" si="308"/>
        <v>0</v>
      </c>
      <c r="O1672" s="297">
        <f t="shared" si="309"/>
        <v>0</v>
      </c>
      <c r="P1672" s="298"/>
      <c r="Q1672" s="397" t="str">
        <f t="shared" si="311"/>
        <v/>
      </c>
      <c r="R1672" s="398" t="str">
        <f t="shared" si="310"/>
        <v/>
      </c>
    </row>
    <row r="1673" spans="1:18" ht="13.5" hidden="1" thickBot="1" x14ac:dyDescent="0.25">
      <c r="A1673" s="311" t="s">
        <v>168</v>
      </c>
      <c r="B1673" s="312"/>
      <c r="C1673" s="418" t="s">
        <v>222</v>
      </c>
      <c r="D1673" s="419"/>
      <c r="E1673" s="420">
        <v>500</v>
      </c>
      <c r="F1673" s="421">
        <f>VLOOKUP(C1672,'ENSAIOS DE ORÇAMENTO'!$C$3:$L$79,4,FALSE)</f>
        <v>0.11253000000000002</v>
      </c>
      <c r="G1673" s="470">
        <f>IF(E1673&lt;=30,(0.48*E1673+4.05)*F1673,((0.48*30+4.05)+0.4*(E1673-30))*F1673)</f>
        <v>23.231818500000003</v>
      </c>
      <c r="H1673" s="415"/>
      <c r="I1673" s="415"/>
      <c r="J1673" s="416">
        <f t="shared" si="312"/>
        <v>0</v>
      </c>
      <c r="K1673" s="417"/>
      <c r="L1673" s="29"/>
      <c r="M1673" s="29"/>
      <c r="N1673" s="297">
        <f t="shared" si="308"/>
        <v>0</v>
      </c>
      <c r="O1673" s="297">
        <f t="shared" si="309"/>
        <v>0</v>
      </c>
      <c r="P1673" s="298"/>
      <c r="Q1673" s="397" t="str">
        <f t="shared" si="311"/>
        <v/>
      </c>
      <c r="R1673" s="398" t="str">
        <f t="shared" si="310"/>
        <v/>
      </c>
    </row>
    <row r="1674" spans="1:18" ht="13.5" hidden="1" thickBot="1" x14ac:dyDescent="0.25">
      <c r="A1674" s="311" t="s">
        <v>168</v>
      </c>
      <c r="B1674" s="312"/>
      <c r="C1674" s="418" t="s">
        <v>281</v>
      </c>
      <c r="D1674" s="419"/>
      <c r="E1674" s="420">
        <v>180</v>
      </c>
      <c r="F1674" s="421">
        <f>VLOOKUP(C1672,'ENSAIOS DE ORÇAMENTO'!$C$3:$L$79,5,FALSE)</f>
        <v>0.31406100000000003</v>
      </c>
      <c r="G1674" s="465">
        <f>IF(E1674&lt;=30,(0.66*E1674+1.38)*F1674,((0.66*30+1.38)+0.55*(E1674-30))*F1674)</f>
        <v>32.561844480000005</v>
      </c>
      <c r="H1674" s="415"/>
      <c r="I1674" s="415"/>
      <c r="J1674" s="416">
        <f t="shared" si="312"/>
        <v>0</v>
      </c>
      <c r="K1674" s="417"/>
      <c r="L1674" s="29"/>
      <c r="M1674" s="29"/>
      <c r="N1674" s="297">
        <f t="shared" si="308"/>
        <v>0</v>
      </c>
      <c r="O1674" s="297">
        <f t="shared" si="309"/>
        <v>0</v>
      </c>
      <c r="P1674" s="298"/>
      <c r="Q1674" s="397" t="str">
        <f t="shared" si="311"/>
        <v/>
      </c>
      <c r="R1674" s="398" t="str">
        <f t="shared" si="310"/>
        <v/>
      </c>
    </row>
    <row r="1675" spans="1:18" ht="13.5" hidden="1" thickBot="1" x14ac:dyDescent="0.25">
      <c r="A1675" s="311" t="s">
        <v>168</v>
      </c>
      <c r="B1675" s="312"/>
      <c r="C1675" s="418" t="s">
        <v>285</v>
      </c>
      <c r="D1675" s="419"/>
      <c r="E1675" s="420">
        <v>20</v>
      </c>
      <c r="F1675" s="421">
        <f>VLOOKUP(C1672,'ENSAIOS DE ORÇAMENTO'!$C$3:$L$79,6,FALSE)</f>
        <v>0.37851000000000007</v>
      </c>
      <c r="G1675" s="465">
        <f>IF(E1675&lt;=30,(0.66*E1675+1.38)*F1675,((0.66*30+1.38)+0.55*(E1675-30))*F1675)</f>
        <v>5.5186758000000014</v>
      </c>
      <c r="H1675" s="415"/>
      <c r="I1675" s="415"/>
      <c r="J1675" s="416">
        <f t="shared" si="312"/>
        <v>0</v>
      </c>
      <c r="K1675" s="417"/>
      <c r="L1675" s="29"/>
      <c r="M1675" s="29"/>
      <c r="N1675" s="297">
        <f t="shared" si="308"/>
        <v>0</v>
      </c>
      <c r="O1675" s="297">
        <f t="shared" si="309"/>
        <v>0</v>
      </c>
      <c r="P1675" s="298"/>
      <c r="Q1675" s="397" t="str">
        <f t="shared" si="311"/>
        <v/>
      </c>
      <c r="R1675" s="398" t="str">
        <f t="shared" si="310"/>
        <v/>
      </c>
    </row>
    <row r="1676" spans="1:18" ht="13.5" hidden="1" thickBot="1" x14ac:dyDescent="0.25">
      <c r="A1676" s="311" t="s">
        <v>168</v>
      </c>
      <c r="B1676" s="312"/>
      <c r="C1676" s="418" t="s">
        <v>444</v>
      </c>
      <c r="D1676" s="419"/>
      <c r="E1676" s="420">
        <v>30</v>
      </c>
      <c r="F1676" s="421">
        <f>VLOOKUP(C1672,'ENSAIOS DE ORÇAMENTO'!$C$3:$L$79,3,FALSE)</f>
        <v>0</v>
      </c>
      <c r="G1676" s="463">
        <f>IF(E1676&lt;=30,(0.66*E1676+1.38)*F1676,((0.66*30+1.38)+0.55*(E1676-30))*F1676)</f>
        <v>0</v>
      </c>
      <c r="H1676" s="415"/>
      <c r="I1676" s="415"/>
      <c r="J1676" s="416">
        <f t="shared" si="312"/>
        <v>0</v>
      </c>
      <c r="K1676" s="417"/>
      <c r="L1676" s="29"/>
      <c r="M1676" s="29"/>
      <c r="N1676" s="297">
        <f t="shared" si="308"/>
        <v>0</v>
      </c>
      <c r="O1676" s="297">
        <f t="shared" si="309"/>
        <v>0</v>
      </c>
      <c r="P1676" s="298"/>
      <c r="Q1676" s="397" t="str">
        <f t="shared" si="311"/>
        <v/>
      </c>
      <c r="R1676" s="398" t="str">
        <f t="shared" si="310"/>
        <v/>
      </c>
    </row>
    <row r="1677" spans="1:18" ht="13.5" hidden="1" thickBot="1" x14ac:dyDescent="0.25">
      <c r="A1677" s="311" t="s">
        <v>168</v>
      </c>
      <c r="B1677" s="312"/>
      <c r="C1677" s="418" t="s">
        <v>445</v>
      </c>
      <c r="D1677" s="419"/>
      <c r="E1677" s="420">
        <v>500</v>
      </c>
      <c r="F1677" s="421">
        <f>VLOOKUP(C1672,'ENSAIOS DE ORÇAMENTO'!$C$3:$L$79,10,FALSE)</f>
        <v>0</v>
      </c>
      <c r="G1677" s="473">
        <f>IF(E1677&lt;=30,(0.48*E1677+4.05)*F1677,((0.48*30+4.05)+0.4*(E1677-30))*F1677)</f>
        <v>0</v>
      </c>
      <c r="H1677" s="415"/>
      <c r="I1677" s="415"/>
      <c r="J1677" s="416">
        <f t="shared" si="312"/>
        <v>0</v>
      </c>
      <c r="K1677" s="417"/>
      <c r="L1677" s="29"/>
      <c r="M1677" s="29"/>
      <c r="N1677" s="297">
        <f t="shared" si="308"/>
        <v>0</v>
      </c>
      <c r="O1677" s="297">
        <f t="shared" si="309"/>
        <v>0</v>
      </c>
      <c r="P1677" s="298"/>
      <c r="Q1677" s="397" t="str">
        <f t="shared" si="311"/>
        <v/>
      </c>
      <c r="R1677" s="398" t="str">
        <f t="shared" si="310"/>
        <v/>
      </c>
    </row>
    <row r="1678" spans="1:18" ht="13.5" hidden="1" thickBot="1" x14ac:dyDescent="0.25">
      <c r="A1678" s="311" t="s">
        <v>48</v>
      </c>
      <c r="B1678" s="312" t="s">
        <v>213</v>
      </c>
      <c r="C1678" s="418" t="s">
        <v>467</v>
      </c>
      <c r="D1678" s="419"/>
      <c r="E1678" s="420"/>
      <c r="F1678" s="421"/>
      <c r="G1678" s="422">
        <f>SUM(G1679:G1683)</f>
        <v>66.70638618000001</v>
      </c>
      <c r="H1678" s="415">
        <f>VLOOKUP(C1678,'ENSAIOS DE ORÇAMENTO'!$C$3:$L$79,8,FALSE)</f>
        <v>713.94434000000001</v>
      </c>
      <c r="I1678" s="415">
        <f>IF(ISBLANK(H1678),"",SUM(G1678:H1678))*0.95</f>
        <v>741.61818987099991</v>
      </c>
      <c r="J1678" s="416">
        <f t="shared" si="312"/>
        <v>933.77</v>
      </c>
      <c r="K1678" s="417" t="s">
        <v>18</v>
      </c>
      <c r="L1678" s="29"/>
      <c r="M1678" s="29"/>
      <c r="N1678" s="297">
        <f t="shared" si="308"/>
        <v>0</v>
      </c>
      <c r="O1678" s="297">
        <f t="shared" si="309"/>
        <v>0</v>
      </c>
      <c r="P1678" s="298"/>
      <c r="Q1678" s="397" t="str">
        <f t="shared" si="311"/>
        <v/>
      </c>
      <c r="R1678" s="398" t="str">
        <f t="shared" si="310"/>
        <v/>
      </c>
    </row>
    <row r="1679" spans="1:18" ht="13.5" hidden="1" thickBot="1" x14ac:dyDescent="0.25">
      <c r="A1679" s="311" t="s">
        <v>168</v>
      </c>
      <c r="B1679" s="312"/>
      <c r="C1679" s="418" t="s">
        <v>222</v>
      </c>
      <c r="D1679" s="419"/>
      <c r="E1679" s="420">
        <v>500</v>
      </c>
      <c r="F1679" s="421">
        <f>VLOOKUP(C1678,'ENSAIOS DE ORÇAMENTO'!$C$3:$L$79,4,FALSE)</f>
        <v>0.12243000000000002</v>
      </c>
      <c r="G1679" s="470">
        <f>IF(E1679&lt;=30,(0.48*E1679+4.05)*F1679,((0.48*30+4.05)+0.4*(E1679-30))*F1679)</f>
        <v>25.275673500000003</v>
      </c>
      <c r="H1679" s="415"/>
      <c r="I1679" s="415"/>
      <c r="J1679" s="416">
        <f t="shared" si="312"/>
        <v>0</v>
      </c>
      <c r="K1679" s="417"/>
      <c r="L1679" s="29"/>
      <c r="M1679" s="29"/>
      <c r="N1679" s="297">
        <f t="shared" ref="N1679:N1742" si="313">IF(ISBLANK(L1679),0,ROUND(J1679*L1679,2))</f>
        <v>0</v>
      </c>
      <c r="O1679" s="297">
        <f t="shared" ref="O1679:O1742" si="314">IF(ISBLANK(M1679),0,ROUND(L1679*M1679,2))</f>
        <v>0</v>
      </c>
      <c r="P1679" s="298"/>
      <c r="Q1679" s="397" t="str">
        <f t="shared" si="311"/>
        <v/>
      </c>
      <c r="R1679" s="398" t="str">
        <f t="shared" si="310"/>
        <v/>
      </c>
    </row>
    <row r="1680" spans="1:18" ht="13.5" hidden="1" thickBot="1" x14ac:dyDescent="0.25">
      <c r="A1680" s="311" t="s">
        <v>168</v>
      </c>
      <c r="B1680" s="312"/>
      <c r="C1680" s="418" t="s">
        <v>281</v>
      </c>
      <c r="D1680" s="419"/>
      <c r="E1680" s="420">
        <v>180</v>
      </c>
      <c r="F1680" s="421">
        <f>VLOOKUP(C1678,'ENSAIOS DE ORÇAMENTO'!$C$3:$L$79,5,FALSE)</f>
        <v>0.34169100000000008</v>
      </c>
      <c r="G1680" s="465">
        <f>IF(E1680&lt;=30,(0.66*E1680+1.38)*F1680,((0.66*30+1.38)+0.55*(E1680-30))*F1680)</f>
        <v>35.426522880000007</v>
      </c>
      <c r="H1680" s="415"/>
      <c r="I1680" s="415"/>
      <c r="J1680" s="416">
        <f t="shared" si="312"/>
        <v>0</v>
      </c>
      <c r="K1680" s="417"/>
      <c r="L1680" s="29"/>
      <c r="M1680" s="29"/>
      <c r="N1680" s="297">
        <f t="shared" si="313"/>
        <v>0</v>
      </c>
      <c r="O1680" s="297">
        <f t="shared" si="314"/>
        <v>0</v>
      </c>
      <c r="P1680" s="298"/>
      <c r="Q1680" s="397" t="str">
        <f t="shared" si="311"/>
        <v/>
      </c>
      <c r="R1680" s="398" t="str">
        <f t="shared" si="310"/>
        <v/>
      </c>
    </row>
    <row r="1681" spans="1:18" ht="13.5" hidden="1" thickBot="1" x14ac:dyDescent="0.25">
      <c r="A1681" s="311" t="s">
        <v>168</v>
      </c>
      <c r="B1681" s="312"/>
      <c r="C1681" s="418" t="s">
        <v>285</v>
      </c>
      <c r="D1681" s="419"/>
      <c r="E1681" s="420">
        <v>20</v>
      </c>
      <c r="F1681" s="421">
        <f>VLOOKUP(C1678,'ENSAIOS DE ORÇAMENTO'!$C$3:$L$79,6,FALSE)</f>
        <v>0.41181000000000012</v>
      </c>
      <c r="G1681" s="465">
        <f>IF(E1681&lt;=30,(0.66*E1681+1.38)*F1681,((0.66*30+1.38)+0.55*(E1681-30))*F1681)</f>
        <v>6.0041898000000025</v>
      </c>
      <c r="H1681" s="415"/>
      <c r="I1681" s="415"/>
      <c r="J1681" s="416">
        <f t="shared" si="312"/>
        <v>0</v>
      </c>
      <c r="K1681" s="417"/>
      <c r="L1681" s="29"/>
      <c r="M1681" s="29"/>
      <c r="N1681" s="297">
        <f t="shared" si="313"/>
        <v>0</v>
      </c>
      <c r="O1681" s="297">
        <f t="shared" si="314"/>
        <v>0</v>
      </c>
      <c r="P1681" s="298"/>
      <c r="Q1681" s="397" t="str">
        <f t="shared" si="311"/>
        <v/>
      </c>
      <c r="R1681" s="398" t="str">
        <f t="shared" ref="R1681:R1744" si="315">IF(Q1681="X","x",IF(O1681&gt;0,"x",""))</f>
        <v/>
      </c>
    </row>
    <row r="1682" spans="1:18" ht="13.5" hidden="1" thickBot="1" x14ac:dyDescent="0.25">
      <c r="A1682" s="311" t="s">
        <v>168</v>
      </c>
      <c r="B1682" s="312"/>
      <c r="C1682" s="418" t="s">
        <v>444</v>
      </c>
      <c r="D1682" s="419"/>
      <c r="E1682" s="420">
        <v>30</v>
      </c>
      <c r="F1682" s="421">
        <f>VLOOKUP(C1678,'ENSAIOS DE ORÇAMENTO'!$C$3:$L$79,3,FALSE)</f>
        <v>0</v>
      </c>
      <c r="G1682" s="463">
        <f>IF(E1682&lt;=30,(0.66*E1682+1.38)*F1682,((0.66*30+1.38)+0.55*(E1682-30))*F1682)</f>
        <v>0</v>
      </c>
      <c r="H1682" s="415"/>
      <c r="I1682" s="415"/>
      <c r="J1682" s="416">
        <f t="shared" si="312"/>
        <v>0</v>
      </c>
      <c r="K1682" s="417"/>
      <c r="L1682" s="29"/>
      <c r="M1682" s="29"/>
      <c r="N1682" s="297">
        <f t="shared" si="313"/>
        <v>0</v>
      </c>
      <c r="O1682" s="297">
        <f t="shared" si="314"/>
        <v>0</v>
      </c>
      <c r="P1682" s="298"/>
      <c r="Q1682" s="397" t="str">
        <f t="shared" ref="Q1682:Q1745" si="316">IF(P1682&gt;0,"X","")</f>
        <v/>
      </c>
      <c r="R1682" s="398" t="str">
        <f t="shared" si="315"/>
        <v/>
      </c>
    </row>
    <row r="1683" spans="1:18" ht="13.5" hidden="1" thickBot="1" x14ac:dyDescent="0.25">
      <c r="A1683" s="311" t="s">
        <v>168</v>
      </c>
      <c r="B1683" s="312"/>
      <c r="C1683" s="418" t="s">
        <v>445</v>
      </c>
      <c r="D1683" s="419"/>
      <c r="E1683" s="420">
        <v>500</v>
      </c>
      <c r="F1683" s="421">
        <f>VLOOKUP(C1678,'ENSAIOS DE ORÇAMENTO'!$C$3:$L$79,10,FALSE)</f>
        <v>0</v>
      </c>
      <c r="G1683" s="473">
        <f>IF(E1683&lt;=30,(0.48*E1683+4.05)*F1683,((0.48*30+4.05)+0.4*(E1683-30))*F1683)</f>
        <v>0</v>
      </c>
      <c r="H1683" s="415"/>
      <c r="I1683" s="415"/>
      <c r="J1683" s="416">
        <f t="shared" si="312"/>
        <v>0</v>
      </c>
      <c r="K1683" s="417"/>
      <c r="L1683" s="29"/>
      <c r="M1683" s="29"/>
      <c r="N1683" s="297">
        <f t="shared" si="313"/>
        <v>0</v>
      </c>
      <c r="O1683" s="297">
        <f t="shared" si="314"/>
        <v>0</v>
      </c>
      <c r="P1683" s="298"/>
      <c r="Q1683" s="397" t="str">
        <f t="shared" si="316"/>
        <v/>
      </c>
      <c r="R1683" s="398" t="str">
        <f t="shared" si="315"/>
        <v/>
      </c>
    </row>
    <row r="1684" spans="1:18" ht="13.5" hidden="1" thickBot="1" x14ac:dyDescent="0.25">
      <c r="A1684" s="311" t="s">
        <v>49</v>
      </c>
      <c r="B1684" s="312" t="s">
        <v>213</v>
      </c>
      <c r="C1684" s="418" t="s">
        <v>468</v>
      </c>
      <c r="D1684" s="419"/>
      <c r="E1684" s="420"/>
      <c r="F1684" s="421"/>
      <c r="G1684" s="422">
        <f>SUM(G1685:G1689)</f>
        <v>72.100433580000001</v>
      </c>
      <c r="H1684" s="415">
        <f>VLOOKUP(C1684,'ENSAIOS DE ORÇAMENTO'!$C$3:$L$79,8,FALSE)</f>
        <v>796.33673999999996</v>
      </c>
      <c r="I1684" s="415">
        <f>IF(ISBLANK(H1684),"",SUM(G1684:H1684))*0.9</f>
        <v>781.59345622199999</v>
      </c>
      <c r="J1684" s="416">
        <f t="shared" si="312"/>
        <v>984.1</v>
      </c>
      <c r="K1684" s="417" t="s">
        <v>18</v>
      </c>
      <c r="L1684" s="29"/>
      <c r="M1684" s="29"/>
      <c r="N1684" s="297">
        <f t="shared" si="313"/>
        <v>0</v>
      </c>
      <c r="O1684" s="297">
        <f t="shared" si="314"/>
        <v>0</v>
      </c>
      <c r="P1684" s="298"/>
      <c r="Q1684" s="397" t="str">
        <f t="shared" si="316"/>
        <v/>
      </c>
      <c r="R1684" s="398" t="str">
        <f t="shared" si="315"/>
        <v/>
      </c>
    </row>
    <row r="1685" spans="1:18" ht="13.5" hidden="1" thickBot="1" x14ac:dyDescent="0.25">
      <c r="A1685" s="311" t="s">
        <v>168</v>
      </c>
      <c r="B1685" s="312"/>
      <c r="C1685" s="418" t="s">
        <v>222</v>
      </c>
      <c r="D1685" s="419"/>
      <c r="E1685" s="420">
        <v>500</v>
      </c>
      <c r="F1685" s="421">
        <f>VLOOKUP(C1684,'ENSAIOS DE ORÇAMENTO'!$C$3:$L$79,4,FALSE)</f>
        <v>0.13233</v>
      </c>
      <c r="G1685" s="470">
        <f>IF(E1685&lt;=30,(0.48*E1685+4.05)*F1685,((0.48*30+4.05)+0.4*(E1685-30))*F1685)</f>
        <v>27.319528500000001</v>
      </c>
      <c r="H1685" s="415"/>
      <c r="I1685" s="415"/>
      <c r="J1685" s="416">
        <f t="shared" si="312"/>
        <v>0</v>
      </c>
      <c r="K1685" s="417"/>
      <c r="L1685" s="29"/>
      <c r="M1685" s="29"/>
      <c r="N1685" s="297">
        <f t="shared" si="313"/>
        <v>0</v>
      </c>
      <c r="O1685" s="297">
        <f t="shared" si="314"/>
        <v>0</v>
      </c>
      <c r="P1685" s="298"/>
      <c r="Q1685" s="397" t="str">
        <f t="shared" si="316"/>
        <v/>
      </c>
      <c r="R1685" s="398" t="str">
        <f t="shared" si="315"/>
        <v/>
      </c>
    </row>
    <row r="1686" spans="1:18" ht="13.5" hidden="1" thickBot="1" x14ac:dyDescent="0.25">
      <c r="A1686" s="311" t="s">
        <v>168</v>
      </c>
      <c r="B1686" s="312"/>
      <c r="C1686" s="418" t="s">
        <v>281</v>
      </c>
      <c r="D1686" s="419"/>
      <c r="E1686" s="420">
        <v>180</v>
      </c>
      <c r="F1686" s="421">
        <f>VLOOKUP(C1684,'ENSAIOS DE ORÇAMENTO'!$C$3:$L$79,5,FALSE)</f>
        <v>0.36932100000000001</v>
      </c>
      <c r="G1686" s="465">
        <f>IF(E1686&lt;=30,(0.66*E1686+1.38)*F1686,((0.66*30+1.38)+0.55*(E1686-30))*F1686)</f>
        <v>38.291201280000003</v>
      </c>
      <c r="H1686" s="415"/>
      <c r="I1686" s="415"/>
      <c r="J1686" s="416">
        <f t="shared" si="312"/>
        <v>0</v>
      </c>
      <c r="K1686" s="417"/>
      <c r="L1686" s="29"/>
      <c r="M1686" s="29"/>
      <c r="N1686" s="297">
        <f t="shared" si="313"/>
        <v>0</v>
      </c>
      <c r="O1686" s="297">
        <f t="shared" si="314"/>
        <v>0</v>
      </c>
      <c r="P1686" s="298"/>
      <c r="Q1686" s="397" t="str">
        <f t="shared" si="316"/>
        <v/>
      </c>
      <c r="R1686" s="398" t="str">
        <f t="shared" si="315"/>
        <v/>
      </c>
    </row>
    <row r="1687" spans="1:18" ht="13.5" hidden="1" thickBot="1" x14ac:dyDescent="0.25">
      <c r="A1687" s="311" t="s">
        <v>168</v>
      </c>
      <c r="B1687" s="312"/>
      <c r="C1687" s="418" t="s">
        <v>285</v>
      </c>
      <c r="D1687" s="419"/>
      <c r="E1687" s="420">
        <v>20</v>
      </c>
      <c r="F1687" s="421">
        <f>VLOOKUP(C1684,'ENSAIOS DE ORÇAMENTO'!$C$3:$L$79,6,FALSE)</f>
        <v>0.44511000000000006</v>
      </c>
      <c r="G1687" s="465">
        <f>IF(E1687&lt;=30,(0.66*E1687+1.38)*F1687,((0.66*30+1.38)+0.55*(E1687-30))*F1687)</f>
        <v>6.4897038000000018</v>
      </c>
      <c r="H1687" s="415"/>
      <c r="I1687" s="415"/>
      <c r="J1687" s="416">
        <f t="shared" si="312"/>
        <v>0</v>
      </c>
      <c r="K1687" s="417"/>
      <c r="L1687" s="29"/>
      <c r="M1687" s="29"/>
      <c r="N1687" s="297">
        <f t="shared" si="313"/>
        <v>0</v>
      </c>
      <c r="O1687" s="297">
        <f t="shared" si="314"/>
        <v>0</v>
      </c>
      <c r="P1687" s="298"/>
      <c r="Q1687" s="397" t="str">
        <f t="shared" si="316"/>
        <v/>
      </c>
      <c r="R1687" s="398" t="str">
        <f t="shared" si="315"/>
        <v/>
      </c>
    </row>
    <row r="1688" spans="1:18" ht="13.5" hidden="1" thickBot="1" x14ac:dyDescent="0.25">
      <c r="A1688" s="311" t="s">
        <v>168</v>
      </c>
      <c r="B1688" s="312"/>
      <c r="C1688" s="418" t="s">
        <v>444</v>
      </c>
      <c r="D1688" s="419"/>
      <c r="E1688" s="420">
        <v>30</v>
      </c>
      <c r="F1688" s="421">
        <f>VLOOKUP(C1684,'ENSAIOS DE ORÇAMENTO'!$C$3:$L$79,3,FALSE)</f>
        <v>0</v>
      </c>
      <c r="G1688" s="463">
        <f>IF(E1688&lt;=30,(0.66*E1688+1.38)*F1688,((0.66*30+1.38)+0.55*(E1688-30))*F1688)</f>
        <v>0</v>
      </c>
      <c r="H1688" s="415"/>
      <c r="I1688" s="415"/>
      <c r="J1688" s="416">
        <f t="shared" si="312"/>
        <v>0</v>
      </c>
      <c r="K1688" s="417"/>
      <c r="L1688" s="29"/>
      <c r="M1688" s="29"/>
      <c r="N1688" s="297">
        <f t="shared" si="313"/>
        <v>0</v>
      </c>
      <c r="O1688" s="297">
        <f t="shared" si="314"/>
        <v>0</v>
      </c>
      <c r="P1688" s="298"/>
      <c r="Q1688" s="397" t="str">
        <f t="shared" si="316"/>
        <v/>
      </c>
      <c r="R1688" s="398" t="str">
        <f t="shared" si="315"/>
        <v/>
      </c>
    </row>
    <row r="1689" spans="1:18" ht="13.5" hidden="1" thickBot="1" x14ac:dyDescent="0.25">
      <c r="A1689" s="311" t="s">
        <v>168</v>
      </c>
      <c r="B1689" s="312"/>
      <c r="C1689" s="418" t="s">
        <v>445</v>
      </c>
      <c r="D1689" s="419"/>
      <c r="E1689" s="420">
        <v>500</v>
      </c>
      <c r="F1689" s="421">
        <f>VLOOKUP(C1684,'ENSAIOS DE ORÇAMENTO'!$C$3:$L$79,10,FALSE)</f>
        <v>0</v>
      </c>
      <c r="G1689" s="473">
        <f>IF(E1689&lt;=30,(0.48*E1689+4.05)*F1689,((0.48*30+4.05)+0.4*(E1689-30))*F1689)</f>
        <v>0</v>
      </c>
      <c r="H1689" s="415"/>
      <c r="I1689" s="415"/>
      <c r="J1689" s="416">
        <f t="shared" si="312"/>
        <v>0</v>
      </c>
      <c r="K1689" s="417"/>
      <c r="L1689" s="29"/>
      <c r="M1689" s="29"/>
      <c r="N1689" s="297">
        <f t="shared" si="313"/>
        <v>0</v>
      </c>
      <c r="O1689" s="297">
        <f t="shared" si="314"/>
        <v>0</v>
      </c>
      <c r="P1689" s="298"/>
      <c r="Q1689" s="397" t="str">
        <f t="shared" si="316"/>
        <v/>
      </c>
      <c r="R1689" s="398" t="str">
        <f t="shared" si="315"/>
        <v/>
      </c>
    </row>
    <row r="1690" spans="1:18" ht="13.5" hidden="1" thickBot="1" x14ac:dyDescent="0.25">
      <c r="A1690" s="311" t="s">
        <v>50</v>
      </c>
      <c r="B1690" s="312" t="s">
        <v>213</v>
      </c>
      <c r="C1690" s="418" t="s">
        <v>469</v>
      </c>
      <c r="D1690" s="419"/>
      <c r="E1690" s="420"/>
      <c r="F1690" s="421"/>
      <c r="G1690" s="422">
        <f>SUM(G1691:G1695)</f>
        <v>320.91545250000001</v>
      </c>
      <c r="H1690" s="415">
        <f>VLOOKUP(C1690,'ENSAIOS DE ORÇAMENTO'!$C$3:$L$79,8,FALSE)</f>
        <v>777.81567999999993</v>
      </c>
      <c r="I1690" s="415">
        <f>IF(ISBLANK(H1690),"",SUM(G1690:H1690))*0.9</f>
        <v>988.8580192500001</v>
      </c>
      <c r="J1690" s="416">
        <f t="shared" si="312"/>
        <v>1245.07</v>
      </c>
      <c r="K1690" s="417" t="s">
        <v>18</v>
      </c>
      <c r="L1690" s="29"/>
      <c r="M1690" s="29"/>
      <c r="N1690" s="297">
        <f t="shared" si="313"/>
        <v>0</v>
      </c>
      <c r="O1690" s="297">
        <f t="shared" si="314"/>
        <v>0</v>
      </c>
      <c r="P1690" s="298"/>
      <c r="Q1690" s="397" t="str">
        <f t="shared" si="316"/>
        <v/>
      </c>
      <c r="R1690" s="398" t="str">
        <f t="shared" si="315"/>
        <v/>
      </c>
    </row>
    <row r="1691" spans="1:18" ht="13.5" hidden="1" thickBot="1" x14ac:dyDescent="0.25">
      <c r="A1691" s="311" t="s">
        <v>168</v>
      </c>
      <c r="B1691" s="312"/>
      <c r="C1691" s="418" t="s">
        <v>222</v>
      </c>
      <c r="D1691" s="419"/>
      <c r="E1691" s="420">
        <v>500</v>
      </c>
      <c r="F1691" s="421">
        <f>VLOOKUP(C1690,'ENSAIOS DE ORÇAMENTO'!$C$3:$L$79,4,FALSE)</f>
        <v>0.49275000000000002</v>
      </c>
      <c r="G1691" s="470">
        <f>IF(E1691&lt;=30,(0.48*E1691+4.05)*F1691,((0.48*30+4.05)+0.4*(E1691-30))*F1691)</f>
        <v>101.72823750000001</v>
      </c>
      <c r="H1691" s="415"/>
      <c r="I1691" s="415"/>
      <c r="J1691" s="416">
        <f t="shared" si="312"/>
        <v>0</v>
      </c>
      <c r="K1691" s="417"/>
      <c r="L1691" s="29"/>
      <c r="M1691" s="29"/>
      <c r="N1691" s="297">
        <f t="shared" si="313"/>
        <v>0</v>
      </c>
      <c r="O1691" s="297">
        <f t="shared" si="314"/>
        <v>0</v>
      </c>
      <c r="P1691" s="298"/>
      <c r="Q1691" s="397" t="str">
        <f t="shared" si="316"/>
        <v/>
      </c>
      <c r="R1691" s="398" t="str">
        <f t="shared" si="315"/>
        <v/>
      </c>
    </row>
    <row r="1692" spans="1:18" ht="13.5" hidden="1" thickBot="1" x14ac:dyDescent="0.25">
      <c r="A1692" s="311" t="s">
        <v>168</v>
      </c>
      <c r="B1692" s="312"/>
      <c r="C1692" s="418" t="s">
        <v>281</v>
      </c>
      <c r="D1692" s="419"/>
      <c r="E1692" s="420">
        <v>180</v>
      </c>
      <c r="F1692" s="421">
        <f>VLOOKUP(C1690,'ENSAIOS DE ORÇAMENTO'!$C$3:$L$79,5,FALSE)</f>
        <v>1.752</v>
      </c>
      <c r="G1692" s="465">
        <f>IF(E1692&lt;=30,(0.66*E1692+1.38)*F1692,((0.66*30+1.38)+0.55*(E1692-30))*F1692)</f>
        <v>181.64736000000002</v>
      </c>
      <c r="H1692" s="415"/>
      <c r="I1692" s="415"/>
      <c r="J1692" s="416">
        <f t="shared" si="312"/>
        <v>0</v>
      </c>
      <c r="K1692" s="417"/>
      <c r="L1692" s="29"/>
      <c r="M1692" s="29"/>
      <c r="N1692" s="297">
        <f t="shared" si="313"/>
        <v>0</v>
      </c>
      <c r="O1692" s="297">
        <f t="shared" si="314"/>
        <v>0</v>
      </c>
      <c r="P1692" s="298"/>
      <c r="Q1692" s="397" t="str">
        <f t="shared" si="316"/>
        <v/>
      </c>
      <c r="R1692" s="398" t="str">
        <f t="shared" si="315"/>
        <v/>
      </c>
    </row>
    <row r="1693" spans="1:18" ht="13.5" hidden="1" thickBot="1" x14ac:dyDescent="0.25">
      <c r="A1693" s="311" t="s">
        <v>168</v>
      </c>
      <c r="B1693" s="312"/>
      <c r="C1693" s="418" t="s">
        <v>285</v>
      </c>
      <c r="D1693" s="419"/>
      <c r="E1693" s="420">
        <v>20</v>
      </c>
      <c r="F1693" s="421">
        <f>VLOOKUP(C1690,'ENSAIOS DE ORÇAMENTO'!$C$3:$L$79,6,FALSE)</f>
        <v>2.5747500000000003</v>
      </c>
      <c r="G1693" s="465">
        <f>IF(E1693&lt;=30,(0.66*E1693+1.38)*F1693,((0.66*30+1.38)+0.55*(E1693-30))*F1693)</f>
        <v>37.53985500000001</v>
      </c>
      <c r="H1693" s="415"/>
      <c r="I1693" s="415"/>
      <c r="J1693" s="416">
        <f t="shared" si="312"/>
        <v>0</v>
      </c>
      <c r="K1693" s="417"/>
      <c r="L1693" s="29"/>
      <c r="M1693" s="29"/>
      <c r="N1693" s="297">
        <f t="shared" si="313"/>
        <v>0</v>
      </c>
      <c r="O1693" s="297">
        <f t="shared" si="314"/>
        <v>0</v>
      </c>
      <c r="P1693" s="298"/>
      <c r="Q1693" s="397" t="str">
        <f t="shared" si="316"/>
        <v/>
      </c>
      <c r="R1693" s="398" t="str">
        <f t="shared" si="315"/>
        <v/>
      </c>
    </row>
    <row r="1694" spans="1:18" ht="13.5" hidden="1" thickBot="1" x14ac:dyDescent="0.25">
      <c r="A1694" s="311" t="s">
        <v>168</v>
      </c>
      <c r="B1694" s="312"/>
      <c r="C1694" s="418" t="s">
        <v>444</v>
      </c>
      <c r="D1694" s="419"/>
      <c r="E1694" s="420">
        <v>30</v>
      </c>
      <c r="F1694" s="421">
        <f>VLOOKUP(C1690,'ENSAIOS DE ORÇAMENTO'!$C$3:$L$79,3,FALSE)</f>
        <v>0</v>
      </c>
      <c r="G1694" s="463">
        <f>IF(E1694&lt;=30,(0.66*E1694+1.38)*F1694,((0.66*30+1.38)+0.55*(E1694-30))*F1694)</f>
        <v>0</v>
      </c>
      <c r="H1694" s="415"/>
      <c r="I1694" s="415"/>
      <c r="J1694" s="416">
        <f t="shared" si="312"/>
        <v>0</v>
      </c>
      <c r="K1694" s="417"/>
      <c r="L1694" s="29"/>
      <c r="M1694" s="29"/>
      <c r="N1694" s="297">
        <f t="shared" si="313"/>
        <v>0</v>
      </c>
      <c r="O1694" s="297">
        <f t="shared" si="314"/>
        <v>0</v>
      </c>
      <c r="P1694" s="298"/>
      <c r="Q1694" s="397" t="str">
        <f t="shared" si="316"/>
        <v/>
      </c>
      <c r="R1694" s="398" t="str">
        <f t="shared" si="315"/>
        <v/>
      </c>
    </row>
    <row r="1695" spans="1:18" ht="13.5" hidden="1" thickBot="1" x14ac:dyDescent="0.25">
      <c r="A1695" s="311" t="s">
        <v>168</v>
      </c>
      <c r="B1695" s="312"/>
      <c r="C1695" s="418" t="s">
        <v>445</v>
      </c>
      <c r="D1695" s="419"/>
      <c r="E1695" s="420">
        <v>500</v>
      </c>
      <c r="F1695" s="421">
        <f>VLOOKUP(C1690,'ENSAIOS DE ORÇAMENTO'!$C$3:$L$79,10,FALSE)</f>
        <v>0</v>
      </c>
      <c r="G1695" s="473">
        <f>IF(E1695&lt;=30,(0.48*E1695+4.05)*F1695,((0.48*30+4.05)+0.4*(E1695-30))*F1695)</f>
        <v>0</v>
      </c>
      <c r="H1695" s="415"/>
      <c r="I1695" s="415"/>
      <c r="J1695" s="416">
        <f t="shared" si="312"/>
        <v>0</v>
      </c>
      <c r="K1695" s="417"/>
      <c r="L1695" s="29"/>
      <c r="M1695" s="29"/>
      <c r="N1695" s="297">
        <f t="shared" si="313"/>
        <v>0</v>
      </c>
      <c r="O1695" s="297">
        <f t="shared" si="314"/>
        <v>0</v>
      </c>
      <c r="P1695" s="298"/>
      <c r="Q1695" s="397" t="str">
        <f t="shared" si="316"/>
        <v/>
      </c>
      <c r="R1695" s="398" t="str">
        <f t="shared" si="315"/>
        <v/>
      </c>
    </row>
    <row r="1696" spans="1:18" ht="13.5" hidden="1" thickBot="1" x14ac:dyDescent="0.25">
      <c r="A1696" s="311" t="s">
        <v>50</v>
      </c>
      <c r="B1696" s="312" t="s">
        <v>213</v>
      </c>
      <c r="C1696" s="418" t="s">
        <v>470</v>
      </c>
      <c r="D1696" s="419"/>
      <c r="E1696" s="420"/>
      <c r="F1696" s="421"/>
      <c r="G1696" s="422">
        <f>SUM(G1697:G1701)</f>
        <v>396.84780360000008</v>
      </c>
      <c r="H1696" s="415">
        <f>VLOOKUP(C1696,'ENSAIOS DE ORÇAMENTO'!$C$3:$L$79,8,FALSE)</f>
        <v>934.62908333333337</v>
      </c>
      <c r="I1696" s="415">
        <f>IF(ISBLANK(H1696),"",SUM(G1696:H1696))*0.9</f>
        <v>1198.3291982400001</v>
      </c>
      <c r="J1696" s="416">
        <f t="shared" si="312"/>
        <v>1508.82</v>
      </c>
      <c r="K1696" s="417" t="s">
        <v>18</v>
      </c>
      <c r="L1696" s="29"/>
      <c r="M1696" s="29"/>
      <c r="N1696" s="297">
        <f t="shared" si="313"/>
        <v>0</v>
      </c>
      <c r="O1696" s="297">
        <f t="shared" si="314"/>
        <v>0</v>
      </c>
      <c r="P1696" s="298"/>
      <c r="Q1696" s="397" t="str">
        <f t="shared" si="316"/>
        <v/>
      </c>
      <c r="R1696" s="398" t="str">
        <f t="shared" si="315"/>
        <v/>
      </c>
    </row>
    <row r="1697" spans="1:18" ht="13.5" hidden="1" thickBot="1" x14ac:dyDescent="0.25">
      <c r="A1697" s="311" t="s">
        <v>168</v>
      </c>
      <c r="B1697" s="312"/>
      <c r="C1697" s="418" t="s">
        <v>222</v>
      </c>
      <c r="D1697" s="419"/>
      <c r="E1697" s="420">
        <v>500</v>
      </c>
      <c r="F1697" s="421">
        <f>VLOOKUP(C1696,'ENSAIOS DE ORÇAMENTO'!$C$3:$L$79,4,FALSE)</f>
        <v>0.60911999999999999</v>
      </c>
      <c r="G1697" s="470">
        <f>IF(E1697&lt;=30,(0.48*E1697+4.05)*F1697,((0.48*30+4.05)+0.4*(E1697-30))*F1697)</f>
        <v>125.75282399999999</v>
      </c>
      <c r="H1697" s="415"/>
      <c r="I1697" s="415"/>
      <c r="J1697" s="416">
        <f t="shared" si="312"/>
        <v>0</v>
      </c>
      <c r="K1697" s="417"/>
      <c r="L1697" s="29"/>
      <c r="M1697" s="29"/>
      <c r="N1697" s="297">
        <f t="shared" si="313"/>
        <v>0</v>
      </c>
      <c r="O1697" s="297">
        <f t="shared" si="314"/>
        <v>0</v>
      </c>
      <c r="P1697" s="298"/>
      <c r="Q1697" s="397" t="str">
        <f t="shared" si="316"/>
        <v/>
      </c>
      <c r="R1697" s="398" t="str">
        <f t="shared" si="315"/>
        <v/>
      </c>
    </row>
    <row r="1698" spans="1:18" ht="13.5" hidden="1" thickBot="1" x14ac:dyDescent="0.25">
      <c r="A1698" s="311" t="s">
        <v>168</v>
      </c>
      <c r="B1698" s="312"/>
      <c r="C1698" s="418" t="s">
        <v>281</v>
      </c>
      <c r="D1698" s="419"/>
      <c r="E1698" s="420">
        <v>180</v>
      </c>
      <c r="F1698" s="421">
        <f>VLOOKUP(C1696,'ENSAIOS DE ORÇAMENTO'!$C$3:$L$79,5,FALSE)</f>
        <v>2.1657600000000001</v>
      </c>
      <c r="G1698" s="465">
        <f>IF(E1698&lt;=30,(0.66*E1698+1.38)*F1698,((0.66*30+1.38)+0.55*(E1698-30))*F1698)</f>
        <v>224.54599680000004</v>
      </c>
      <c r="H1698" s="415"/>
      <c r="I1698" s="415"/>
      <c r="J1698" s="416">
        <f t="shared" si="312"/>
        <v>0</v>
      </c>
      <c r="K1698" s="417"/>
      <c r="L1698" s="29"/>
      <c r="M1698" s="29"/>
      <c r="N1698" s="297">
        <f t="shared" si="313"/>
        <v>0</v>
      </c>
      <c r="O1698" s="297">
        <f t="shared" si="314"/>
        <v>0</v>
      </c>
      <c r="P1698" s="298"/>
      <c r="Q1698" s="397" t="str">
        <f t="shared" si="316"/>
        <v/>
      </c>
      <c r="R1698" s="398" t="str">
        <f t="shared" si="315"/>
        <v/>
      </c>
    </row>
    <row r="1699" spans="1:18" ht="13.5" hidden="1" thickBot="1" x14ac:dyDescent="0.25">
      <c r="A1699" s="311" t="s">
        <v>168</v>
      </c>
      <c r="B1699" s="312"/>
      <c r="C1699" s="418" t="s">
        <v>285</v>
      </c>
      <c r="D1699" s="419"/>
      <c r="E1699" s="420">
        <v>20</v>
      </c>
      <c r="F1699" s="421">
        <f>VLOOKUP(C1696,'ENSAIOS DE ORÇAMENTO'!$C$3:$L$79,6,FALSE)</f>
        <v>3.1926600000000005</v>
      </c>
      <c r="G1699" s="465">
        <f>IF(E1699&lt;=30,(0.66*E1699+1.38)*F1699,((0.66*30+1.38)+0.55*(E1699-30))*F1699)</f>
        <v>46.548982800000012</v>
      </c>
      <c r="H1699" s="415"/>
      <c r="I1699" s="415"/>
      <c r="J1699" s="416">
        <f t="shared" si="312"/>
        <v>0</v>
      </c>
      <c r="K1699" s="417"/>
      <c r="L1699" s="29"/>
      <c r="M1699" s="29"/>
      <c r="N1699" s="297">
        <f t="shared" si="313"/>
        <v>0</v>
      </c>
      <c r="O1699" s="297">
        <f t="shared" si="314"/>
        <v>0</v>
      </c>
      <c r="P1699" s="298"/>
      <c r="Q1699" s="397" t="str">
        <f t="shared" si="316"/>
        <v/>
      </c>
      <c r="R1699" s="398" t="str">
        <f t="shared" si="315"/>
        <v/>
      </c>
    </row>
    <row r="1700" spans="1:18" ht="13.5" hidden="1" thickBot="1" x14ac:dyDescent="0.25">
      <c r="A1700" s="311" t="s">
        <v>168</v>
      </c>
      <c r="B1700" s="312"/>
      <c r="C1700" s="418" t="s">
        <v>444</v>
      </c>
      <c r="D1700" s="419"/>
      <c r="E1700" s="420">
        <v>30</v>
      </c>
      <c r="F1700" s="421">
        <f>VLOOKUP(C1696,'ENSAIOS DE ORÇAMENTO'!$C$3:$L$79,3,FALSE)</f>
        <v>0</v>
      </c>
      <c r="G1700" s="463">
        <f>IF(E1700&lt;=30,(0.66*E1700+1.38)*F1700,((0.66*30+1.38)+0.55*(E1700-30))*F1700)</f>
        <v>0</v>
      </c>
      <c r="H1700" s="415"/>
      <c r="I1700" s="415"/>
      <c r="J1700" s="416">
        <f t="shared" si="312"/>
        <v>0</v>
      </c>
      <c r="K1700" s="417"/>
      <c r="L1700" s="29"/>
      <c r="M1700" s="29"/>
      <c r="N1700" s="297">
        <f t="shared" si="313"/>
        <v>0</v>
      </c>
      <c r="O1700" s="297">
        <f t="shared" si="314"/>
        <v>0</v>
      </c>
      <c r="P1700" s="298"/>
      <c r="Q1700" s="397" t="str">
        <f t="shared" si="316"/>
        <v/>
      </c>
      <c r="R1700" s="398" t="str">
        <f t="shared" si="315"/>
        <v/>
      </c>
    </row>
    <row r="1701" spans="1:18" ht="13.5" hidden="1" thickBot="1" x14ac:dyDescent="0.25">
      <c r="A1701" s="311" t="s">
        <v>168</v>
      </c>
      <c r="B1701" s="312"/>
      <c r="C1701" s="418" t="s">
        <v>445</v>
      </c>
      <c r="D1701" s="419"/>
      <c r="E1701" s="420">
        <v>500</v>
      </c>
      <c r="F1701" s="421">
        <f>VLOOKUP(C1696,'ENSAIOS DE ORÇAMENTO'!$C$3:$L$79,10,FALSE)</f>
        <v>0</v>
      </c>
      <c r="G1701" s="473">
        <f>IF(E1701&lt;=30,(0.48*E1701+4.05)*F1701,((0.48*30+4.05)+0.4*(E1701-30))*F1701)</f>
        <v>0</v>
      </c>
      <c r="H1701" s="415"/>
      <c r="I1701" s="415"/>
      <c r="J1701" s="416">
        <f t="shared" si="312"/>
        <v>0</v>
      </c>
      <c r="K1701" s="417"/>
      <c r="L1701" s="29"/>
      <c r="M1701" s="29"/>
      <c r="N1701" s="297">
        <f t="shared" si="313"/>
        <v>0</v>
      </c>
      <c r="O1701" s="297">
        <f t="shared" si="314"/>
        <v>0</v>
      </c>
      <c r="P1701" s="298"/>
      <c r="Q1701" s="397" t="str">
        <f t="shared" si="316"/>
        <v/>
      </c>
      <c r="R1701" s="398" t="str">
        <f t="shared" si="315"/>
        <v/>
      </c>
    </row>
    <row r="1702" spans="1:18" ht="13.5" hidden="1" thickBot="1" x14ac:dyDescent="0.25">
      <c r="A1702" s="311" t="s">
        <v>50</v>
      </c>
      <c r="B1702" s="312" t="s">
        <v>213</v>
      </c>
      <c r="C1702" s="418" t="s">
        <v>471</v>
      </c>
      <c r="D1702" s="419"/>
      <c r="E1702" s="420"/>
      <c r="F1702" s="421"/>
      <c r="G1702" s="422">
        <f>SUM(G1703:G1707)</f>
        <v>637.10619390000011</v>
      </c>
      <c r="H1702" s="415">
        <f>VLOOKUP(C1702,'ENSAIOS DE ORÇAMENTO'!$C$3:$L$79,8,FALSE)</f>
        <v>1444.6049199999998</v>
      </c>
      <c r="I1702" s="415">
        <f>IF(ISBLANK(H1702),"",SUM(G1702:H1702))*0.9</f>
        <v>1873.54000251</v>
      </c>
      <c r="J1702" s="416">
        <f t="shared" si="312"/>
        <v>2358.9699999999998</v>
      </c>
      <c r="K1702" s="417" t="s">
        <v>18</v>
      </c>
      <c r="L1702" s="29"/>
      <c r="M1702" s="29"/>
      <c r="N1702" s="297">
        <f t="shared" si="313"/>
        <v>0</v>
      </c>
      <c r="O1702" s="297">
        <f t="shared" si="314"/>
        <v>0</v>
      </c>
      <c r="P1702" s="298"/>
      <c r="Q1702" s="397" t="str">
        <f t="shared" si="316"/>
        <v/>
      </c>
      <c r="R1702" s="398" t="str">
        <f t="shared" si="315"/>
        <v/>
      </c>
    </row>
    <row r="1703" spans="1:18" ht="13.5" hidden="1" thickBot="1" x14ac:dyDescent="0.25">
      <c r="A1703" s="311" t="s">
        <v>168</v>
      </c>
      <c r="B1703" s="312"/>
      <c r="C1703" s="418" t="s">
        <v>222</v>
      </c>
      <c r="D1703" s="419"/>
      <c r="E1703" s="420">
        <v>500</v>
      </c>
      <c r="F1703" s="421">
        <f>VLOOKUP(C1702,'ENSAIOS DE ORÇAMENTO'!$C$3:$L$79,4,FALSE)</f>
        <v>0.97713000000000005</v>
      </c>
      <c r="G1703" s="470">
        <f>IF(E1703&lt;=30,(0.48*E1703+4.05)*F1703,((0.48*30+4.05)+0.4*(E1703-30))*F1703)</f>
        <v>201.7284885</v>
      </c>
      <c r="H1703" s="415"/>
      <c r="I1703" s="415"/>
      <c r="J1703" s="416">
        <f t="shared" si="312"/>
        <v>0</v>
      </c>
      <c r="K1703" s="417"/>
      <c r="L1703" s="29"/>
      <c r="M1703" s="29"/>
      <c r="N1703" s="297">
        <f t="shared" si="313"/>
        <v>0</v>
      </c>
      <c r="O1703" s="297">
        <f t="shared" si="314"/>
        <v>0</v>
      </c>
      <c r="P1703" s="298"/>
      <c r="Q1703" s="397" t="str">
        <f t="shared" si="316"/>
        <v/>
      </c>
      <c r="R1703" s="398" t="str">
        <f t="shared" si="315"/>
        <v/>
      </c>
    </row>
    <row r="1704" spans="1:18" ht="13.5" hidden="1" thickBot="1" x14ac:dyDescent="0.25">
      <c r="A1704" s="311" t="s">
        <v>168</v>
      </c>
      <c r="B1704" s="312"/>
      <c r="C1704" s="418" t="s">
        <v>281</v>
      </c>
      <c r="D1704" s="419"/>
      <c r="E1704" s="420">
        <v>180</v>
      </c>
      <c r="F1704" s="421">
        <f>VLOOKUP(C1702,'ENSAIOS DE ORÇAMENTO'!$C$3:$L$79,5,FALSE)</f>
        <v>3.47424</v>
      </c>
      <c r="G1704" s="465">
        <f>IF(E1704&lt;=30,(0.66*E1704+1.38)*F1704,((0.66*30+1.38)+0.55*(E1704-30))*F1704)</f>
        <v>360.20920320000005</v>
      </c>
      <c r="H1704" s="415"/>
      <c r="I1704" s="415"/>
      <c r="J1704" s="416">
        <f t="shared" si="312"/>
        <v>0</v>
      </c>
      <c r="K1704" s="417"/>
      <c r="L1704" s="29"/>
      <c r="M1704" s="29"/>
      <c r="N1704" s="297">
        <f t="shared" si="313"/>
        <v>0</v>
      </c>
      <c r="O1704" s="297">
        <f t="shared" si="314"/>
        <v>0</v>
      </c>
      <c r="P1704" s="298"/>
      <c r="Q1704" s="397" t="str">
        <f t="shared" si="316"/>
        <v/>
      </c>
      <c r="R1704" s="398" t="str">
        <f t="shared" si="315"/>
        <v/>
      </c>
    </row>
    <row r="1705" spans="1:18" ht="13.5" hidden="1" thickBot="1" x14ac:dyDescent="0.25">
      <c r="A1705" s="311" t="s">
        <v>168</v>
      </c>
      <c r="B1705" s="312"/>
      <c r="C1705" s="418" t="s">
        <v>285</v>
      </c>
      <c r="D1705" s="419"/>
      <c r="E1705" s="420">
        <v>20</v>
      </c>
      <c r="F1705" s="421">
        <f>VLOOKUP(C1702,'ENSAIOS DE ORÇAMENTO'!$C$3:$L$79,6,FALSE)</f>
        <v>5.1555900000000001</v>
      </c>
      <c r="G1705" s="465">
        <f>IF(E1705&lt;=30,(0.66*E1705+1.38)*F1705,((0.66*30+1.38)+0.55*(E1705-30))*F1705)</f>
        <v>75.168502200000006</v>
      </c>
      <c r="H1705" s="415"/>
      <c r="I1705" s="415"/>
      <c r="J1705" s="416">
        <f t="shared" si="312"/>
        <v>0</v>
      </c>
      <c r="K1705" s="417"/>
      <c r="L1705" s="29"/>
      <c r="M1705" s="29"/>
      <c r="N1705" s="297">
        <f t="shared" si="313"/>
        <v>0</v>
      </c>
      <c r="O1705" s="297">
        <f t="shared" si="314"/>
        <v>0</v>
      </c>
      <c r="P1705" s="298"/>
      <c r="Q1705" s="397" t="str">
        <f t="shared" si="316"/>
        <v/>
      </c>
      <c r="R1705" s="398" t="str">
        <f t="shared" si="315"/>
        <v/>
      </c>
    </row>
    <row r="1706" spans="1:18" ht="13.5" hidden="1" thickBot="1" x14ac:dyDescent="0.25">
      <c r="A1706" s="311" t="s">
        <v>168</v>
      </c>
      <c r="B1706" s="312"/>
      <c r="C1706" s="418" t="s">
        <v>444</v>
      </c>
      <c r="D1706" s="419"/>
      <c r="E1706" s="420">
        <v>30</v>
      </c>
      <c r="F1706" s="421">
        <f>VLOOKUP(C1702,'ENSAIOS DE ORÇAMENTO'!$C$3:$L$79,3,FALSE)</f>
        <v>0</v>
      </c>
      <c r="G1706" s="463">
        <f>IF(E1706&lt;=30,(0.66*E1706+1.38)*F1706,((0.66*30+1.38)+0.55*(E1706-30))*F1706)</f>
        <v>0</v>
      </c>
      <c r="H1706" s="415"/>
      <c r="I1706" s="415"/>
      <c r="J1706" s="416">
        <f t="shared" ref="J1706:J1769" si="317">IF(ISBLANK(H1706),0,ROUND(I1706*(1+$E$7)*(1+$E$8*D1706),2))</f>
        <v>0</v>
      </c>
      <c r="K1706" s="417"/>
      <c r="L1706" s="29"/>
      <c r="M1706" s="29"/>
      <c r="N1706" s="297">
        <f t="shared" si="313"/>
        <v>0</v>
      </c>
      <c r="O1706" s="297">
        <f t="shared" si="314"/>
        <v>0</v>
      </c>
      <c r="P1706" s="298"/>
      <c r="Q1706" s="397" t="str">
        <f t="shared" si="316"/>
        <v/>
      </c>
      <c r="R1706" s="398" t="str">
        <f t="shared" si="315"/>
        <v/>
      </c>
    </row>
    <row r="1707" spans="1:18" ht="13.5" hidden="1" thickBot="1" x14ac:dyDescent="0.25">
      <c r="A1707" s="311" t="s">
        <v>168</v>
      </c>
      <c r="B1707" s="312"/>
      <c r="C1707" s="418" t="s">
        <v>445</v>
      </c>
      <c r="D1707" s="419"/>
      <c r="E1707" s="420">
        <v>500</v>
      </c>
      <c r="F1707" s="421">
        <f>VLOOKUP(C1702,'ENSAIOS DE ORÇAMENTO'!$C$3:$L$79,10,FALSE)</f>
        <v>0</v>
      </c>
      <c r="G1707" s="473">
        <f>IF(E1707&lt;=30,(0.48*E1707+4.05)*F1707,((0.48*30+4.05)+0.4*(E1707-30))*F1707)</f>
        <v>0</v>
      </c>
      <c r="H1707" s="415"/>
      <c r="I1707" s="415"/>
      <c r="J1707" s="416">
        <f t="shared" si="317"/>
        <v>0</v>
      </c>
      <c r="K1707" s="417"/>
      <c r="L1707" s="29"/>
      <c r="M1707" s="29"/>
      <c r="N1707" s="297">
        <f t="shared" si="313"/>
        <v>0</v>
      </c>
      <c r="O1707" s="297">
        <f t="shared" si="314"/>
        <v>0</v>
      </c>
      <c r="P1707" s="298"/>
      <c r="Q1707" s="397" t="str">
        <f t="shared" si="316"/>
        <v/>
      </c>
      <c r="R1707" s="398" t="str">
        <f t="shared" si="315"/>
        <v/>
      </c>
    </row>
    <row r="1708" spans="1:18" ht="13.5" hidden="1" thickBot="1" x14ac:dyDescent="0.25">
      <c r="A1708" s="311" t="s">
        <v>50</v>
      </c>
      <c r="B1708" s="312" t="s">
        <v>213</v>
      </c>
      <c r="C1708" s="418" t="s">
        <v>160</v>
      </c>
      <c r="D1708" s="419"/>
      <c r="E1708" s="420"/>
      <c r="F1708" s="421"/>
      <c r="G1708" s="422">
        <f>SUM(G1709:G1713)</f>
        <v>924.94509930000004</v>
      </c>
      <c r="H1708" s="415">
        <f>VLOOKUP(C1708,'ENSAIOS DE ORÇAMENTO'!$C$3:$L$79,8,FALSE)</f>
        <v>2044.8526366666667</v>
      </c>
      <c r="I1708" s="415">
        <f>IF(ISBLANK(H1708),"",SUM(G1708:H1708))*0.9</f>
        <v>2672.8179623699998</v>
      </c>
      <c r="J1708" s="416">
        <f t="shared" si="317"/>
        <v>3365.35</v>
      </c>
      <c r="K1708" s="417" t="s">
        <v>18</v>
      </c>
      <c r="L1708" s="29"/>
      <c r="M1708" s="29"/>
      <c r="N1708" s="297">
        <f t="shared" si="313"/>
        <v>0</v>
      </c>
      <c r="O1708" s="297">
        <f t="shared" si="314"/>
        <v>0</v>
      </c>
      <c r="P1708" s="298"/>
      <c r="Q1708" s="397" t="str">
        <f t="shared" si="316"/>
        <v/>
      </c>
      <c r="R1708" s="398" t="str">
        <f t="shared" si="315"/>
        <v/>
      </c>
    </row>
    <row r="1709" spans="1:18" ht="13.5" hidden="1" thickBot="1" x14ac:dyDescent="0.25">
      <c r="A1709" s="311" t="s">
        <v>168</v>
      </c>
      <c r="B1709" s="312"/>
      <c r="C1709" s="418" t="s">
        <v>222</v>
      </c>
      <c r="D1709" s="419"/>
      <c r="E1709" s="420">
        <v>500</v>
      </c>
      <c r="F1709" s="421">
        <f>VLOOKUP(C1708,'ENSAIOS DE ORÇAMENTO'!$C$3:$L$79,4,FALSE)</f>
        <v>1.41831</v>
      </c>
      <c r="G1709" s="470">
        <f>IF(E1709&lt;=30,(0.48*E1709+4.05)*F1709,((0.48*30+4.05)+0.4*(E1709-30))*F1709)</f>
        <v>292.81009949999998</v>
      </c>
      <c r="H1709" s="415"/>
      <c r="I1709" s="415"/>
      <c r="J1709" s="416">
        <f t="shared" si="317"/>
        <v>0</v>
      </c>
      <c r="K1709" s="417"/>
      <c r="L1709" s="29"/>
      <c r="M1709" s="29"/>
      <c r="N1709" s="297">
        <f t="shared" si="313"/>
        <v>0</v>
      </c>
      <c r="O1709" s="297">
        <f t="shared" si="314"/>
        <v>0</v>
      </c>
      <c r="P1709" s="298"/>
      <c r="Q1709" s="397" t="str">
        <f t="shared" si="316"/>
        <v/>
      </c>
      <c r="R1709" s="398" t="str">
        <f t="shared" si="315"/>
        <v/>
      </c>
    </row>
    <row r="1710" spans="1:18" ht="13.5" hidden="1" thickBot="1" x14ac:dyDescent="0.25">
      <c r="A1710" s="311" t="s">
        <v>168</v>
      </c>
      <c r="B1710" s="312"/>
      <c r="C1710" s="418" t="s">
        <v>281</v>
      </c>
      <c r="D1710" s="419"/>
      <c r="E1710" s="420">
        <v>180</v>
      </c>
      <c r="F1710" s="421">
        <f>VLOOKUP(C1708,'ENSAIOS DE ORÇAMENTO'!$C$3:$L$79,5,FALSE)</f>
        <v>5.0428800000000003</v>
      </c>
      <c r="G1710" s="465">
        <f>IF(E1710&lt;=30,(0.66*E1710+1.38)*F1710,((0.66*30+1.38)+0.55*(E1710-30))*F1710)</f>
        <v>522.84579840000004</v>
      </c>
      <c r="H1710" s="415"/>
      <c r="I1710" s="415"/>
      <c r="J1710" s="416">
        <f t="shared" si="317"/>
        <v>0</v>
      </c>
      <c r="K1710" s="417"/>
      <c r="L1710" s="29"/>
      <c r="M1710" s="29"/>
      <c r="N1710" s="297">
        <f t="shared" si="313"/>
        <v>0</v>
      </c>
      <c r="O1710" s="297">
        <f t="shared" si="314"/>
        <v>0</v>
      </c>
      <c r="P1710" s="298"/>
      <c r="Q1710" s="397" t="str">
        <f t="shared" si="316"/>
        <v/>
      </c>
      <c r="R1710" s="398" t="str">
        <f t="shared" si="315"/>
        <v/>
      </c>
    </row>
    <row r="1711" spans="1:18" ht="13.5" hidden="1" thickBot="1" x14ac:dyDescent="0.25">
      <c r="A1711" s="311" t="s">
        <v>168</v>
      </c>
      <c r="B1711" s="312"/>
      <c r="C1711" s="418" t="s">
        <v>285</v>
      </c>
      <c r="D1711" s="419"/>
      <c r="E1711" s="420">
        <v>20</v>
      </c>
      <c r="F1711" s="421">
        <f>VLOOKUP(C1708,'ENSAIOS DE ORÇAMENTO'!$C$3:$L$79,6,FALSE)</f>
        <v>7.4958299999999998</v>
      </c>
      <c r="G1711" s="465">
        <f>IF(E1711&lt;=30,(0.66*E1711+1.38)*F1711,((0.66*30+1.38)+0.55*(E1711-30))*F1711)</f>
        <v>109.28920140000001</v>
      </c>
      <c r="H1711" s="415"/>
      <c r="I1711" s="415"/>
      <c r="J1711" s="416">
        <f t="shared" si="317"/>
        <v>0</v>
      </c>
      <c r="K1711" s="417"/>
      <c r="L1711" s="29"/>
      <c r="M1711" s="29"/>
      <c r="N1711" s="297">
        <f t="shared" si="313"/>
        <v>0</v>
      </c>
      <c r="O1711" s="297">
        <f t="shared" si="314"/>
        <v>0</v>
      </c>
      <c r="P1711" s="298"/>
      <c r="Q1711" s="397" t="str">
        <f t="shared" si="316"/>
        <v/>
      </c>
      <c r="R1711" s="398" t="str">
        <f t="shared" si="315"/>
        <v/>
      </c>
    </row>
    <row r="1712" spans="1:18" ht="13.5" hidden="1" thickBot="1" x14ac:dyDescent="0.25">
      <c r="A1712" s="311" t="s">
        <v>168</v>
      </c>
      <c r="B1712" s="312"/>
      <c r="C1712" s="418" t="s">
        <v>444</v>
      </c>
      <c r="D1712" s="419"/>
      <c r="E1712" s="420">
        <v>30</v>
      </c>
      <c r="F1712" s="421">
        <f>VLOOKUP(C1708,'ENSAIOS DE ORÇAMENTO'!$C$3:$L$79,3,FALSE)</f>
        <v>0</v>
      </c>
      <c r="G1712" s="463">
        <f>IF(E1712&lt;=30,(0.66*E1712+1.38)*F1712,((0.66*30+1.38)+0.55*(E1712-30))*F1712)</f>
        <v>0</v>
      </c>
      <c r="H1712" s="415"/>
      <c r="I1712" s="415"/>
      <c r="J1712" s="416">
        <f t="shared" si="317"/>
        <v>0</v>
      </c>
      <c r="K1712" s="417"/>
      <c r="L1712" s="29"/>
      <c r="M1712" s="29"/>
      <c r="N1712" s="297">
        <f t="shared" si="313"/>
        <v>0</v>
      </c>
      <c r="O1712" s="297">
        <f t="shared" si="314"/>
        <v>0</v>
      </c>
      <c r="P1712" s="298"/>
      <c r="Q1712" s="397" t="str">
        <f t="shared" si="316"/>
        <v/>
      </c>
      <c r="R1712" s="398" t="str">
        <f t="shared" si="315"/>
        <v/>
      </c>
    </row>
    <row r="1713" spans="1:18" ht="13.5" hidden="1" thickBot="1" x14ac:dyDescent="0.25">
      <c r="A1713" s="311" t="s">
        <v>168</v>
      </c>
      <c r="B1713" s="312"/>
      <c r="C1713" s="418" t="s">
        <v>445</v>
      </c>
      <c r="D1713" s="419"/>
      <c r="E1713" s="420">
        <v>500</v>
      </c>
      <c r="F1713" s="421">
        <f>VLOOKUP(C1708,'ENSAIOS DE ORÇAMENTO'!$C$3:$L$79,10,FALSE)</f>
        <v>0</v>
      </c>
      <c r="G1713" s="473">
        <f>IF(E1713&lt;=30,(0.48*E1713+4.05)*F1713,((0.48*30+4.05)+0.4*(E1713-30))*F1713)</f>
        <v>0</v>
      </c>
      <c r="H1713" s="415"/>
      <c r="I1713" s="415"/>
      <c r="J1713" s="416">
        <f t="shared" si="317"/>
        <v>0</v>
      </c>
      <c r="K1713" s="417"/>
      <c r="L1713" s="29"/>
      <c r="M1713" s="29"/>
      <c r="N1713" s="297">
        <f t="shared" si="313"/>
        <v>0</v>
      </c>
      <c r="O1713" s="297">
        <f t="shared" si="314"/>
        <v>0</v>
      </c>
      <c r="P1713" s="298"/>
      <c r="Q1713" s="397" t="str">
        <f t="shared" si="316"/>
        <v/>
      </c>
      <c r="R1713" s="398" t="str">
        <f t="shared" si="315"/>
        <v/>
      </c>
    </row>
    <row r="1714" spans="1:18" ht="13.5" hidden="1" thickBot="1" x14ac:dyDescent="0.25">
      <c r="A1714" s="311" t="s">
        <v>50</v>
      </c>
      <c r="B1714" s="312" t="s">
        <v>213</v>
      </c>
      <c r="C1714" s="418" t="s">
        <v>161</v>
      </c>
      <c r="D1714" s="419"/>
      <c r="E1714" s="420"/>
      <c r="F1714" s="421"/>
      <c r="G1714" s="422">
        <f>SUM(G1715:G1719)</f>
        <v>1259.0033607</v>
      </c>
      <c r="H1714" s="415">
        <f>VLOOKUP(C1714,'ENSAIOS DE ORÇAMENTO'!$C$3:$L$79,8,FALSE)</f>
        <v>2738.5824700000003</v>
      </c>
      <c r="I1714" s="415">
        <f>IF(ISBLANK(H1714),"",SUM(G1714:H1714))*0.9</f>
        <v>3597.8272476300003</v>
      </c>
      <c r="J1714" s="416">
        <f t="shared" si="317"/>
        <v>4530.0200000000004</v>
      </c>
      <c r="K1714" s="417" t="s">
        <v>18</v>
      </c>
      <c r="L1714" s="29"/>
      <c r="M1714" s="29"/>
      <c r="N1714" s="297">
        <f t="shared" si="313"/>
        <v>0</v>
      </c>
      <c r="O1714" s="297">
        <f t="shared" si="314"/>
        <v>0</v>
      </c>
      <c r="P1714" s="298"/>
      <c r="Q1714" s="397" t="str">
        <f t="shared" si="316"/>
        <v/>
      </c>
      <c r="R1714" s="398" t="str">
        <f t="shared" si="315"/>
        <v/>
      </c>
    </row>
    <row r="1715" spans="1:18" ht="13.5" hidden="1" thickBot="1" x14ac:dyDescent="0.25">
      <c r="A1715" s="311" t="s">
        <v>168</v>
      </c>
      <c r="B1715" s="312"/>
      <c r="C1715" s="418" t="s">
        <v>222</v>
      </c>
      <c r="D1715" s="419"/>
      <c r="E1715" s="420">
        <v>500</v>
      </c>
      <c r="F1715" s="421">
        <f>VLOOKUP(C1714,'ENSAIOS DE ORÇAMENTO'!$C$3:$L$79,4,FALSE)</f>
        <v>1.9296900000000001</v>
      </c>
      <c r="G1715" s="470">
        <f>IF(E1715&lt;=30,(0.48*E1715+4.05)*F1715,((0.48*30+4.05)+0.4*(E1715-30))*F1715)</f>
        <v>398.3845005</v>
      </c>
      <c r="H1715" s="415"/>
      <c r="I1715" s="415"/>
      <c r="J1715" s="416">
        <f t="shared" si="317"/>
        <v>0</v>
      </c>
      <c r="K1715" s="417"/>
      <c r="L1715" s="29"/>
      <c r="M1715" s="29"/>
      <c r="N1715" s="297">
        <f t="shared" si="313"/>
        <v>0</v>
      </c>
      <c r="O1715" s="297">
        <f t="shared" si="314"/>
        <v>0</v>
      </c>
      <c r="P1715" s="298"/>
      <c r="Q1715" s="397" t="str">
        <f t="shared" si="316"/>
        <v/>
      </c>
      <c r="R1715" s="398" t="str">
        <f t="shared" si="315"/>
        <v/>
      </c>
    </row>
    <row r="1716" spans="1:18" ht="13.5" hidden="1" thickBot="1" x14ac:dyDescent="0.25">
      <c r="A1716" s="311" t="s">
        <v>168</v>
      </c>
      <c r="B1716" s="312"/>
      <c r="C1716" s="418" t="s">
        <v>281</v>
      </c>
      <c r="D1716" s="419"/>
      <c r="E1716" s="420">
        <v>180</v>
      </c>
      <c r="F1716" s="421">
        <f>VLOOKUP(C1714,'ENSAIOS DE ORÇAMENTO'!$C$3:$L$79,5,FALSE)</f>
        <v>6.8611199999999997</v>
      </c>
      <c r="G1716" s="465">
        <f>IF(E1716&lt;=30,(0.66*E1716+1.38)*F1716,((0.66*30+1.38)+0.55*(E1716-30))*F1716)</f>
        <v>711.36092159999998</v>
      </c>
      <c r="H1716" s="415"/>
      <c r="I1716" s="415"/>
      <c r="J1716" s="416">
        <f t="shared" si="317"/>
        <v>0</v>
      </c>
      <c r="K1716" s="417"/>
      <c r="L1716" s="29"/>
      <c r="M1716" s="29"/>
      <c r="N1716" s="297">
        <f t="shared" si="313"/>
        <v>0</v>
      </c>
      <c r="O1716" s="297">
        <f t="shared" si="314"/>
        <v>0</v>
      </c>
      <c r="P1716" s="298"/>
      <c r="Q1716" s="397" t="str">
        <f t="shared" si="316"/>
        <v/>
      </c>
      <c r="R1716" s="398" t="str">
        <f t="shared" si="315"/>
        <v/>
      </c>
    </row>
    <row r="1717" spans="1:18" ht="13.5" hidden="1" thickBot="1" x14ac:dyDescent="0.25">
      <c r="A1717" s="311" t="s">
        <v>168</v>
      </c>
      <c r="B1717" s="312"/>
      <c r="C1717" s="418" t="s">
        <v>285</v>
      </c>
      <c r="D1717" s="419"/>
      <c r="E1717" s="420">
        <v>20</v>
      </c>
      <c r="F1717" s="421">
        <f>VLOOKUP(C1714,'ENSAIOS DE ORÇAMENTO'!$C$3:$L$79,6,FALSE)</f>
        <v>10.237170000000001</v>
      </c>
      <c r="G1717" s="465">
        <f>IF(E1717&lt;=30,(0.66*E1717+1.38)*F1717,((0.66*30+1.38)+0.55*(E1717-30))*F1717)</f>
        <v>149.25793860000002</v>
      </c>
      <c r="H1717" s="415"/>
      <c r="I1717" s="415"/>
      <c r="J1717" s="416">
        <f t="shared" si="317"/>
        <v>0</v>
      </c>
      <c r="K1717" s="417"/>
      <c r="L1717" s="29"/>
      <c r="M1717" s="29"/>
      <c r="N1717" s="297">
        <f t="shared" si="313"/>
        <v>0</v>
      </c>
      <c r="O1717" s="297">
        <f t="shared" si="314"/>
        <v>0</v>
      </c>
      <c r="P1717" s="298"/>
      <c r="Q1717" s="397" t="str">
        <f t="shared" si="316"/>
        <v/>
      </c>
      <c r="R1717" s="398" t="str">
        <f t="shared" si="315"/>
        <v/>
      </c>
    </row>
    <row r="1718" spans="1:18" ht="13.5" hidden="1" thickBot="1" x14ac:dyDescent="0.25">
      <c r="A1718" s="311" t="s">
        <v>168</v>
      </c>
      <c r="B1718" s="312"/>
      <c r="C1718" s="418" t="s">
        <v>444</v>
      </c>
      <c r="D1718" s="419"/>
      <c r="E1718" s="420">
        <v>30</v>
      </c>
      <c r="F1718" s="421">
        <f>VLOOKUP(C1714,'ENSAIOS DE ORÇAMENTO'!$C$3:$L$79,3,FALSE)</f>
        <v>0</v>
      </c>
      <c r="G1718" s="463">
        <f>IF(E1718&lt;=30,(0.66*E1718+1.38)*F1718,((0.66*30+1.38)+0.55*(E1718-30))*F1718)</f>
        <v>0</v>
      </c>
      <c r="H1718" s="415"/>
      <c r="I1718" s="415"/>
      <c r="J1718" s="416">
        <f t="shared" si="317"/>
        <v>0</v>
      </c>
      <c r="K1718" s="417"/>
      <c r="L1718" s="29"/>
      <c r="M1718" s="29"/>
      <c r="N1718" s="297">
        <f t="shared" si="313"/>
        <v>0</v>
      </c>
      <c r="O1718" s="297">
        <f t="shared" si="314"/>
        <v>0</v>
      </c>
      <c r="P1718" s="298"/>
      <c r="Q1718" s="397" t="str">
        <f t="shared" si="316"/>
        <v/>
      </c>
      <c r="R1718" s="398" t="str">
        <f t="shared" si="315"/>
        <v/>
      </c>
    </row>
    <row r="1719" spans="1:18" ht="13.5" hidden="1" thickBot="1" x14ac:dyDescent="0.25">
      <c r="A1719" s="311" t="s">
        <v>168</v>
      </c>
      <c r="B1719" s="312"/>
      <c r="C1719" s="418" t="s">
        <v>445</v>
      </c>
      <c r="D1719" s="419"/>
      <c r="E1719" s="420">
        <v>500</v>
      </c>
      <c r="F1719" s="421">
        <f>VLOOKUP(C1714,'ENSAIOS DE ORÇAMENTO'!$C$3:$L$79,10,FALSE)</f>
        <v>0</v>
      </c>
      <c r="G1719" s="473">
        <f>IF(E1719&lt;=30,(0.48*E1719+4.05)*F1719,((0.48*30+4.05)+0.4*(E1719-30))*F1719)</f>
        <v>0</v>
      </c>
      <c r="H1719" s="415"/>
      <c r="I1719" s="415"/>
      <c r="J1719" s="416">
        <f t="shared" si="317"/>
        <v>0</v>
      </c>
      <c r="K1719" s="417"/>
      <c r="L1719" s="29"/>
      <c r="M1719" s="29"/>
      <c r="N1719" s="297">
        <f t="shared" si="313"/>
        <v>0</v>
      </c>
      <c r="O1719" s="297">
        <f t="shared" si="314"/>
        <v>0</v>
      </c>
      <c r="P1719" s="298"/>
      <c r="Q1719" s="397" t="str">
        <f t="shared" si="316"/>
        <v/>
      </c>
      <c r="R1719" s="398" t="str">
        <f t="shared" si="315"/>
        <v/>
      </c>
    </row>
    <row r="1720" spans="1:18" ht="13.5" hidden="1" thickBot="1" x14ac:dyDescent="0.25">
      <c r="A1720" s="311" t="s">
        <v>50</v>
      </c>
      <c r="B1720" s="312" t="s">
        <v>213</v>
      </c>
      <c r="C1720" s="418" t="s">
        <v>162</v>
      </c>
      <c r="D1720" s="419"/>
      <c r="E1720" s="420"/>
      <c r="F1720" s="421"/>
      <c r="G1720" s="422">
        <f>SUM(G1721:G1725)</f>
        <v>2088.5014026000003</v>
      </c>
      <c r="H1720" s="415">
        <f>VLOOKUP(C1720,'ENSAIOS DE ORÇAMENTO'!$C$3:$L$79,8,FALSE)</f>
        <v>4388.8001566666662</v>
      </c>
      <c r="I1720" s="415">
        <f>IF(ISBLANK(H1720),"",SUM(G1720:H1720))*0.9</f>
        <v>5829.5714033400009</v>
      </c>
      <c r="J1720" s="416">
        <f t="shared" si="317"/>
        <v>7340.01</v>
      </c>
      <c r="K1720" s="417" t="s">
        <v>18</v>
      </c>
      <c r="L1720" s="29"/>
      <c r="M1720" s="29"/>
      <c r="N1720" s="297">
        <f t="shared" si="313"/>
        <v>0</v>
      </c>
      <c r="O1720" s="297">
        <f t="shared" si="314"/>
        <v>0</v>
      </c>
      <c r="P1720" s="298"/>
      <c r="Q1720" s="397" t="str">
        <f t="shared" si="316"/>
        <v/>
      </c>
      <c r="R1720" s="398" t="str">
        <f t="shared" si="315"/>
        <v/>
      </c>
    </row>
    <row r="1721" spans="1:18" ht="13.5" hidden="1" thickBot="1" x14ac:dyDescent="0.25">
      <c r="A1721" s="311" t="s">
        <v>168</v>
      </c>
      <c r="B1721" s="312"/>
      <c r="C1721" s="418" t="s">
        <v>222</v>
      </c>
      <c r="D1721" s="419"/>
      <c r="E1721" s="420">
        <v>500</v>
      </c>
      <c r="F1721" s="421">
        <f>VLOOKUP(C1720,'ENSAIOS DE ORÇAMENTO'!$C$3:$L$79,4,FALSE)</f>
        <v>3.1984200000000005</v>
      </c>
      <c r="G1721" s="470">
        <f>IF(E1721&lt;=30,(0.48*E1721+4.05)*F1721,((0.48*30+4.05)+0.4*(E1721-30))*F1721)</f>
        <v>660.31380900000011</v>
      </c>
      <c r="H1721" s="415"/>
      <c r="I1721" s="415"/>
      <c r="J1721" s="416">
        <f t="shared" si="317"/>
        <v>0</v>
      </c>
      <c r="K1721" s="417"/>
      <c r="L1721" s="29"/>
      <c r="M1721" s="29"/>
      <c r="N1721" s="297">
        <f t="shared" si="313"/>
        <v>0</v>
      </c>
      <c r="O1721" s="297">
        <f t="shared" si="314"/>
        <v>0</v>
      </c>
      <c r="P1721" s="298"/>
      <c r="Q1721" s="397" t="str">
        <f t="shared" si="316"/>
        <v/>
      </c>
      <c r="R1721" s="398" t="str">
        <f t="shared" si="315"/>
        <v/>
      </c>
    </row>
    <row r="1722" spans="1:18" ht="13.5" hidden="1" thickBot="1" x14ac:dyDescent="0.25">
      <c r="A1722" s="311" t="s">
        <v>168</v>
      </c>
      <c r="B1722" s="312"/>
      <c r="C1722" s="418" t="s">
        <v>281</v>
      </c>
      <c r="D1722" s="419"/>
      <c r="E1722" s="420">
        <v>180</v>
      </c>
      <c r="F1722" s="421">
        <f>VLOOKUP(C1720,'ENSAIOS DE ORÇAMENTO'!$C$3:$L$79,5,FALSE)</f>
        <v>11.372160000000001</v>
      </c>
      <c r="G1722" s="465">
        <f>IF(E1722&lt;=30,(0.66*E1722+1.38)*F1722,((0.66*30+1.38)+0.55*(E1722-30))*F1722)</f>
        <v>1179.0655488000002</v>
      </c>
      <c r="H1722" s="415"/>
      <c r="I1722" s="415"/>
      <c r="J1722" s="416">
        <f t="shared" si="317"/>
        <v>0</v>
      </c>
      <c r="K1722" s="417"/>
      <c r="L1722" s="29"/>
      <c r="M1722" s="29"/>
      <c r="N1722" s="297">
        <f t="shared" si="313"/>
        <v>0</v>
      </c>
      <c r="O1722" s="297">
        <f t="shared" si="314"/>
        <v>0</v>
      </c>
      <c r="P1722" s="298"/>
      <c r="Q1722" s="397" t="str">
        <f t="shared" si="316"/>
        <v/>
      </c>
      <c r="R1722" s="398" t="str">
        <f t="shared" si="315"/>
        <v/>
      </c>
    </row>
    <row r="1723" spans="1:18" ht="13.5" hidden="1" thickBot="1" x14ac:dyDescent="0.25">
      <c r="A1723" s="311" t="s">
        <v>168</v>
      </c>
      <c r="B1723" s="312"/>
      <c r="C1723" s="418" t="s">
        <v>285</v>
      </c>
      <c r="D1723" s="419"/>
      <c r="E1723" s="420">
        <v>20</v>
      </c>
      <c r="F1723" s="421">
        <f>VLOOKUP(C1720,'ENSAIOS DE ORÇAMENTO'!$C$3:$L$79,6,FALSE)</f>
        <v>17.086559999999999</v>
      </c>
      <c r="G1723" s="465">
        <f>IF(E1723&lt;=30,(0.66*E1723+1.38)*F1723,((0.66*30+1.38)+0.55*(E1723-30))*F1723)</f>
        <v>249.1220448</v>
      </c>
      <c r="H1723" s="415"/>
      <c r="I1723" s="415"/>
      <c r="J1723" s="416">
        <f t="shared" si="317"/>
        <v>0</v>
      </c>
      <c r="K1723" s="417"/>
      <c r="L1723" s="29"/>
      <c r="M1723" s="29"/>
      <c r="N1723" s="297">
        <f t="shared" si="313"/>
        <v>0</v>
      </c>
      <c r="O1723" s="297">
        <f t="shared" si="314"/>
        <v>0</v>
      </c>
      <c r="P1723" s="298"/>
      <c r="Q1723" s="397" t="str">
        <f t="shared" si="316"/>
        <v/>
      </c>
      <c r="R1723" s="398" t="str">
        <f t="shared" si="315"/>
        <v/>
      </c>
    </row>
    <row r="1724" spans="1:18" ht="13.5" hidden="1" thickBot="1" x14ac:dyDescent="0.25">
      <c r="A1724" s="311" t="s">
        <v>168</v>
      </c>
      <c r="B1724" s="312"/>
      <c r="C1724" s="418" t="s">
        <v>444</v>
      </c>
      <c r="D1724" s="419"/>
      <c r="E1724" s="420">
        <v>30</v>
      </c>
      <c r="F1724" s="421">
        <f>VLOOKUP(C1720,'ENSAIOS DE ORÇAMENTO'!$C$3:$L$79,3,FALSE)</f>
        <v>0</v>
      </c>
      <c r="G1724" s="463">
        <f>IF(E1724&lt;=30,(0.66*E1724+1.38)*F1724,((0.66*30+1.38)+0.55*(E1724-30))*F1724)</f>
        <v>0</v>
      </c>
      <c r="H1724" s="415"/>
      <c r="I1724" s="415"/>
      <c r="J1724" s="416">
        <f t="shared" si="317"/>
        <v>0</v>
      </c>
      <c r="K1724" s="417"/>
      <c r="L1724" s="29"/>
      <c r="M1724" s="29"/>
      <c r="N1724" s="297">
        <f t="shared" si="313"/>
        <v>0</v>
      </c>
      <c r="O1724" s="297">
        <f t="shared" si="314"/>
        <v>0</v>
      </c>
      <c r="P1724" s="298"/>
      <c r="Q1724" s="397" t="str">
        <f t="shared" si="316"/>
        <v/>
      </c>
      <c r="R1724" s="398" t="str">
        <f t="shared" si="315"/>
        <v/>
      </c>
    </row>
    <row r="1725" spans="1:18" ht="13.5" hidden="1" thickBot="1" x14ac:dyDescent="0.25">
      <c r="A1725" s="311" t="s">
        <v>168</v>
      </c>
      <c r="B1725" s="312"/>
      <c r="C1725" s="418" t="s">
        <v>445</v>
      </c>
      <c r="D1725" s="419"/>
      <c r="E1725" s="420">
        <v>500</v>
      </c>
      <c r="F1725" s="421">
        <f>VLOOKUP(C1720,'ENSAIOS DE ORÇAMENTO'!$C$3:$L$79,10,FALSE)</f>
        <v>0</v>
      </c>
      <c r="G1725" s="473">
        <f>IF(E1725&lt;=30,(0.48*E1725+4.05)*F1725,((0.48*30+4.05)+0.4*(E1725-30))*F1725)</f>
        <v>0</v>
      </c>
      <c r="H1725" s="415"/>
      <c r="I1725" s="415"/>
      <c r="J1725" s="416">
        <f t="shared" si="317"/>
        <v>0</v>
      </c>
      <c r="K1725" s="417"/>
      <c r="L1725" s="29"/>
      <c r="M1725" s="29"/>
      <c r="N1725" s="297">
        <f t="shared" si="313"/>
        <v>0</v>
      </c>
      <c r="O1725" s="297">
        <f t="shared" si="314"/>
        <v>0</v>
      </c>
      <c r="P1725" s="298"/>
      <c r="Q1725" s="397" t="str">
        <f t="shared" si="316"/>
        <v/>
      </c>
      <c r="R1725" s="398" t="str">
        <f t="shared" si="315"/>
        <v/>
      </c>
    </row>
    <row r="1726" spans="1:18" ht="13.5" hidden="1" thickBot="1" x14ac:dyDescent="0.25">
      <c r="A1726" s="311" t="s">
        <v>472</v>
      </c>
      <c r="B1726" s="312" t="s">
        <v>213</v>
      </c>
      <c r="C1726" s="418" t="str">
        <f>'ENSAIOS DE ORÇAMENTO'!C70</f>
        <v>ENSAIO DE ORÇAMENTO 1</v>
      </c>
      <c r="D1726" s="419"/>
      <c r="E1726" s="420"/>
      <c r="F1726" s="421"/>
      <c r="G1726" s="422">
        <f>SUM(G1727:G1731)</f>
        <v>0</v>
      </c>
      <c r="H1726" s="415">
        <f>VLOOKUP(C1726,'ENSAIOS DE ORÇAMENTO'!$C$3:$L$79,8,FALSE)</f>
        <v>0</v>
      </c>
      <c r="I1726" s="415">
        <f>IF(ISBLANK(H1726),"",SUM(G1726:H1726))*0.9</f>
        <v>0</v>
      </c>
      <c r="J1726" s="416">
        <f t="shared" si="317"/>
        <v>0</v>
      </c>
      <c r="K1726" s="417" t="s">
        <v>18</v>
      </c>
      <c r="L1726" s="29"/>
      <c r="M1726" s="29"/>
      <c r="N1726" s="297">
        <f t="shared" si="313"/>
        <v>0</v>
      </c>
      <c r="O1726" s="297">
        <f t="shared" si="314"/>
        <v>0</v>
      </c>
      <c r="P1726" s="298"/>
      <c r="Q1726" s="397" t="str">
        <f t="shared" si="316"/>
        <v/>
      </c>
      <c r="R1726" s="398" t="str">
        <f t="shared" si="315"/>
        <v/>
      </c>
    </row>
    <row r="1727" spans="1:18" ht="13.5" hidden="1" thickBot="1" x14ac:dyDescent="0.25">
      <c r="A1727" s="311" t="s">
        <v>168</v>
      </c>
      <c r="B1727" s="312"/>
      <c r="C1727" s="468" t="s">
        <v>222</v>
      </c>
      <c r="D1727" s="469"/>
      <c r="E1727" s="420">
        <v>500</v>
      </c>
      <c r="F1727" s="421">
        <f>VLOOKUP(C1726,'ENSAIOS DE ORÇAMENTO'!$C$3:$L$79,4,FALSE)</f>
        <v>0</v>
      </c>
      <c r="G1727" s="470">
        <f>IF(E1727&lt;=30,(0.48*E1727+4.05)*F1727,((0.48*30+4.05)+0.4*(E1727-30))*F1727)</f>
        <v>0</v>
      </c>
      <c r="H1727" s="415"/>
      <c r="I1727" s="415" t="str">
        <f t="shared" ref="I1727:I1731" si="318">IF(ISBLANK(H1727),"",SUM(G1727:H1727))</f>
        <v/>
      </c>
      <c r="J1727" s="416">
        <f t="shared" si="317"/>
        <v>0</v>
      </c>
      <c r="K1727" s="548" t="s">
        <v>910</v>
      </c>
      <c r="L1727" s="471"/>
      <c r="M1727" s="472"/>
      <c r="N1727" s="297">
        <f t="shared" si="313"/>
        <v>0</v>
      </c>
      <c r="O1727" s="297">
        <f t="shared" si="314"/>
        <v>0</v>
      </c>
      <c r="P1727" s="298"/>
      <c r="Q1727" s="397" t="str">
        <f t="shared" si="316"/>
        <v/>
      </c>
      <c r="R1727" s="398" t="str">
        <f t="shared" si="315"/>
        <v/>
      </c>
    </row>
    <row r="1728" spans="1:18" ht="13.5" hidden="1" thickBot="1" x14ac:dyDescent="0.25">
      <c r="A1728" s="311" t="s">
        <v>168</v>
      </c>
      <c r="B1728" s="312"/>
      <c r="C1728" s="468" t="s">
        <v>281</v>
      </c>
      <c r="D1728" s="469"/>
      <c r="E1728" s="420">
        <v>180</v>
      </c>
      <c r="F1728" s="421">
        <f>VLOOKUP(C1726,'ENSAIOS DE ORÇAMENTO'!$C$3:$L$79,5,FALSE)</f>
        <v>0</v>
      </c>
      <c r="G1728" s="465">
        <f>IF(E1728&lt;=30,(0.66*E1728+1.38)*F1728,((0.66*30+1.38)+0.55*(E1728-30))*F1728)</f>
        <v>0</v>
      </c>
      <c r="H1728" s="415"/>
      <c r="I1728" s="415" t="str">
        <f t="shared" si="318"/>
        <v/>
      </c>
      <c r="J1728" s="416">
        <f t="shared" si="317"/>
        <v>0</v>
      </c>
      <c r="K1728" s="548" t="s">
        <v>910</v>
      </c>
      <c r="L1728" s="471"/>
      <c r="M1728" s="472"/>
      <c r="N1728" s="297">
        <f t="shared" si="313"/>
        <v>0</v>
      </c>
      <c r="O1728" s="297">
        <f t="shared" si="314"/>
        <v>0</v>
      </c>
      <c r="P1728" s="298"/>
      <c r="Q1728" s="397" t="str">
        <f t="shared" si="316"/>
        <v/>
      </c>
      <c r="R1728" s="398" t="str">
        <f t="shared" si="315"/>
        <v/>
      </c>
    </row>
    <row r="1729" spans="1:18" ht="13.5" hidden="1" thickBot="1" x14ac:dyDescent="0.25">
      <c r="A1729" s="311" t="s">
        <v>168</v>
      </c>
      <c r="B1729" s="312"/>
      <c r="C1729" s="468" t="s">
        <v>285</v>
      </c>
      <c r="D1729" s="469"/>
      <c r="E1729" s="420">
        <v>20</v>
      </c>
      <c r="F1729" s="421">
        <f>VLOOKUP(C1726,'ENSAIOS DE ORÇAMENTO'!$C$3:$L$79,6,FALSE)</f>
        <v>0</v>
      </c>
      <c r="G1729" s="465">
        <f>IF(E1729&lt;=30,(0.66*E1729+1.38)*F1729,((0.66*30+1.38)+0.55*(E1729-30))*F1729)</f>
        <v>0</v>
      </c>
      <c r="H1729" s="415"/>
      <c r="I1729" s="415" t="str">
        <f t="shared" si="318"/>
        <v/>
      </c>
      <c r="J1729" s="416">
        <f t="shared" si="317"/>
        <v>0</v>
      </c>
      <c r="K1729" s="548" t="s">
        <v>910</v>
      </c>
      <c r="L1729" s="471"/>
      <c r="M1729" s="472"/>
      <c r="N1729" s="297">
        <f t="shared" si="313"/>
        <v>0</v>
      </c>
      <c r="O1729" s="297">
        <f t="shared" si="314"/>
        <v>0</v>
      </c>
      <c r="P1729" s="298"/>
      <c r="Q1729" s="397" t="str">
        <f t="shared" si="316"/>
        <v/>
      </c>
      <c r="R1729" s="398" t="str">
        <f t="shared" si="315"/>
        <v/>
      </c>
    </row>
    <row r="1730" spans="1:18" ht="13.5" hidden="1" thickBot="1" x14ac:dyDescent="0.25">
      <c r="A1730" s="311" t="s">
        <v>168</v>
      </c>
      <c r="B1730" s="312"/>
      <c r="C1730" s="468" t="s">
        <v>444</v>
      </c>
      <c r="D1730" s="469"/>
      <c r="E1730" s="420">
        <v>30</v>
      </c>
      <c r="F1730" s="421">
        <f>VLOOKUP(C1726,'ENSAIOS DE ORÇAMENTO'!$C$3:$L$79,3,FALSE)</f>
        <v>0</v>
      </c>
      <c r="G1730" s="463">
        <f>IF(E1730&lt;=30,(0.66*E1730+1.38)*F1730,((0.66*30+1.38)+0.55*(E1730-30))*F1730)</f>
        <v>0</v>
      </c>
      <c r="H1730" s="415"/>
      <c r="I1730" s="415" t="str">
        <f t="shared" si="318"/>
        <v/>
      </c>
      <c r="J1730" s="416">
        <f t="shared" si="317"/>
        <v>0</v>
      </c>
      <c r="K1730" s="548" t="s">
        <v>910</v>
      </c>
      <c r="L1730" s="471"/>
      <c r="M1730" s="472"/>
      <c r="N1730" s="297">
        <f t="shared" si="313"/>
        <v>0</v>
      </c>
      <c r="O1730" s="297">
        <f t="shared" si="314"/>
        <v>0</v>
      </c>
      <c r="P1730" s="298"/>
      <c r="Q1730" s="397" t="str">
        <f t="shared" si="316"/>
        <v/>
      </c>
      <c r="R1730" s="398" t="str">
        <f t="shared" si="315"/>
        <v/>
      </c>
    </row>
    <row r="1731" spans="1:18" ht="13.5" hidden="1" thickBot="1" x14ac:dyDescent="0.25">
      <c r="A1731" s="311" t="s">
        <v>168</v>
      </c>
      <c r="B1731" s="312"/>
      <c r="C1731" s="468" t="s">
        <v>445</v>
      </c>
      <c r="D1731" s="469"/>
      <c r="E1731" s="420">
        <v>500</v>
      </c>
      <c r="F1731" s="421">
        <f>VLOOKUP(C1726,'ENSAIOS DE ORÇAMENTO'!$C$3:$L$79,10,FALSE)</f>
        <v>0</v>
      </c>
      <c r="G1731" s="473">
        <f>IF(E1731&lt;=30,(0.48*E1731+4.05)*F1731,((0.48*30+4.05)+0.4*(E1731-30))*F1731)</f>
        <v>0</v>
      </c>
      <c r="H1731" s="415"/>
      <c r="I1731" s="415" t="str">
        <f t="shared" si="318"/>
        <v/>
      </c>
      <c r="J1731" s="416">
        <f t="shared" si="317"/>
        <v>0</v>
      </c>
      <c r="K1731" s="548" t="s">
        <v>910</v>
      </c>
      <c r="L1731" s="471"/>
      <c r="M1731" s="472"/>
      <c r="N1731" s="297">
        <f t="shared" si="313"/>
        <v>0</v>
      </c>
      <c r="O1731" s="297">
        <f t="shared" si="314"/>
        <v>0</v>
      </c>
      <c r="P1731" s="298"/>
      <c r="Q1731" s="397" t="str">
        <f t="shared" si="316"/>
        <v/>
      </c>
      <c r="R1731" s="398" t="str">
        <f t="shared" si="315"/>
        <v/>
      </c>
    </row>
    <row r="1732" spans="1:18" ht="13.5" hidden="1" thickBot="1" x14ac:dyDescent="0.25">
      <c r="A1732" s="311" t="s">
        <v>473</v>
      </c>
      <c r="B1732" s="312" t="s">
        <v>213</v>
      </c>
      <c r="C1732" s="418" t="str">
        <f>'ENSAIOS DE ORÇAMENTO'!C71</f>
        <v>ENSAIO DE ORÇAMENTO 2</v>
      </c>
      <c r="D1732" s="419"/>
      <c r="E1732" s="420"/>
      <c r="F1732" s="421"/>
      <c r="G1732" s="422">
        <f>SUM(G1733:G1737)</f>
        <v>0</v>
      </c>
      <c r="H1732" s="415">
        <f>VLOOKUP(C1732,'ENSAIOS DE ORÇAMENTO'!$C$3:$L$79,8,FALSE)</f>
        <v>0</v>
      </c>
      <c r="I1732" s="415">
        <f>IF(ISBLANK(H1732),"",SUM(G1732:H1732))*0.9</f>
        <v>0</v>
      </c>
      <c r="J1732" s="416">
        <f t="shared" si="317"/>
        <v>0</v>
      </c>
      <c r="K1732" s="417" t="s">
        <v>18</v>
      </c>
      <c r="L1732" s="29"/>
      <c r="M1732" s="29"/>
      <c r="N1732" s="297">
        <f t="shared" si="313"/>
        <v>0</v>
      </c>
      <c r="O1732" s="297">
        <f t="shared" si="314"/>
        <v>0</v>
      </c>
      <c r="P1732" s="298"/>
      <c r="Q1732" s="397" t="str">
        <f t="shared" si="316"/>
        <v/>
      </c>
      <c r="R1732" s="398" t="str">
        <f t="shared" si="315"/>
        <v/>
      </c>
    </row>
    <row r="1733" spans="1:18" ht="13.5" hidden="1" thickBot="1" x14ac:dyDescent="0.25">
      <c r="A1733" s="311" t="s">
        <v>168</v>
      </c>
      <c r="B1733" s="312"/>
      <c r="C1733" s="468" t="s">
        <v>222</v>
      </c>
      <c r="D1733" s="469"/>
      <c r="E1733" s="420">
        <v>500</v>
      </c>
      <c r="F1733" s="421">
        <f>VLOOKUP(C1732,'ENSAIOS DE ORÇAMENTO'!$C$3:$L$79,4,FALSE)</f>
        <v>0</v>
      </c>
      <c r="G1733" s="470">
        <f>IF(E1733&lt;=30,(0.48*E1733+4.05)*F1733,((0.48*30+4.05)+0.4*(E1733-30))*F1733)</f>
        <v>0</v>
      </c>
      <c r="H1733" s="415"/>
      <c r="I1733" s="415" t="str">
        <f t="shared" ref="I1733:I1737" si="319">IF(ISBLANK(H1733),"",SUM(G1733:H1733))</f>
        <v/>
      </c>
      <c r="J1733" s="416">
        <f t="shared" si="317"/>
        <v>0</v>
      </c>
      <c r="K1733" s="548" t="s">
        <v>910</v>
      </c>
      <c r="L1733" s="471"/>
      <c r="M1733" s="472"/>
      <c r="N1733" s="297">
        <f t="shared" si="313"/>
        <v>0</v>
      </c>
      <c r="O1733" s="297">
        <f t="shared" si="314"/>
        <v>0</v>
      </c>
      <c r="P1733" s="298"/>
      <c r="Q1733" s="397" t="str">
        <f t="shared" si="316"/>
        <v/>
      </c>
      <c r="R1733" s="398" t="str">
        <f t="shared" si="315"/>
        <v/>
      </c>
    </row>
    <row r="1734" spans="1:18" ht="13.5" hidden="1" thickBot="1" x14ac:dyDescent="0.25">
      <c r="A1734" s="311" t="s">
        <v>168</v>
      </c>
      <c r="B1734" s="312"/>
      <c r="C1734" s="468" t="s">
        <v>281</v>
      </c>
      <c r="D1734" s="469"/>
      <c r="E1734" s="420">
        <v>180</v>
      </c>
      <c r="F1734" s="421">
        <f>VLOOKUP(C1732,'ENSAIOS DE ORÇAMENTO'!$C$3:$L$79,5,FALSE)</f>
        <v>0</v>
      </c>
      <c r="G1734" s="465">
        <f>IF(E1734&lt;=30,(0.66*E1734+1.38)*F1734,((0.66*30+1.38)+0.55*(E1734-30))*F1734)</f>
        <v>0</v>
      </c>
      <c r="H1734" s="415"/>
      <c r="I1734" s="415" t="str">
        <f t="shared" si="319"/>
        <v/>
      </c>
      <c r="J1734" s="416">
        <f t="shared" si="317"/>
        <v>0</v>
      </c>
      <c r="K1734" s="548" t="s">
        <v>910</v>
      </c>
      <c r="L1734" s="471"/>
      <c r="M1734" s="472"/>
      <c r="N1734" s="297">
        <f t="shared" si="313"/>
        <v>0</v>
      </c>
      <c r="O1734" s="297">
        <f t="shared" si="314"/>
        <v>0</v>
      </c>
      <c r="P1734" s="298"/>
      <c r="Q1734" s="397" t="str">
        <f t="shared" si="316"/>
        <v/>
      </c>
      <c r="R1734" s="398" t="str">
        <f t="shared" si="315"/>
        <v/>
      </c>
    </row>
    <row r="1735" spans="1:18" ht="13.5" hidden="1" thickBot="1" x14ac:dyDescent="0.25">
      <c r="A1735" s="311" t="s">
        <v>168</v>
      </c>
      <c r="B1735" s="312"/>
      <c r="C1735" s="468" t="s">
        <v>285</v>
      </c>
      <c r="D1735" s="469"/>
      <c r="E1735" s="420">
        <v>20</v>
      </c>
      <c r="F1735" s="421">
        <f>VLOOKUP(C1732,'ENSAIOS DE ORÇAMENTO'!$C$3:$L$79,6,FALSE)</f>
        <v>0</v>
      </c>
      <c r="G1735" s="465">
        <f>IF(E1735&lt;=30,(0.66*E1735+1.38)*F1735,((0.66*30+1.38)+0.55*(E1735-30))*F1735)</f>
        <v>0</v>
      </c>
      <c r="H1735" s="415"/>
      <c r="I1735" s="415" t="str">
        <f t="shared" si="319"/>
        <v/>
      </c>
      <c r="J1735" s="416">
        <f t="shared" si="317"/>
        <v>0</v>
      </c>
      <c r="K1735" s="548" t="s">
        <v>910</v>
      </c>
      <c r="L1735" s="471"/>
      <c r="M1735" s="472"/>
      <c r="N1735" s="297">
        <f t="shared" si="313"/>
        <v>0</v>
      </c>
      <c r="O1735" s="297">
        <f t="shared" si="314"/>
        <v>0</v>
      </c>
      <c r="P1735" s="298"/>
      <c r="Q1735" s="397" t="str">
        <f t="shared" si="316"/>
        <v/>
      </c>
      <c r="R1735" s="398" t="str">
        <f t="shared" si="315"/>
        <v/>
      </c>
    </row>
    <row r="1736" spans="1:18" ht="13.5" hidden="1" thickBot="1" x14ac:dyDescent="0.25">
      <c r="A1736" s="311" t="s">
        <v>168</v>
      </c>
      <c r="B1736" s="312"/>
      <c r="C1736" s="468" t="s">
        <v>444</v>
      </c>
      <c r="D1736" s="469"/>
      <c r="E1736" s="420">
        <v>30</v>
      </c>
      <c r="F1736" s="421">
        <f>VLOOKUP(C1732,'ENSAIOS DE ORÇAMENTO'!$C$3:$L$79,3,FALSE)</f>
        <v>0</v>
      </c>
      <c r="G1736" s="463">
        <f>IF(E1736&lt;=30,(0.66*E1736+1.38)*F1736,((0.66*30+1.38)+0.55*(E1736-30))*F1736)</f>
        <v>0</v>
      </c>
      <c r="H1736" s="415"/>
      <c r="I1736" s="415" t="str">
        <f t="shared" si="319"/>
        <v/>
      </c>
      <c r="J1736" s="416">
        <f t="shared" si="317"/>
        <v>0</v>
      </c>
      <c r="K1736" s="548" t="s">
        <v>910</v>
      </c>
      <c r="L1736" s="471"/>
      <c r="M1736" s="472"/>
      <c r="N1736" s="297">
        <f t="shared" si="313"/>
        <v>0</v>
      </c>
      <c r="O1736" s="297">
        <f t="shared" si="314"/>
        <v>0</v>
      </c>
      <c r="P1736" s="298"/>
      <c r="Q1736" s="397" t="str">
        <f t="shared" si="316"/>
        <v/>
      </c>
      <c r="R1736" s="398" t="str">
        <f t="shared" si="315"/>
        <v/>
      </c>
    </row>
    <row r="1737" spans="1:18" ht="13.5" hidden="1" thickBot="1" x14ac:dyDescent="0.25">
      <c r="A1737" s="311" t="s">
        <v>168</v>
      </c>
      <c r="B1737" s="312"/>
      <c r="C1737" s="468" t="s">
        <v>445</v>
      </c>
      <c r="D1737" s="469"/>
      <c r="E1737" s="420">
        <v>500</v>
      </c>
      <c r="F1737" s="421">
        <f>VLOOKUP(C1732,'ENSAIOS DE ORÇAMENTO'!$C$3:$L$79,10,FALSE)</f>
        <v>0</v>
      </c>
      <c r="G1737" s="473">
        <f>IF(E1737&lt;=30,(0.48*E1737+4.05)*F1737,((0.48*30+4.05)+0.4*(E1737-30))*F1737)</f>
        <v>0</v>
      </c>
      <c r="H1737" s="415"/>
      <c r="I1737" s="415" t="str">
        <f t="shared" si="319"/>
        <v/>
      </c>
      <c r="J1737" s="416">
        <f t="shared" si="317"/>
        <v>0</v>
      </c>
      <c r="K1737" s="548" t="s">
        <v>910</v>
      </c>
      <c r="L1737" s="471"/>
      <c r="M1737" s="472"/>
      <c r="N1737" s="297">
        <f t="shared" si="313"/>
        <v>0</v>
      </c>
      <c r="O1737" s="297">
        <f t="shared" si="314"/>
        <v>0</v>
      </c>
      <c r="P1737" s="298"/>
      <c r="Q1737" s="397" t="str">
        <f t="shared" si="316"/>
        <v/>
      </c>
      <c r="R1737" s="398" t="str">
        <f t="shared" si="315"/>
        <v/>
      </c>
    </row>
    <row r="1738" spans="1:18" ht="13.5" hidden="1" thickBot="1" x14ac:dyDescent="0.25">
      <c r="A1738" s="311" t="s">
        <v>474</v>
      </c>
      <c r="B1738" s="312" t="s">
        <v>213</v>
      </c>
      <c r="C1738" s="418" t="str">
        <f>'ENSAIOS DE ORÇAMENTO'!C72</f>
        <v>ENSAIO DE ORÇAMENTO 3</v>
      </c>
      <c r="D1738" s="419"/>
      <c r="E1738" s="420"/>
      <c r="F1738" s="421"/>
      <c r="G1738" s="422">
        <f>SUM(G1739:G1743)</f>
        <v>0</v>
      </c>
      <c r="H1738" s="415">
        <f>VLOOKUP(C1738,'ENSAIOS DE ORÇAMENTO'!$C$3:$L$79,8,FALSE)</f>
        <v>0</v>
      </c>
      <c r="I1738" s="415">
        <f>IF(ISBLANK(H1738),"",SUM(G1738:H1738))*0.9</f>
        <v>0</v>
      </c>
      <c r="J1738" s="416">
        <f t="shared" si="317"/>
        <v>0</v>
      </c>
      <c r="K1738" s="417" t="s">
        <v>18</v>
      </c>
      <c r="L1738" s="29"/>
      <c r="M1738" s="29"/>
      <c r="N1738" s="297">
        <f t="shared" si="313"/>
        <v>0</v>
      </c>
      <c r="O1738" s="297">
        <f t="shared" si="314"/>
        <v>0</v>
      </c>
      <c r="P1738" s="298"/>
      <c r="Q1738" s="397" t="str">
        <f t="shared" si="316"/>
        <v/>
      </c>
      <c r="R1738" s="398" t="str">
        <f t="shared" si="315"/>
        <v/>
      </c>
    </row>
    <row r="1739" spans="1:18" ht="13.5" hidden="1" thickBot="1" x14ac:dyDescent="0.25">
      <c r="A1739" s="311" t="s">
        <v>168</v>
      </c>
      <c r="B1739" s="312"/>
      <c r="C1739" s="468" t="s">
        <v>222</v>
      </c>
      <c r="D1739" s="469"/>
      <c r="E1739" s="420">
        <v>500</v>
      </c>
      <c r="F1739" s="421">
        <f>VLOOKUP(C1738,'ENSAIOS DE ORÇAMENTO'!$C$3:$L$79,4,FALSE)</f>
        <v>0</v>
      </c>
      <c r="G1739" s="470">
        <f>IF(E1739&lt;=30,(0.48*E1739+4.05)*F1739,((0.48*30+4.05)+0.4*(E1739-30))*F1739)</f>
        <v>0</v>
      </c>
      <c r="H1739" s="415"/>
      <c r="I1739" s="415" t="str">
        <f t="shared" ref="I1739:I1743" si="320">IF(ISBLANK(H1739),"",SUM(G1739:H1739))</f>
        <v/>
      </c>
      <c r="J1739" s="416">
        <f t="shared" si="317"/>
        <v>0</v>
      </c>
      <c r="K1739" s="548" t="s">
        <v>910</v>
      </c>
      <c r="L1739" s="471"/>
      <c r="M1739" s="472"/>
      <c r="N1739" s="297">
        <f t="shared" si="313"/>
        <v>0</v>
      </c>
      <c r="O1739" s="297">
        <f t="shared" si="314"/>
        <v>0</v>
      </c>
      <c r="P1739" s="298"/>
      <c r="Q1739" s="397" t="str">
        <f t="shared" si="316"/>
        <v/>
      </c>
      <c r="R1739" s="398" t="str">
        <f t="shared" si="315"/>
        <v/>
      </c>
    </row>
    <row r="1740" spans="1:18" ht="13.5" hidden="1" thickBot="1" x14ac:dyDescent="0.25">
      <c r="A1740" s="311" t="s">
        <v>168</v>
      </c>
      <c r="B1740" s="312"/>
      <c r="C1740" s="468" t="s">
        <v>281</v>
      </c>
      <c r="D1740" s="469"/>
      <c r="E1740" s="420">
        <v>180</v>
      </c>
      <c r="F1740" s="421">
        <f>VLOOKUP(C1738,'ENSAIOS DE ORÇAMENTO'!$C$3:$L$79,5,FALSE)</f>
        <v>0</v>
      </c>
      <c r="G1740" s="465">
        <f>IF(E1740&lt;=30,(0.66*E1740+1.38)*F1740,((0.66*30+1.38)+0.55*(E1740-30))*F1740)</f>
        <v>0</v>
      </c>
      <c r="H1740" s="415"/>
      <c r="I1740" s="415" t="str">
        <f t="shared" si="320"/>
        <v/>
      </c>
      <c r="J1740" s="416">
        <f t="shared" si="317"/>
        <v>0</v>
      </c>
      <c r="K1740" s="548" t="s">
        <v>910</v>
      </c>
      <c r="L1740" s="471"/>
      <c r="M1740" s="472"/>
      <c r="N1740" s="297">
        <f t="shared" si="313"/>
        <v>0</v>
      </c>
      <c r="O1740" s="297">
        <f t="shared" si="314"/>
        <v>0</v>
      </c>
      <c r="P1740" s="298"/>
      <c r="Q1740" s="397" t="str">
        <f t="shared" si="316"/>
        <v/>
      </c>
      <c r="R1740" s="398" t="str">
        <f t="shared" si="315"/>
        <v/>
      </c>
    </row>
    <row r="1741" spans="1:18" ht="13.5" hidden="1" thickBot="1" x14ac:dyDescent="0.25">
      <c r="A1741" s="311" t="s">
        <v>168</v>
      </c>
      <c r="B1741" s="312"/>
      <c r="C1741" s="468" t="s">
        <v>285</v>
      </c>
      <c r="D1741" s="469"/>
      <c r="E1741" s="420">
        <v>20</v>
      </c>
      <c r="F1741" s="421">
        <f>VLOOKUP(C1738,'ENSAIOS DE ORÇAMENTO'!$C$3:$L$79,6,FALSE)</f>
        <v>0</v>
      </c>
      <c r="G1741" s="465">
        <f>IF(E1741&lt;=30,(0.66*E1741+1.38)*F1741,((0.66*30+1.38)+0.55*(E1741-30))*F1741)</f>
        <v>0</v>
      </c>
      <c r="H1741" s="415"/>
      <c r="I1741" s="415" t="str">
        <f t="shared" si="320"/>
        <v/>
      </c>
      <c r="J1741" s="416">
        <f t="shared" si="317"/>
        <v>0</v>
      </c>
      <c r="K1741" s="548" t="s">
        <v>910</v>
      </c>
      <c r="L1741" s="471"/>
      <c r="M1741" s="472"/>
      <c r="N1741" s="297">
        <f t="shared" si="313"/>
        <v>0</v>
      </c>
      <c r="O1741" s="297">
        <f t="shared" si="314"/>
        <v>0</v>
      </c>
      <c r="P1741" s="298"/>
      <c r="Q1741" s="397" t="str">
        <f t="shared" si="316"/>
        <v/>
      </c>
      <c r="R1741" s="398" t="str">
        <f t="shared" si="315"/>
        <v/>
      </c>
    </row>
    <row r="1742" spans="1:18" ht="13.5" hidden="1" thickBot="1" x14ac:dyDescent="0.25">
      <c r="A1742" s="311" t="s">
        <v>168</v>
      </c>
      <c r="B1742" s="312"/>
      <c r="C1742" s="468" t="s">
        <v>444</v>
      </c>
      <c r="D1742" s="469"/>
      <c r="E1742" s="420">
        <v>30</v>
      </c>
      <c r="F1742" s="421">
        <f>VLOOKUP(C1738,'ENSAIOS DE ORÇAMENTO'!$C$3:$L$79,3,FALSE)</f>
        <v>0</v>
      </c>
      <c r="G1742" s="463">
        <f>IF(E1742&lt;=30,(0.66*E1742+1.38)*F1742,((0.66*30+1.38)+0.55*(E1742-30))*F1742)</f>
        <v>0</v>
      </c>
      <c r="H1742" s="415"/>
      <c r="I1742" s="415" t="str">
        <f t="shared" si="320"/>
        <v/>
      </c>
      <c r="J1742" s="416">
        <f t="shared" si="317"/>
        <v>0</v>
      </c>
      <c r="K1742" s="548" t="s">
        <v>910</v>
      </c>
      <c r="L1742" s="471"/>
      <c r="M1742" s="472"/>
      <c r="N1742" s="297">
        <f t="shared" si="313"/>
        <v>0</v>
      </c>
      <c r="O1742" s="297">
        <f t="shared" si="314"/>
        <v>0</v>
      </c>
      <c r="P1742" s="298"/>
      <c r="Q1742" s="397" t="str">
        <f t="shared" si="316"/>
        <v/>
      </c>
      <c r="R1742" s="398" t="str">
        <f t="shared" si="315"/>
        <v/>
      </c>
    </row>
    <row r="1743" spans="1:18" ht="13.5" hidden="1" thickBot="1" x14ac:dyDescent="0.25">
      <c r="A1743" s="311" t="s">
        <v>168</v>
      </c>
      <c r="B1743" s="312"/>
      <c r="C1743" s="468" t="s">
        <v>445</v>
      </c>
      <c r="D1743" s="469"/>
      <c r="E1743" s="420">
        <v>500</v>
      </c>
      <c r="F1743" s="421">
        <f>VLOOKUP(C1738,'ENSAIOS DE ORÇAMENTO'!$C$3:$L$79,10,FALSE)</f>
        <v>0</v>
      </c>
      <c r="G1743" s="473">
        <f>IF(E1743&lt;=30,(0.48*E1743+4.05)*F1743,((0.48*30+4.05)+0.4*(E1743-30))*F1743)</f>
        <v>0</v>
      </c>
      <c r="H1743" s="415"/>
      <c r="I1743" s="415" t="str">
        <f t="shared" si="320"/>
        <v/>
      </c>
      <c r="J1743" s="416">
        <f t="shared" si="317"/>
        <v>0</v>
      </c>
      <c r="K1743" s="548" t="s">
        <v>910</v>
      </c>
      <c r="L1743" s="471"/>
      <c r="M1743" s="472"/>
      <c r="N1743" s="297">
        <f t="shared" ref="N1743:N1785" si="321">IF(ISBLANK(L1743),0,ROUND(J1743*L1743,2))</f>
        <v>0</v>
      </c>
      <c r="O1743" s="297">
        <f t="shared" ref="O1743:O1785" si="322">IF(ISBLANK(M1743),0,ROUND(L1743*M1743,2))</f>
        <v>0</v>
      </c>
      <c r="P1743" s="298"/>
      <c r="Q1743" s="397" t="str">
        <f t="shared" si="316"/>
        <v/>
      </c>
      <c r="R1743" s="398" t="str">
        <f t="shared" si="315"/>
        <v/>
      </c>
    </row>
    <row r="1744" spans="1:18" ht="13.5" hidden="1" thickBot="1" x14ac:dyDescent="0.25">
      <c r="A1744" s="311" t="s">
        <v>475</v>
      </c>
      <c r="B1744" s="312" t="s">
        <v>213</v>
      </c>
      <c r="C1744" s="418" t="str">
        <f>'ENSAIOS DE ORÇAMENTO'!C73</f>
        <v>ENSAIO DE ORÇAMENTO 4</v>
      </c>
      <c r="D1744" s="419"/>
      <c r="E1744" s="420"/>
      <c r="F1744" s="421"/>
      <c r="G1744" s="422">
        <f>SUM(G1745:G1749)</f>
        <v>0</v>
      </c>
      <c r="H1744" s="415">
        <f>VLOOKUP(C1744,'ENSAIOS DE ORÇAMENTO'!$C$3:$L$79,8,FALSE)</f>
        <v>0</v>
      </c>
      <c r="I1744" s="415">
        <f>IF(ISBLANK(H1744),"",SUM(G1744:H1744))*0.9</f>
        <v>0</v>
      </c>
      <c r="J1744" s="416">
        <f t="shared" si="317"/>
        <v>0</v>
      </c>
      <c r="K1744" s="417" t="s">
        <v>18</v>
      </c>
      <c r="L1744" s="29"/>
      <c r="M1744" s="29"/>
      <c r="N1744" s="297">
        <f t="shared" si="321"/>
        <v>0</v>
      </c>
      <c r="O1744" s="297">
        <f t="shared" si="322"/>
        <v>0</v>
      </c>
      <c r="P1744" s="298"/>
      <c r="Q1744" s="397" t="str">
        <f t="shared" si="316"/>
        <v/>
      </c>
      <c r="R1744" s="398" t="str">
        <f t="shared" si="315"/>
        <v/>
      </c>
    </row>
    <row r="1745" spans="1:18" ht="13.5" hidden="1" thickBot="1" x14ac:dyDescent="0.25">
      <c r="A1745" s="311" t="s">
        <v>168</v>
      </c>
      <c r="B1745" s="312"/>
      <c r="C1745" s="468" t="s">
        <v>222</v>
      </c>
      <c r="D1745" s="469"/>
      <c r="E1745" s="420">
        <v>500</v>
      </c>
      <c r="F1745" s="421">
        <f>VLOOKUP(C1744,'ENSAIOS DE ORÇAMENTO'!$C$3:$L$79,4,FALSE)</f>
        <v>0</v>
      </c>
      <c r="G1745" s="470">
        <f>IF(E1745&lt;=30,(0.48*E1745+4.05)*F1745,((0.48*30+4.05)+0.4*(E1745-30))*F1745)</f>
        <v>0</v>
      </c>
      <c r="H1745" s="415"/>
      <c r="I1745" s="415" t="str">
        <f t="shared" ref="I1745:I1749" si="323">IF(ISBLANK(H1745),"",SUM(G1745:H1745))</f>
        <v/>
      </c>
      <c r="J1745" s="416">
        <f t="shared" si="317"/>
        <v>0</v>
      </c>
      <c r="K1745" s="548" t="s">
        <v>910</v>
      </c>
      <c r="L1745" s="471"/>
      <c r="M1745" s="472"/>
      <c r="N1745" s="297">
        <f t="shared" si="321"/>
        <v>0</v>
      </c>
      <c r="O1745" s="297">
        <f t="shared" si="322"/>
        <v>0</v>
      </c>
      <c r="P1745" s="298"/>
      <c r="Q1745" s="397" t="str">
        <f t="shared" si="316"/>
        <v/>
      </c>
      <c r="R1745" s="398" t="str">
        <f t="shared" ref="R1745:R1808" si="324">IF(Q1745="X","x",IF(O1745&gt;0,"x",""))</f>
        <v/>
      </c>
    </row>
    <row r="1746" spans="1:18" ht="13.5" hidden="1" thickBot="1" x14ac:dyDescent="0.25">
      <c r="A1746" s="311" t="s">
        <v>168</v>
      </c>
      <c r="B1746" s="312"/>
      <c r="C1746" s="468" t="s">
        <v>281</v>
      </c>
      <c r="D1746" s="469"/>
      <c r="E1746" s="420">
        <v>180</v>
      </c>
      <c r="F1746" s="421">
        <f>VLOOKUP(C1744,'ENSAIOS DE ORÇAMENTO'!$C$3:$L$79,5,FALSE)</f>
        <v>0</v>
      </c>
      <c r="G1746" s="465">
        <f>IF(E1746&lt;=30,(0.66*E1746+1.38)*F1746,((0.66*30+1.38)+0.55*(E1746-30))*F1746)</f>
        <v>0</v>
      </c>
      <c r="H1746" s="415"/>
      <c r="I1746" s="415" t="str">
        <f t="shared" si="323"/>
        <v/>
      </c>
      <c r="J1746" s="416">
        <f t="shared" si="317"/>
        <v>0</v>
      </c>
      <c r="K1746" s="548" t="s">
        <v>910</v>
      </c>
      <c r="L1746" s="471"/>
      <c r="M1746" s="472"/>
      <c r="N1746" s="297">
        <f t="shared" si="321"/>
        <v>0</v>
      </c>
      <c r="O1746" s="297">
        <f t="shared" si="322"/>
        <v>0</v>
      </c>
      <c r="P1746" s="298"/>
      <c r="Q1746" s="397" t="str">
        <f t="shared" ref="Q1746:Q1809" si="325">IF(P1746&gt;0,"X","")</f>
        <v/>
      </c>
      <c r="R1746" s="398" t="str">
        <f t="shared" si="324"/>
        <v/>
      </c>
    </row>
    <row r="1747" spans="1:18" ht="13.5" hidden="1" thickBot="1" x14ac:dyDescent="0.25">
      <c r="A1747" s="311" t="s">
        <v>168</v>
      </c>
      <c r="B1747" s="312"/>
      <c r="C1747" s="468" t="s">
        <v>285</v>
      </c>
      <c r="D1747" s="469"/>
      <c r="E1747" s="420">
        <v>20</v>
      </c>
      <c r="F1747" s="421">
        <f>VLOOKUP(C1744,'ENSAIOS DE ORÇAMENTO'!$C$3:$L$79,6,FALSE)</f>
        <v>0</v>
      </c>
      <c r="G1747" s="465">
        <f>IF(E1747&lt;=30,(0.66*E1747+1.38)*F1747,((0.66*30+1.38)+0.55*(E1747-30))*F1747)</f>
        <v>0</v>
      </c>
      <c r="H1747" s="415"/>
      <c r="I1747" s="415" t="str">
        <f t="shared" si="323"/>
        <v/>
      </c>
      <c r="J1747" s="416">
        <f t="shared" si="317"/>
        <v>0</v>
      </c>
      <c r="K1747" s="548" t="s">
        <v>910</v>
      </c>
      <c r="L1747" s="471"/>
      <c r="M1747" s="472"/>
      <c r="N1747" s="297">
        <f t="shared" si="321"/>
        <v>0</v>
      </c>
      <c r="O1747" s="297">
        <f t="shared" si="322"/>
        <v>0</v>
      </c>
      <c r="P1747" s="298"/>
      <c r="Q1747" s="397" t="str">
        <f t="shared" si="325"/>
        <v/>
      </c>
      <c r="R1747" s="398" t="str">
        <f t="shared" si="324"/>
        <v/>
      </c>
    </row>
    <row r="1748" spans="1:18" ht="13.5" hidden="1" thickBot="1" x14ac:dyDescent="0.25">
      <c r="A1748" s="311" t="s">
        <v>168</v>
      </c>
      <c r="B1748" s="312"/>
      <c r="C1748" s="468" t="s">
        <v>444</v>
      </c>
      <c r="D1748" s="469"/>
      <c r="E1748" s="420">
        <v>30</v>
      </c>
      <c r="F1748" s="421">
        <f>VLOOKUP(C1744,'ENSAIOS DE ORÇAMENTO'!$C$3:$L$79,3,FALSE)</f>
        <v>0</v>
      </c>
      <c r="G1748" s="463">
        <f>IF(E1748&lt;=30,(0.66*E1748+1.38)*F1748,((0.66*30+1.38)+0.55*(E1748-30))*F1748)</f>
        <v>0</v>
      </c>
      <c r="H1748" s="415"/>
      <c r="I1748" s="415" t="str">
        <f t="shared" si="323"/>
        <v/>
      </c>
      <c r="J1748" s="416">
        <f t="shared" si="317"/>
        <v>0</v>
      </c>
      <c r="K1748" s="548" t="s">
        <v>910</v>
      </c>
      <c r="L1748" s="471"/>
      <c r="M1748" s="472"/>
      <c r="N1748" s="297">
        <f t="shared" si="321"/>
        <v>0</v>
      </c>
      <c r="O1748" s="297">
        <f t="shared" si="322"/>
        <v>0</v>
      </c>
      <c r="P1748" s="298"/>
      <c r="Q1748" s="397" t="str">
        <f t="shared" si="325"/>
        <v/>
      </c>
      <c r="R1748" s="398" t="str">
        <f t="shared" si="324"/>
        <v/>
      </c>
    </row>
    <row r="1749" spans="1:18" ht="13.5" hidden="1" thickBot="1" x14ac:dyDescent="0.25">
      <c r="A1749" s="311" t="s">
        <v>168</v>
      </c>
      <c r="B1749" s="312"/>
      <c r="C1749" s="468" t="s">
        <v>445</v>
      </c>
      <c r="D1749" s="469"/>
      <c r="E1749" s="420">
        <v>500</v>
      </c>
      <c r="F1749" s="421">
        <f>VLOOKUP(C1744,'ENSAIOS DE ORÇAMENTO'!$C$3:$L$79,10,FALSE)</f>
        <v>0</v>
      </c>
      <c r="G1749" s="473">
        <f>IF(E1749&lt;=30,(0.48*E1749+4.05)*F1749,((0.48*30+4.05)+0.4*(E1749-30))*F1749)</f>
        <v>0</v>
      </c>
      <c r="H1749" s="415"/>
      <c r="I1749" s="415" t="str">
        <f t="shared" si="323"/>
        <v/>
      </c>
      <c r="J1749" s="416">
        <f t="shared" si="317"/>
        <v>0</v>
      </c>
      <c r="K1749" s="548" t="s">
        <v>910</v>
      </c>
      <c r="L1749" s="471"/>
      <c r="M1749" s="472"/>
      <c r="N1749" s="297">
        <f t="shared" si="321"/>
        <v>0</v>
      </c>
      <c r="O1749" s="297">
        <f t="shared" si="322"/>
        <v>0</v>
      </c>
      <c r="P1749" s="298"/>
      <c r="Q1749" s="397" t="str">
        <f t="shared" si="325"/>
        <v/>
      </c>
      <c r="R1749" s="398" t="str">
        <f t="shared" si="324"/>
        <v/>
      </c>
    </row>
    <row r="1750" spans="1:18" ht="13.5" hidden="1" thickBot="1" x14ac:dyDescent="0.25">
      <c r="A1750" s="311" t="s">
        <v>476</v>
      </c>
      <c r="B1750" s="312" t="s">
        <v>213</v>
      </c>
      <c r="C1750" s="418" t="str">
        <f>'ENSAIOS DE ORÇAMENTO'!C74</f>
        <v>ENSAIO DE ORÇAMENTO 5</v>
      </c>
      <c r="D1750" s="419"/>
      <c r="E1750" s="420"/>
      <c r="F1750" s="421"/>
      <c r="G1750" s="422">
        <f>SUM(G1751:G1755)</f>
        <v>0</v>
      </c>
      <c r="H1750" s="415">
        <f>VLOOKUP(C1750,'ENSAIOS DE ORÇAMENTO'!$C$3:$L$79,8,FALSE)</f>
        <v>0</v>
      </c>
      <c r="I1750" s="415">
        <f>IF(ISBLANK(H1750),"",SUM(G1750:H1750))*0.9</f>
        <v>0</v>
      </c>
      <c r="J1750" s="416">
        <f t="shared" si="317"/>
        <v>0</v>
      </c>
      <c r="K1750" s="417" t="s">
        <v>18</v>
      </c>
      <c r="L1750" s="29"/>
      <c r="M1750" s="29"/>
      <c r="N1750" s="297">
        <f t="shared" si="321"/>
        <v>0</v>
      </c>
      <c r="O1750" s="297">
        <f t="shared" si="322"/>
        <v>0</v>
      </c>
      <c r="P1750" s="298"/>
      <c r="Q1750" s="397" t="str">
        <f t="shared" si="325"/>
        <v/>
      </c>
      <c r="R1750" s="398" t="str">
        <f t="shared" si="324"/>
        <v/>
      </c>
    </row>
    <row r="1751" spans="1:18" ht="13.5" hidden="1" thickBot="1" x14ac:dyDescent="0.25">
      <c r="A1751" s="311" t="s">
        <v>168</v>
      </c>
      <c r="B1751" s="312"/>
      <c r="C1751" s="468" t="s">
        <v>222</v>
      </c>
      <c r="D1751" s="469"/>
      <c r="E1751" s="420">
        <v>500</v>
      </c>
      <c r="F1751" s="421">
        <f>VLOOKUP(C1750,'ENSAIOS DE ORÇAMENTO'!$C$3:$L$79,4,FALSE)</f>
        <v>0</v>
      </c>
      <c r="G1751" s="470">
        <f>IF(E1751&lt;=30,(0.48*E1751+4.05)*F1751,((0.48*30+4.05)+0.4*(E1751-30))*F1751)</f>
        <v>0</v>
      </c>
      <c r="H1751" s="415"/>
      <c r="I1751" s="415" t="str">
        <f t="shared" ref="I1751:I1755" si="326">IF(ISBLANK(H1751),"",SUM(G1751:H1751))</f>
        <v/>
      </c>
      <c r="J1751" s="416">
        <f t="shared" si="317"/>
        <v>0</v>
      </c>
      <c r="K1751" s="548" t="s">
        <v>910</v>
      </c>
      <c r="L1751" s="471"/>
      <c r="M1751" s="472"/>
      <c r="N1751" s="297">
        <f t="shared" si="321"/>
        <v>0</v>
      </c>
      <c r="O1751" s="297">
        <f t="shared" si="322"/>
        <v>0</v>
      </c>
      <c r="P1751" s="298"/>
      <c r="Q1751" s="397" t="str">
        <f t="shared" si="325"/>
        <v/>
      </c>
      <c r="R1751" s="398" t="str">
        <f t="shared" si="324"/>
        <v/>
      </c>
    </row>
    <row r="1752" spans="1:18" ht="13.5" hidden="1" thickBot="1" x14ac:dyDescent="0.25">
      <c r="A1752" s="311" t="s">
        <v>168</v>
      </c>
      <c r="B1752" s="312"/>
      <c r="C1752" s="468" t="s">
        <v>281</v>
      </c>
      <c r="D1752" s="469"/>
      <c r="E1752" s="420">
        <v>180</v>
      </c>
      <c r="F1752" s="421">
        <f>VLOOKUP(C1750,'ENSAIOS DE ORÇAMENTO'!$C$3:$L$79,5,FALSE)</f>
        <v>0</v>
      </c>
      <c r="G1752" s="465">
        <f>IF(E1752&lt;=30,(0.66*E1752+1.38)*F1752,((0.66*30+1.38)+0.55*(E1752-30))*F1752)</f>
        <v>0</v>
      </c>
      <c r="H1752" s="415"/>
      <c r="I1752" s="415" t="str">
        <f t="shared" si="326"/>
        <v/>
      </c>
      <c r="J1752" s="416">
        <f t="shared" si="317"/>
        <v>0</v>
      </c>
      <c r="K1752" s="548" t="s">
        <v>910</v>
      </c>
      <c r="L1752" s="471"/>
      <c r="M1752" s="472"/>
      <c r="N1752" s="297">
        <f t="shared" si="321"/>
        <v>0</v>
      </c>
      <c r="O1752" s="297">
        <f t="shared" si="322"/>
        <v>0</v>
      </c>
      <c r="P1752" s="298"/>
      <c r="Q1752" s="397" t="str">
        <f t="shared" si="325"/>
        <v/>
      </c>
      <c r="R1752" s="398" t="str">
        <f t="shared" si="324"/>
        <v/>
      </c>
    </row>
    <row r="1753" spans="1:18" ht="13.5" hidden="1" thickBot="1" x14ac:dyDescent="0.25">
      <c r="A1753" s="311" t="s">
        <v>168</v>
      </c>
      <c r="B1753" s="312"/>
      <c r="C1753" s="468" t="s">
        <v>285</v>
      </c>
      <c r="D1753" s="469"/>
      <c r="E1753" s="420">
        <v>20</v>
      </c>
      <c r="F1753" s="421">
        <f>VLOOKUP(C1750,'ENSAIOS DE ORÇAMENTO'!$C$3:$L$79,6,FALSE)</f>
        <v>0</v>
      </c>
      <c r="G1753" s="465">
        <f>IF(E1753&lt;=30,(0.66*E1753+1.38)*F1753,((0.66*30+1.38)+0.55*(E1753-30))*F1753)</f>
        <v>0</v>
      </c>
      <c r="H1753" s="415"/>
      <c r="I1753" s="415" t="str">
        <f t="shared" si="326"/>
        <v/>
      </c>
      <c r="J1753" s="416">
        <f t="shared" si="317"/>
        <v>0</v>
      </c>
      <c r="K1753" s="548" t="s">
        <v>910</v>
      </c>
      <c r="L1753" s="471"/>
      <c r="M1753" s="472"/>
      <c r="N1753" s="297">
        <f t="shared" si="321"/>
        <v>0</v>
      </c>
      <c r="O1753" s="297">
        <f t="shared" si="322"/>
        <v>0</v>
      </c>
      <c r="P1753" s="298"/>
      <c r="Q1753" s="397" t="str">
        <f t="shared" si="325"/>
        <v/>
      </c>
      <c r="R1753" s="398" t="str">
        <f t="shared" si="324"/>
        <v/>
      </c>
    </row>
    <row r="1754" spans="1:18" ht="13.5" hidden="1" thickBot="1" x14ac:dyDescent="0.25">
      <c r="A1754" s="311" t="s">
        <v>168</v>
      </c>
      <c r="B1754" s="312"/>
      <c r="C1754" s="418" t="s">
        <v>444</v>
      </c>
      <c r="D1754" s="419"/>
      <c r="E1754" s="420">
        <v>30</v>
      </c>
      <c r="F1754" s="421">
        <f>VLOOKUP(C1750,'ENSAIOS DE ORÇAMENTO'!$C$3:$L$79,3,FALSE)</f>
        <v>0</v>
      </c>
      <c r="G1754" s="463">
        <f>IF(E1754&lt;=30,(0.66*E1754+1.38)*F1754,((0.66*30+1.38)+0.55*(E1754-30))*F1754)</f>
        <v>0</v>
      </c>
      <c r="H1754" s="415"/>
      <c r="I1754" s="415" t="str">
        <f t="shared" si="326"/>
        <v/>
      </c>
      <c r="J1754" s="416">
        <f t="shared" si="317"/>
        <v>0</v>
      </c>
      <c r="K1754" s="417" t="s">
        <v>910</v>
      </c>
      <c r="L1754" s="29"/>
      <c r="M1754" s="29"/>
      <c r="N1754" s="297">
        <f t="shared" si="321"/>
        <v>0</v>
      </c>
      <c r="O1754" s="297">
        <f t="shared" si="322"/>
        <v>0</v>
      </c>
      <c r="P1754" s="298"/>
      <c r="Q1754" s="397" t="str">
        <f t="shared" si="325"/>
        <v/>
      </c>
      <c r="R1754" s="398" t="str">
        <f t="shared" si="324"/>
        <v/>
      </c>
    </row>
    <row r="1755" spans="1:18" ht="13.5" hidden="1" thickBot="1" x14ac:dyDescent="0.25">
      <c r="A1755" s="311" t="s">
        <v>168</v>
      </c>
      <c r="B1755" s="312"/>
      <c r="C1755" s="468" t="s">
        <v>445</v>
      </c>
      <c r="D1755" s="469"/>
      <c r="E1755" s="420">
        <v>500</v>
      </c>
      <c r="F1755" s="421">
        <f>VLOOKUP(C1750,'ENSAIOS DE ORÇAMENTO'!$C$3:$L$79,10,FALSE)</f>
        <v>0</v>
      </c>
      <c r="G1755" s="473">
        <f>IF(E1755&lt;=30,(0.48*E1755+4.05)*F1755,((0.48*30+4.05)+0.4*(E1755-30))*F1755)</f>
        <v>0</v>
      </c>
      <c r="H1755" s="415"/>
      <c r="I1755" s="415" t="str">
        <f t="shared" si="326"/>
        <v/>
      </c>
      <c r="J1755" s="416">
        <f t="shared" si="317"/>
        <v>0</v>
      </c>
      <c r="K1755" s="548" t="s">
        <v>910</v>
      </c>
      <c r="L1755" s="471"/>
      <c r="M1755" s="472"/>
      <c r="N1755" s="297">
        <f t="shared" si="321"/>
        <v>0</v>
      </c>
      <c r="O1755" s="297">
        <f t="shared" si="322"/>
        <v>0</v>
      </c>
      <c r="P1755" s="298"/>
      <c r="Q1755" s="397" t="str">
        <f t="shared" si="325"/>
        <v/>
      </c>
      <c r="R1755" s="398" t="str">
        <f t="shared" si="324"/>
        <v/>
      </c>
    </row>
    <row r="1756" spans="1:18" ht="13.5" hidden="1" thickBot="1" x14ac:dyDescent="0.25">
      <c r="A1756" s="311" t="s">
        <v>477</v>
      </c>
      <c r="B1756" s="312" t="s">
        <v>213</v>
      </c>
      <c r="C1756" s="418" t="str">
        <f>'ENSAIOS DE ORÇAMENTO'!C75</f>
        <v>ENSAIO DE ORÇAMENTO 6</v>
      </c>
      <c r="D1756" s="419"/>
      <c r="E1756" s="420"/>
      <c r="F1756" s="421"/>
      <c r="G1756" s="422">
        <f>SUM(G1757:G1761)</f>
        <v>0</v>
      </c>
      <c r="H1756" s="415">
        <f>VLOOKUP(C1756,'ENSAIOS DE ORÇAMENTO'!$C$3:$L$79,8,FALSE)</f>
        <v>0</v>
      </c>
      <c r="I1756" s="415">
        <f>IF(ISBLANK(H1756),"",SUM(G1756:H1756))*0.9</f>
        <v>0</v>
      </c>
      <c r="J1756" s="416">
        <f t="shared" si="317"/>
        <v>0</v>
      </c>
      <c r="K1756" s="417" t="s">
        <v>18</v>
      </c>
      <c r="L1756" s="29"/>
      <c r="M1756" s="29"/>
      <c r="N1756" s="297">
        <f t="shared" si="321"/>
        <v>0</v>
      </c>
      <c r="O1756" s="297">
        <f t="shared" si="322"/>
        <v>0</v>
      </c>
      <c r="P1756" s="298"/>
      <c r="Q1756" s="397" t="str">
        <f t="shared" si="325"/>
        <v/>
      </c>
      <c r="R1756" s="398" t="str">
        <f t="shared" si="324"/>
        <v/>
      </c>
    </row>
    <row r="1757" spans="1:18" ht="13.5" hidden="1" thickBot="1" x14ac:dyDescent="0.25">
      <c r="A1757" s="311" t="s">
        <v>168</v>
      </c>
      <c r="B1757" s="312"/>
      <c r="C1757" s="468" t="s">
        <v>222</v>
      </c>
      <c r="D1757" s="469"/>
      <c r="E1757" s="420">
        <v>500</v>
      </c>
      <c r="F1757" s="421">
        <f>VLOOKUP(C1756,'ENSAIOS DE ORÇAMENTO'!$C$3:$L$79,4,FALSE)</f>
        <v>0</v>
      </c>
      <c r="G1757" s="470">
        <f>IF(E1757&lt;=30,(0.48*E1757+4.05)*F1757,((0.48*30+4.05)+0.4*(E1757-30))*F1757)</f>
        <v>0</v>
      </c>
      <c r="H1757" s="415"/>
      <c r="I1757" s="415" t="str">
        <f t="shared" ref="I1757:I1761" si="327">IF(ISBLANK(H1757),"",SUM(G1757:H1757))</f>
        <v/>
      </c>
      <c r="J1757" s="416">
        <f t="shared" si="317"/>
        <v>0</v>
      </c>
      <c r="K1757" s="548" t="s">
        <v>910</v>
      </c>
      <c r="L1757" s="471"/>
      <c r="M1757" s="472"/>
      <c r="N1757" s="297">
        <f t="shared" si="321"/>
        <v>0</v>
      </c>
      <c r="O1757" s="297">
        <f t="shared" si="322"/>
        <v>0</v>
      </c>
      <c r="P1757" s="298"/>
      <c r="Q1757" s="397" t="str">
        <f t="shared" si="325"/>
        <v/>
      </c>
      <c r="R1757" s="398" t="str">
        <f t="shared" si="324"/>
        <v/>
      </c>
    </row>
    <row r="1758" spans="1:18" ht="13.5" hidden="1" thickBot="1" x14ac:dyDescent="0.25">
      <c r="A1758" s="311" t="s">
        <v>168</v>
      </c>
      <c r="B1758" s="312"/>
      <c r="C1758" s="468" t="s">
        <v>281</v>
      </c>
      <c r="D1758" s="469"/>
      <c r="E1758" s="420">
        <v>180</v>
      </c>
      <c r="F1758" s="421">
        <f>VLOOKUP(C1756,'ENSAIOS DE ORÇAMENTO'!$C$3:$L$79,5,FALSE)</f>
        <v>0</v>
      </c>
      <c r="G1758" s="465">
        <f>IF(E1758&lt;=30,(0.66*E1758+1.38)*F1758,((0.66*30+1.38)+0.55*(E1758-30))*F1758)</f>
        <v>0</v>
      </c>
      <c r="H1758" s="415"/>
      <c r="I1758" s="415" t="str">
        <f t="shared" si="327"/>
        <v/>
      </c>
      <c r="J1758" s="416">
        <f t="shared" si="317"/>
        <v>0</v>
      </c>
      <c r="K1758" s="548" t="s">
        <v>910</v>
      </c>
      <c r="L1758" s="471"/>
      <c r="M1758" s="472"/>
      <c r="N1758" s="297">
        <f t="shared" si="321"/>
        <v>0</v>
      </c>
      <c r="O1758" s="297">
        <f t="shared" si="322"/>
        <v>0</v>
      </c>
      <c r="P1758" s="298"/>
      <c r="Q1758" s="397" t="str">
        <f t="shared" si="325"/>
        <v/>
      </c>
      <c r="R1758" s="398" t="str">
        <f t="shared" si="324"/>
        <v/>
      </c>
    </row>
    <row r="1759" spans="1:18" ht="13.5" hidden="1" thickBot="1" x14ac:dyDescent="0.25">
      <c r="A1759" s="311" t="s">
        <v>168</v>
      </c>
      <c r="B1759" s="312"/>
      <c r="C1759" s="468" t="s">
        <v>285</v>
      </c>
      <c r="D1759" s="469"/>
      <c r="E1759" s="420">
        <v>20</v>
      </c>
      <c r="F1759" s="421">
        <f>VLOOKUP(C1756,'ENSAIOS DE ORÇAMENTO'!$C$3:$L$79,6,FALSE)</f>
        <v>0</v>
      </c>
      <c r="G1759" s="465">
        <f>IF(E1759&lt;=30,(0.66*E1759+1.38)*F1759,((0.66*30+1.38)+0.55*(E1759-30))*F1759)</f>
        <v>0</v>
      </c>
      <c r="H1759" s="415"/>
      <c r="I1759" s="415" t="str">
        <f t="shared" si="327"/>
        <v/>
      </c>
      <c r="J1759" s="416">
        <f t="shared" si="317"/>
        <v>0</v>
      </c>
      <c r="K1759" s="548" t="s">
        <v>910</v>
      </c>
      <c r="L1759" s="471"/>
      <c r="M1759" s="472"/>
      <c r="N1759" s="297">
        <f t="shared" si="321"/>
        <v>0</v>
      </c>
      <c r="O1759" s="297">
        <f t="shared" si="322"/>
        <v>0</v>
      </c>
      <c r="P1759" s="298"/>
      <c r="Q1759" s="397" t="str">
        <f t="shared" si="325"/>
        <v/>
      </c>
      <c r="R1759" s="398" t="str">
        <f t="shared" si="324"/>
        <v/>
      </c>
    </row>
    <row r="1760" spans="1:18" ht="13.5" hidden="1" thickBot="1" x14ac:dyDescent="0.25">
      <c r="A1760" s="311" t="s">
        <v>168</v>
      </c>
      <c r="B1760" s="312"/>
      <c r="C1760" s="468" t="s">
        <v>444</v>
      </c>
      <c r="D1760" s="469"/>
      <c r="E1760" s="420">
        <v>30</v>
      </c>
      <c r="F1760" s="421">
        <f>VLOOKUP(C1756,'ENSAIOS DE ORÇAMENTO'!$C$3:$L$79,3,FALSE)</f>
        <v>0</v>
      </c>
      <c r="G1760" s="463">
        <f>IF(E1760&lt;=30,(0.66*E1760+1.38)*F1760,((0.66*30+1.38)+0.55*(E1760-30))*F1760)</f>
        <v>0</v>
      </c>
      <c r="H1760" s="415"/>
      <c r="I1760" s="415" t="str">
        <f t="shared" si="327"/>
        <v/>
      </c>
      <c r="J1760" s="416">
        <f t="shared" si="317"/>
        <v>0</v>
      </c>
      <c r="K1760" s="548" t="s">
        <v>910</v>
      </c>
      <c r="L1760" s="471"/>
      <c r="M1760" s="472"/>
      <c r="N1760" s="297">
        <f t="shared" si="321"/>
        <v>0</v>
      </c>
      <c r="O1760" s="297">
        <f t="shared" si="322"/>
        <v>0</v>
      </c>
      <c r="P1760" s="298"/>
      <c r="Q1760" s="397" t="str">
        <f t="shared" si="325"/>
        <v/>
      </c>
      <c r="R1760" s="398" t="str">
        <f t="shared" si="324"/>
        <v/>
      </c>
    </row>
    <row r="1761" spans="1:18" ht="13.5" hidden="1" thickBot="1" x14ac:dyDescent="0.25">
      <c r="A1761" s="311" t="s">
        <v>168</v>
      </c>
      <c r="B1761" s="312"/>
      <c r="C1761" s="468" t="s">
        <v>445</v>
      </c>
      <c r="D1761" s="469"/>
      <c r="E1761" s="420">
        <v>500</v>
      </c>
      <c r="F1761" s="421">
        <f>VLOOKUP(C1756,'ENSAIOS DE ORÇAMENTO'!$C$3:$L$79,10,FALSE)</f>
        <v>0</v>
      </c>
      <c r="G1761" s="473">
        <f>IF(E1761&lt;=30,(0.48*E1761+4.05)*F1761,((0.48*30+4.05)+0.4*(E1761-30))*F1761)</f>
        <v>0</v>
      </c>
      <c r="H1761" s="415"/>
      <c r="I1761" s="415" t="str">
        <f t="shared" si="327"/>
        <v/>
      </c>
      <c r="J1761" s="416">
        <f t="shared" si="317"/>
        <v>0</v>
      </c>
      <c r="K1761" s="548" t="s">
        <v>910</v>
      </c>
      <c r="L1761" s="471"/>
      <c r="M1761" s="472"/>
      <c r="N1761" s="297">
        <f t="shared" si="321"/>
        <v>0</v>
      </c>
      <c r="O1761" s="297">
        <f t="shared" si="322"/>
        <v>0</v>
      </c>
      <c r="P1761" s="298"/>
      <c r="Q1761" s="397" t="str">
        <f t="shared" si="325"/>
        <v/>
      </c>
      <c r="R1761" s="398" t="str">
        <f t="shared" si="324"/>
        <v/>
      </c>
    </row>
    <row r="1762" spans="1:18" ht="13.5" hidden="1" thickBot="1" x14ac:dyDescent="0.25">
      <c r="A1762" s="311" t="s">
        <v>478</v>
      </c>
      <c r="B1762" s="312" t="s">
        <v>213</v>
      </c>
      <c r="C1762" s="418" t="str">
        <f>'ENSAIOS DE ORÇAMENTO'!C76</f>
        <v>ENSAIO DE ORÇAMENTO 7</v>
      </c>
      <c r="D1762" s="419"/>
      <c r="E1762" s="420"/>
      <c r="F1762" s="421"/>
      <c r="G1762" s="422">
        <f>SUM(G1763:G1767)</f>
        <v>0</v>
      </c>
      <c r="H1762" s="415">
        <f>VLOOKUP(C1762,'ENSAIOS DE ORÇAMENTO'!$C$3:$L$79,8,FALSE)</f>
        <v>0</v>
      </c>
      <c r="I1762" s="415">
        <f>IF(ISBLANK(H1762),"",SUM(G1762:H1762))*0.9</f>
        <v>0</v>
      </c>
      <c r="J1762" s="416">
        <f t="shared" si="317"/>
        <v>0</v>
      </c>
      <c r="K1762" s="417" t="s">
        <v>18</v>
      </c>
      <c r="L1762" s="29"/>
      <c r="M1762" s="29"/>
      <c r="N1762" s="297">
        <f t="shared" si="321"/>
        <v>0</v>
      </c>
      <c r="O1762" s="297">
        <f t="shared" si="322"/>
        <v>0</v>
      </c>
      <c r="P1762" s="298"/>
      <c r="Q1762" s="397" t="str">
        <f t="shared" si="325"/>
        <v/>
      </c>
      <c r="R1762" s="398" t="str">
        <f t="shared" si="324"/>
        <v/>
      </c>
    </row>
    <row r="1763" spans="1:18" ht="13.5" hidden="1" thickBot="1" x14ac:dyDescent="0.25">
      <c r="A1763" s="311" t="s">
        <v>168</v>
      </c>
      <c r="B1763" s="312"/>
      <c r="C1763" s="468" t="s">
        <v>222</v>
      </c>
      <c r="D1763" s="469"/>
      <c r="E1763" s="420">
        <v>500</v>
      </c>
      <c r="F1763" s="421">
        <f>VLOOKUP(C1762,'ENSAIOS DE ORÇAMENTO'!$C$3:$L$79,4,FALSE)</f>
        <v>0</v>
      </c>
      <c r="G1763" s="470">
        <f>IF(E1763&lt;=30,(0.48*E1763+4.05)*F1763,((0.48*30+4.05)+0.4*(E1763-30))*F1763)</f>
        <v>0</v>
      </c>
      <c r="H1763" s="415"/>
      <c r="I1763" s="415" t="str">
        <f t="shared" ref="I1763:I1767" si="328">IF(ISBLANK(H1763),"",SUM(G1763:H1763))</f>
        <v/>
      </c>
      <c r="J1763" s="416">
        <f t="shared" si="317"/>
        <v>0</v>
      </c>
      <c r="K1763" s="548" t="s">
        <v>910</v>
      </c>
      <c r="L1763" s="471"/>
      <c r="M1763" s="472"/>
      <c r="N1763" s="297">
        <f t="shared" si="321"/>
        <v>0</v>
      </c>
      <c r="O1763" s="297">
        <f t="shared" si="322"/>
        <v>0</v>
      </c>
      <c r="P1763" s="298"/>
      <c r="Q1763" s="397" t="str">
        <f t="shared" si="325"/>
        <v/>
      </c>
      <c r="R1763" s="398" t="str">
        <f t="shared" si="324"/>
        <v/>
      </c>
    </row>
    <row r="1764" spans="1:18" ht="13.5" hidden="1" thickBot="1" x14ac:dyDescent="0.25">
      <c r="A1764" s="311" t="s">
        <v>168</v>
      </c>
      <c r="B1764" s="312"/>
      <c r="C1764" s="468" t="s">
        <v>281</v>
      </c>
      <c r="D1764" s="469"/>
      <c r="E1764" s="420">
        <v>180</v>
      </c>
      <c r="F1764" s="421">
        <f>VLOOKUP(C1762,'ENSAIOS DE ORÇAMENTO'!$C$3:$L$79,5,FALSE)</f>
        <v>0</v>
      </c>
      <c r="G1764" s="465">
        <f>IF(E1764&lt;=30,(0.66*E1764+1.38)*F1764,((0.66*30+1.38)+0.55*(E1764-30))*F1764)</f>
        <v>0</v>
      </c>
      <c r="H1764" s="415"/>
      <c r="I1764" s="415" t="str">
        <f t="shared" si="328"/>
        <v/>
      </c>
      <c r="J1764" s="416">
        <f t="shared" si="317"/>
        <v>0</v>
      </c>
      <c r="K1764" s="548" t="s">
        <v>910</v>
      </c>
      <c r="L1764" s="471"/>
      <c r="M1764" s="472"/>
      <c r="N1764" s="297">
        <f t="shared" si="321"/>
        <v>0</v>
      </c>
      <c r="O1764" s="297">
        <f t="shared" si="322"/>
        <v>0</v>
      </c>
      <c r="P1764" s="298"/>
      <c r="Q1764" s="397" t="str">
        <f t="shared" si="325"/>
        <v/>
      </c>
      <c r="R1764" s="398" t="str">
        <f t="shared" si="324"/>
        <v/>
      </c>
    </row>
    <row r="1765" spans="1:18" ht="13.5" hidden="1" thickBot="1" x14ac:dyDescent="0.25">
      <c r="A1765" s="311" t="s">
        <v>168</v>
      </c>
      <c r="B1765" s="312"/>
      <c r="C1765" s="468" t="s">
        <v>285</v>
      </c>
      <c r="D1765" s="469"/>
      <c r="E1765" s="420">
        <v>20</v>
      </c>
      <c r="F1765" s="421">
        <f>VLOOKUP(C1762,'ENSAIOS DE ORÇAMENTO'!$C$3:$L$79,6,FALSE)</f>
        <v>0</v>
      </c>
      <c r="G1765" s="465">
        <f>IF(E1765&lt;=30,(0.66*E1765+1.38)*F1765,((0.66*30+1.38)+0.55*(E1765-30))*F1765)</f>
        <v>0</v>
      </c>
      <c r="H1765" s="415"/>
      <c r="I1765" s="415" t="str">
        <f t="shared" si="328"/>
        <v/>
      </c>
      <c r="J1765" s="416">
        <f t="shared" si="317"/>
        <v>0</v>
      </c>
      <c r="K1765" s="548" t="s">
        <v>910</v>
      </c>
      <c r="L1765" s="471"/>
      <c r="M1765" s="472"/>
      <c r="N1765" s="297">
        <f t="shared" si="321"/>
        <v>0</v>
      </c>
      <c r="O1765" s="297">
        <f t="shared" si="322"/>
        <v>0</v>
      </c>
      <c r="P1765" s="298"/>
      <c r="Q1765" s="397" t="str">
        <f t="shared" si="325"/>
        <v/>
      </c>
      <c r="R1765" s="398" t="str">
        <f t="shared" si="324"/>
        <v/>
      </c>
    </row>
    <row r="1766" spans="1:18" ht="13.5" hidden="1" thickBot="1" x14ac:dyDescent="0.25">
      <c r="A1766" s="311" t="s">
        <v>168</v>
      </c>
      <c r="B1766" s="312"/>
      <c r="C1766" s="468" t="s">
        <v>444</v>
      </c>
      <c r="D1766" s="469"/>
      <c r="E1766" s="420">
        <v>30</v>
      </c>
      <c r="F1766" s="421">
        <f>VLOOKUP(C1762,'ENSAIOS DE ORÇAMENTO'!$C$3:$L$79,3,FALSE)</f>
        <v>0</v>
      </c>
      <c r="G1766" s="463">
        <f>IF(E1766&lt;=30,(0.66*E1766+1.38)*F1766,((0.66*30+1.38)+0.55*(E1766-30))*F1766)</f>
        <v>0</v>
      </c>
      <c r="H1766" s="415"/>
      <c r="I1766" s="415" t="str">
        <f t="shared" si="328"/>
        <v/>
      </c>
      <c r="J1766" s="416">
        <f t="shared" si="317"/>
        <v>0</v>
      </c>
      <c r="K1766" s="548" t="s">
        <v>910</v>
      </c>
      <c r="L1766" s="471"/>
      <c r="M1766" s="472"/>
      <c r="N1766" s="297">
        <f t="shared" si="321"/>
        <v>0</v>
      </c>
      <c r="O1766" s="297">
        <f t="shared" si="322"/>
        <v>0</v>
      </c>
      <c r="P1766" s="298"/>
      <c r="Q1766" s="397" t="str">
        <f t="shared" si="325"/>
        <v/>
      </c>
      <c r="R1766" s="398" t="str">
        <f t="shared" si="324"/>
        <v/>
      </c>
    </row>
    <row r="1767" spans="1:18" ht="13.5" hidden="1" thickBot="1" x14ac:dyDescent="0.25">
      <c r="A1767" s="311" t="s">
        <v>168</v>
      </c>
      <c r="B1767" s="312"/>
      <c r="C1767" s="468" t="s">
        <v>445</v>
      </c>
      <c r="D1767" s="469"/>
      <c r="E1767" s="420">
        <v>500</v>
      </c>
      <c r="F1767" s="421">
        <f>VLOOKUP(C1762,'ENSAIOS DE ORÇAMENTO'!$C$3:$L$79,10,FALSE)</f>
        <v>0</v>
      </c>
      <c r="G1767" s="473">
        <f>IF(E1767&lt;=30,(0.48*E1767+4.05)*F1767,((0.48*30+4.05)+0.4*(E1767-30))*F1767)</f>
        <v>0</v>
      </c>
      <c r="H1767" s="415"/>
      <c r="I1767" s="415" t="str">
        <f t="shared" si="328"/>
        <v/>
      </c>
      <c r="J1767" s="416">
        <f t="shared" si="317"/>
        <v>0</v>
      </c>
      <c r="K1767" s="548" t="s">
        <v>910</v>
      </c>
      <c r="L1767" s="471"/>
      <c r="M1767" s="472"/>
      <c r="N1767" s="297">
        <f t="shared" si="321"/>
        <v>0</v>
      </c>
      <c r="O1767" s="297">
        <f t="shared" si="322"/>
        <v>0</v>
      </c>
      <c r="P1767" s="298"/>
      <c r="Q1767" s="397" t="str">
        <f t="shared" si="325"/>
        <v/>
      </c>
      <c r="R1767" s="398" t="str">
        <f t="shared" si="324"/>
        <v/>
      </c>
    </row>
    <row r="1768" spans="1:18" ht="13.5" hidden="1" thickBot="1" x14ac:dyDescent="0.25">
      <c r="A1768" s="311" t="s">
        <v>479</v>
      </c>
      <c r="B1768" s="312" t="s">
        <v>213</v>
      </c>
      <c r="C1768" s="418" t="str">
        <f>'ENSAIOS DE ORÇAMENTO'!C77</f>
        <v>ENSAIO DE ORÇAMENTO 8</v>
      </c>
      <c r="D1768" s="419"/>
      <c r="E1768" s="420"/>
      <c r="F1768" s="421"/>
      <c r="G1768" s="422">
        <f>SUM(G1769:G1773)</f>
        <v>0</v>
      </c>
      <c r="H1768" s="415">
        <f>VLOOKUP(C1768,'ENSAIOS DE ORÇAMENTO'!$C$3:$L$79,8,FALSE)</f>
        <v>0</v>
      </c>
      <c r="I1768" s="415">
        <f>IF(ISBLANK(H1768),"",SUM(G1768:H1768))*0.9</f>
        <v>0</v>
      </c>
      <c r="J1768" s="416">
        <f t="shared" si="317"/>
        <v>0</v>
      </c>
      <c r="K1768" s="417" t="s">
        <v>18</v>
      </c>
      <c r="L1768" s="29"/>
      <c r="M1768" s="29"/>
      <c r="N1768" s="297">
        <f t="shared" si="321"/>
        <v>0</v>
      </c>
      <c r="O1768" s="297">
        <f t="shared" si="322"/>
        <v>0</v>
      </c>
      <c r="P1768" s="298"/>
      <c r="Q1768" s="397" t="str">
        <f t="shared" si="325"/>
        <v/>
      </c>
      <c r="R1768" s="398" t="str">
        <f t="shared" si="324"/>
        <v/>
      </c>
    </row>
    <row r="1769" spans="1:18" ht="13.5" hidden="1" thickBot="1" x14ac:dyDescent="0.25">
      <c r="A1769" s="311" t="s">
        <v>168</v>
      </c>
      <c r="B1769" s="312"/>
      <c r="C1769" s="468" t="s">
        <v>222</v>
      </c>
      <c r="D1769" s="469"/>
      <c r="E1769" s="420">
        <v>500</v>
      </c>
      <c r="F1769" s="421">
        <f>VLOOKUP(C1768,'ENSAIOS DE ORÇAMENTO'!$C$3:$L$79,4,FALSE)</f>
        <v>0</v>
      </c>
      <c r="G1769" s="470">
        <f>IF(E1769&lt;=30,(0.48*E1769+4.05)*F1769,((0.48*30+4.05)+0.4*(E1769-30))*F1769)</f>
        <v>0</v>
      </c>
      <c r="H1769" s="415"/>
      <c r="I1769" s="415" t="str">
        <f t="shared" ref="I1769:I1773" si="329">IF(ISBLANK(H1769),"",SUM(G1769:H1769))</f>
        <v/>
      </c>
      <c r="J1769" s="416">
        <f t="shared" si="317"/>
        <v>0</v>
      </c>
      <c r="K1769" s="548" t="s">
        <v>910</v>
      </c>
      <c r="L1769" s="471"/>
      <c r="M1769" s="472"/>
      <c r="N1769" s="297">
        <f t="shared" si="321"/>
        <v>0</v>
      </c>
      <c r="O1769" s="297">
        <f t="shared" si="322"/>
        <v>0</v>
      </c>
      <c r="P1769" s="298"/>
      <c r="Q1769" s="397" t="str">
        <f t="shared" si="325"/>
        <v/>
      </c>
      <c r="R1769" s="398" t="str">
        <f t="shared" si="324"/>
        <v/>
      </c>
    </row>
    <row r="1770" spans="1:18" ht="13.5" hidden="1" thickBot="1" x14ac:dyDescent="0.25">
      <c r="A1770" s="311" t="s">
        <v>168</v>
      </c>
      <c r="B1770" s="312"/>
      <c r="C1770" s="468" t="s">
        <v>281</v>
      </c>
      <c r="D1770" s="469"/>
      <c r="E1770" s="420">
        <v>180</v>
      </c>
      <c r="F1770" s="421">
        <f>VLOOKUP(C1768,'ENSAIOS DE ORÇAMENTO'!$C$3:$L$79,5,FALSE)</f>
        <v>0</v>
      </c>
      <c r="G1770" s="465">
        <f>IF(E1770&lt;=30,(0.66*E1770+1.38)*F1770,((0.66*30+1.38)+0.55*(E1770-30))*F1770)</f>
        <v>0</v>
      </c>
      <c r="H1770" s="415"/>
      <c r="I1770" s="415" t="str">
        <f t="shared" si="329"/>
        <v/>
      </c>
      <c r="J1770" s="416">
        <f t="shared" ref="J1770:J1785" si="330">IF(ISBLANK(H1770),0,ROUND(I1770*(1+$E$7)*(1+$E$8*D1770),2))</f>
        <v>0</v>
      </c>
      <c r="K1770" s="548" t="s">
        <v>910</v>
      </c>
      <c r="L1770" s="471"/>
      <c r="M1770" s="472"/>
      <c r="N1770" s="297">
        <f t="shared" si="321"/>
        <v>0</v>
      </c>
      <c r="O1770" s="297">
        <f t="shared" si="322"/>
        <v>0</v>
      </c>
      <c r="P1770" s="298"/>
      <c r="Q1770" s="397" t="str">
        <f t="shared" si="325"/>
        <v/>
      </c>
      <c r="R1770" s="398" t="str">
        <f t="shared" si="324"/>
        <v/>
      </c>
    </row>
    <row r="1771" spans="1:18" ht="13.5" hidden="1" thickBot="1" x14ac:dyDescent="0.25">
      <c r="A1771" s="311" t="s">
        <v>168</v>
      </c>
      <c r="B1771" s="312"/>
      <c r="C1771" s="468" t="s">
        <v>285</v>
      </c>
      <c r="D1771" s="469"/>
      <c r="E1771" s="420">
        <v>20</v>
      </c>
      <c r="F1771" s="421">
        <f>VLOOKUP(C1768,'ENSAIOS DE ORÇAMENTO'!$C$3:$L$79,6,FALSE)</f>
        <v>0</v>
      </c>
      <c r="G1771" s="465">
        <f>IF(E1771&lt;=30,(0.66*E1771+1.38)*F1771,((0.66*30+1.38)+0.55*(E1771-30))*F1771)</f>
        <v>0</v>
      </c>
      <c r="H1771" s="415"/>
      <c r="I1771" s="415" t="str">
        <f t="shared" si="329"/>
        <v/>
      </c>
      <c r="J1771" s="416">
        <f t="shared" si="330"/>
        <v>0</v>
      </c>
      <c r="K1771" s="548" t="s">
        <v>910</v>
      </c>
      <c r="L1771" s="471"/>
      <c r="M1771" s="472"/>
      <c r="N1771" s="297">
        <f t="shared" si="321"/>
        <v>0</v>
      </c>
      <c r="O1771" s="297">
        <f t="shared" si="322"/>
        <v>0</v>
      </c>
      <c r="P1771" s="298"/>
      <c r="Q1771" s="397" t="str">
        <f t="shared" si="325"/>
        <v/>
      </c>
      <c r="R1771" s="398" t="str">
        <f t="shared" si="324"/>
        <v/>
      </c>
    </row>
    <row r="1772" spans="1:18" ht="13.5" hidden="1" thickBot="1" x14ac:dyDescent="0.25">
      <c r="A1772" s="311" t="s">
        <v>168</v>
      </c>
      <c r="B1772" s="312"/>
      <c r="C1772" s="468" t="s">
        <v>444</v>
      </c>
      <c r="D1772" s="469"/>
      <c r="E1772" s="420">
        <v>30</v>
      </c>
      <c r="F1772" s="421">
        <f>VLOOKUP(C1768,'ENSAIOS DE ORÇAMENTO'!$C$3:$L$79,3,FALSE)</f>
        <v>0</v>
      </c>
      <c r="G1772" s="463">
        <f>IF(E1772&lt;=30,(0.66*E1772+1.38)*F1772,((0.66*30+1.38)+0.55*(E1772-30))*F1772)</f>
        <v>0</v>
      </c>
      <c r="H1772" s="415"/>
      <c r="I1772" s="415" t="str">
        <f t="shared" si="329"/>
        <v/>
      </c>
      <c r="J1772" s="416">
        <f t="shared" si="330"/>
        <v>0</v>
      </c>
      <c r="K1772" s="548" t="s">
        <v>910</v>
      </c>
      <c r="L1772" s="471"/>
      <c r="M1772" s="472"/>
      <c r="N1772" s="297">
        <f t="shared" si="321"/>
        <v>0</v>
      </c>
      <c r="O1772" s="297">
        <f t="shared" si="322"/>
        <v>0</v>
      </c>
      <c r="P1772" s="298"/>
      <c r="Q1772" s="397" t="str">
        <f t="shared" si="325"/>
        <v/>
      </c>
      <c r="R1772" s="398" t="str">
        <f t="shared" si="324"/>
        <v/>
      </c>
    </row>
    <row r="1773" spans="1:18" ht="13.5" hidden="1" thickBot="1" x14ac:dyDescent="0.25">
      <c r="A1773" s="311" t="s">
        <v>168</v>
      </c>
      <c r="B1773" s="312"/>
      <c r="C1773" s="468" t="s">
        <v>445</v>
      </c>
      <c r="D1773" s="469"/>
      <c r="E1773" s="420">
        <v>500</v>
      </c>
      <c r="F1773" s="421">
        <f>VLOOKUP(C1768,'ENSAIOS DE ORÇAMENTO'!$C$3:$L$79,10,FALSE)</f>
        <v>0</v>
      </c>
      <c r="G1773" s="473">
        <f>IF(E1773&lt;=30,(0.48*E1773+4.05)*F1773,((0.48*30+4.05)+0.4*(E1773-30))*F1773)</f>
        <v>0</v>
      </c>
      <c r="H1773" s="415"/>
      <c r="I1773" s="415" t="str">
        <f t="shared" si="329"/>
        <v/>
      </c>
      <c r="J1773" s="416">
        <f t="shared" si="330"/>
        <v>0</v>
      </c>
      <c r="K1773" s="548" t="s">
        <v>910</v>
      </c>
      <c r="L1773" s="471"/>
      <c r="M1773" s="472"/>
      <c r="N1773" s="297">
        <f t="shared" si="321"/>
        <v>0</v>
      </c>
      <c r="O1773" s="297">
        <f t="shared" si="322"/>
        <v>0</v>
      </c>
      <c r="P1773" s="298"/>
      <c r="Q1773" s="397" t="str">
        <f t="shared" si="325"/>
        <v/>
      </c>
      <c r="R1773" s="398" t="str">
        <f t="shared" si="324"/>
        <v/>
      </c>
    </row>
    <row r="1774" spans="1:18" ht="13.5" hidden="1" thickBot="1" x14ac:dyDescent="0.25">
      <c r="A1774" s="311" t="s">
        <v>480</v>
      </c>
      <c r="B1774" s="312" t="s">
        <v>213</v>
      </c>
      <c r="C1774" s="418" t="str">
        <f>'ENSAIOS DE ORÇAMENTO'!C78</f>
        <v>ENSAIO DE ORÇAMENTO 9</v>
      </c>
      <c r="D1774" s="419"/>
      <c r="E1774" s="420"/>
      <c r="F1774" s="421"/>
      <c r="G1774" s="422">
        <f>SUM(G1775:G1779)</f>
        <v>0</v>
      </c>
      <c r="H1774" s="415">
        <f>VLOOKUP(C1774,'ENSAIOS DE ORÇAMENTO'!$C$3:$L$79,8,FALSE)</f>
        <v>0</v>
      </c>
      <c r="I1774" s="415">
        <f>IF(ISBLANK(H1774),"",SUM(G1774:H1774))*0.9</f>
        <v>0</v>
      </c>
      <c r="J1774" s="416">
        <f t="shared" si="330"/>
        <v>0</v>
      </c>
      <c r="K1774" s="417" t="s">
        <v>18</v>
      </c>
      <c r="L1774" s="29"/>
      <c r="M1774" s="29"/>
      <c r="N1774" s="297">
        <f t="shared" si="321"/>
        <v>0</v>
      </c>
      <c r="O1774" s="297">
        <f t="shared" si="322"/>
        <v>0</v>
      </c>
      <c r="P1774" s="298"/>
      <c r="Q1774" s="397" t="str">
        <f t="shared" si="325"/>
        <v/>
      </c>
      <c r="R1774" s="398" t="str">
        <f t="shared" si="324"/>
        <v/>
      </c>
    </row>
    <row r="1775" spans="1:18" ht="13.5" hidden="1" thickBot="1" x14ac:dyDescent="0.25">
      <c r="A1775" s="311" t="s">
        <v>168</v>
      </c>
      <c r="B1775" s="312"/>
      <c r="C1775" s="468" t="s">
        <v>222</v>
      </c>
      <c r="D1775" s="469"/>
      <c r="E1775" s="420">
        <v>500</v>
      </c>
      <c r="F1775" s="421">
        <f>VLOOKUP(C1774,'ENSAIOS DE ORÇAMENTO'!$C$3:$L$79,4,FALSE)</f>
        <v>0</v>
      </c>
      <c r="G1775" s="470">
        <f>IF(E1775&lt;=30,(0.48*E1775+4.05)*F1775,((0.48*30+4.05)+0.4*(E1775-30))*F1775)</f>
        <v>0</v>
      </c>
      <c r="H1775" s="415"/>
      <c r="I1775" s="415" t="str">
        <f t="shared" ref="I1775:I1779" si="331">IF(ISBLANK(H1775),"",SUM(G1775:H1775))</f>
        <v/>
      </c>
      <c r="J1775" s="416">
        <f t="shared" si="330"/>
        <v>0</v>
      </c>
      <c r="K1775" s="548" t="s">
        <v>910</v>
      </c>
      <c r="L1775" s="471"/>
      <c r="M1775" s="472"/>
      <c r="N1775" s="297">
        <f t="shared" si="321"/>
        <v>0</v>
      </c>
      <c r="O1775" s="297">
        <f t="shared" si="322"/>
        <v>0</v>
      </c>
      <c r="P1775" s="298"/>
      <c r="Q1775" s="397" t="str">
        <f t="shared" si="325"/>
        <v/>
      </c>
      <c r="R1775" s="398" t="str">
        <f t="shared" si="324"/>
        <v/>
      </c>
    </row>
    <row r="1776" spans="1:18" ht="13.5" hidden="1" thickBot="1" x14ac:dyDescent="0.25">
      <c r="A1776" s="311" t="s">
        <v>168</v>
      </c>
      <c r="B1776" s="312"/>
      <c r="C1776" s="468" t="s">
        <v>281</v>
      </c>
      <c r="D1776" s="469"/>
      <c r="E1776" s="420">
        <v>180</v>
      </c>
      <c r="F1776" s="421">
        <f>VLOOKUP(C1774,'ENSAIOS DE ORÇAMENTO'!$C$3:$L$79,5,FALSE)</f>
        <v>0</v>
      </c>
      <c r="G1776" s="465">
        <f>IF(E1776&lt;=30,(0.66*E1776+1.38)*F1776,((0.66*30+1.38)+0.55*(E1776-30))*F1776)</f>
        <v>0</v>
      </c>
      <c r="H1776" s="415"/>
      <c r="I1776" s="415" t="str">
        <f t="shared" si="331"/>
        <v/>
      </c>
      <c r="J1776" s="416">
        <f t="shared" si="330"/>
        <v>0</v>
      </c>
      <c r="K1776" s="548" t="s">
        <v>910</v>
      </c>
      <c r="L1776" s="471"/>
      <c r="M1776" s="472"/>
      <c r="N1776" s="297">
        <f t="shared" si="321"/>
        <v>0</v>
      </c>
      <c r="O1776" s="297">
        <f t="shared" si="322"/>
        <v>0</v>
      </c>
      <c r="P1776" s="298"/>
      <c r="Q1776" s="397" t="str">
        <f t="shared" si="325"/>
        <v/>
      </c>
      <c r="R1776" s="398" t="str">
        <f t="shared" si="324"/>
        <v/>
      </c>
    </row>
    <row r="1777" spans="1:18" ht="13.5" hidden="1" thickBot="1" x14ac:dyDescent="0.25">
      <c r="A1777" s="311" t="s">
        <v>168</v>
      </c>
      <c r="B1777" s="312"/>
      <c r="C1777" s="468" t="s">
        <v>285</v>
      </c>
      <c r="D1777" s="469"/>
      <c r="E1777" s="420">
        <v>20</v>
      </c>
      <c r="F1777" s="421">
        <f>VLOOKUP(C1774,'ENSAIOS DE ORÇAMENTO'!$C$3:$L$79,6,FALSE)</f>
        <v>0</v>
      </c>
      <c r="G1777" s="465">
        <f>IF(E1777&lt;=30,(0.66*E1777+1.38)*F1777,((0.66*30+1.38)+0.55*(E1777-30))*F1777)</f>
        <v>0</v>
      </c>
      <c r="H1777" s="415"/>
      <c r="I1777" s="415" t="str">
        <f t="shared" si="331"/>
        <v/>
      </c>
      <c r="J1777" s="416">
        <f t="shared" si="330"/>
        <v>0</v>
      </c>
      <c r="K1777" s="548" t="s">
        <v>910</v>
      </c>
      <c r="L1777" s="471"/>
      <c r="M1777" s="472"/>
      <c r="N1777" s="297">
        <f t="shared" si="321"/>
        <v>0</v>
      </c>
      <c r="O1777" s="297">
        <f t="shared" si="322"/>
        <v>0</v>
      </c>
      <c r="P1777" s="298"/>
      <c r="Q1777" s="397" t="str">
        <f t="shared" si="325"/>
        <v/>
      </c>
      <c r="R1777" s="398" t="str">
        <f t="shared" si="324"/>
        <v/>
      </c>
    </row>
    <row r="1778" spans="1:18" ht="13.5" hidden="1" thickBot="1" x14ac:dyDescent="0.25">
      <c r="A1778" s="311" t="s">
        <v>168</v>
      </c>
      <c r="B1778" s="312"/>
      <c r="C1778" s="468" t="s">
        <v>444</v>
      </c>
      <c r="D1778" s="469"/>
      <c r="E1778" s="420">
        <v>30</v>
      </c>
      <c r="F1778" s="421">
        <f>VLOOKUP(C1774,'ENSAIOS DE ORÇAMENTO'!$C$3:$L$79,3,FALSE)</f>
        <v>0</v>
      </c>
      <c r="G1778" s="463">
        <f>IF(E1778&lt;=30,(0.66*E1778+1.38)*F1778,((0.66*30+1.38)+0.55*(E1778-30))*F1778)</f>
        <v>0</v>
      </c>
      <c r="H1778" s="415"/>
      <c r="I1778" s="415" t="str">
        <f t="shared" si="331"/>
        <v/>
      </c>
      <c r="J1778" s="416">
        <f t="shared" si="330"/>
        <v>0</v>
      </c>
      <c r="K1778" s="548" t="s">
        <v>910</v>
      </c>
      <c r="L1778" s="471"/>
      <c r="M1778" s="472"/>
      <c r="N1778" s="297">
        <f t="shared" si="321"/>
        <v>0</v>
      </c>
      <c r="O1778" s="297">
        <f t="shared" si="322"/>
        <v>0</v>
      </c>
      <c r="P1778" s="298"/>
      <c r="Q1778" s="397" t="str">
        <f t="shared" si="325"/>
        <v/>
      </c>
      <c r="R1778" s="398" t="str">
        <f t="shared" si="324"/>
        <v/>
      </c>
    </row>
    <row r="1779" spans="1:18" ht="13.5" hidden="1" thickBot="1" x14ac:dyDescent="0.25">
      <c r="A1779" s="311" t="s">
        <v>168</v>
      </c>
      <c r="B1779" s="312"/>
      <c r="C1779" s="468" t="s">
        <v>445</v>
      </c>
      <c r="D1779" s="469"/>
      <c r="E1779" s="420">
        <v>500</v>
      </c>
      <c r="F1779" s="421">
        <f>VLOOKUP(C1774,'ENSAIOS DE ORÇAMENTO'!$C$3:$L$79,10,FALSE)</f>
        <v>0</v>
      </c>
      <c r="G1779" s="473">
        <f>IF(E1779&lt;=30,(0.48*E1779+4.05)*F1779,((0.48*30+4.05)+0.4*(E1779-30))*F1779)</f>
        <v>0</v>
      </c>
      <c r="H1779" s="415"/>
      <c r="I1779" s="415" t="str">
        <f t="shared" si="331"/>
        <v/>
      </c>
      <c r="J1779" s="416">
        <f t="shared" si="330"/>
        <v>0</v>
      </c>
      <c r="K1779" s="548" t="s">
        <v>910</v>
      </c>
      <c r="L1779" s="471"/>
      <c r="M1779" s="472"/>
      <c r="N1779" s="297">
        <f t="shared" si="321"/>
        <v>0</v>
      </c>
      <c r="O1779" s="297">
        <f t="shared" si="322"/>
        <v>0</v>
      </c>
      <c r="P1779" s="298"/>
      <c r="Q1779" s="397" t="str">
        <f t="shared" si="325"/>
        <v/>
      </c>
      <c r="R1779" s="398" t="str">
        <f t="shared" si="324"/>
        <v/>
      </c>
    </row>
    <row r="1780" spans="1:18" ht="13.5" hidden="1" thickBot="1" x14ac:dyDescent="0.25">
      <c r="A1780" s="311" t="s">
        <v>481</v>
      </c>
      <c r="B1780" s="312" t="s">
        <v>213</v>
      </c>
      <c r="C1780" s="418" t="str">
        <f>'ENSAIOS DE ORÇAMENTO'!C79</f>
        <v>ENSAIO DE ORÇAMENTO 10</v>
      </c>
      <c r="D1780" s="419"/>
      <c r="E1780" s="420"/>
      <c r="F1780" s="421"/>
      <c r="G1780" s="422">
        <f>SUM(G1781:G1785)</f>
        <v>0</v>
      </c>
      <c r="H1780" s="415">
        <f>VLOOKUP(C1780,'ENSAIOS DE ORÇAMENTO'!$C$3:$L$79,8,FALSE)</f>
        <v>0</v>
      </c>
      <c r="I1780" s="415">
        <f>IF(ISBLANK(H1780),"",SUM(G1780:H1780))*0.9</f>
        <v>0</v>
      </c>
      <c r="J1780" s="416">
        <f t="shared" si="330"/>
        <v>0</v>
      </c>
      <c r="K1780" s="417" t="s">
        <v>18</v>
      </c>
      <c r="L1780" s="29"/>
      <c r="M1780" s="29"/>
      <c r="N1780" s="297">
        <f t="shared" si="321"/>
        <v>0</v>
      </c>
      <c r="O1780" s="297">
        <f t="shared" si="322"/>
        <v>0</v>
      </c>
      <c r="P1780" s="298"/>
      <c r="Q1780" s="397" t="str">
        <f t="shared" si="325"/>
        <v/>
      </c>
      <c r="R1780" s="398" t="str">
        <f t="shared" si="324"/>
        <v/>
      </c>
    </row>
    <row r="1781" spans="1:18" ht="13.5" hidden="1" thickBot="1" x14ac:dyDescent="0.25">
      <c r="A1781" s="311" t="s">
        <v>168</v>
      </c>
      <c r="B1781" s="312"/>
      <c r="C1781" s="468" t="s">
        <v>222</v>
      </c>
      <c r="D1781" s="469"/>
      <c r="E1781" s="420">
        <v>500</v>
      </c>
      <c r="F1781" s="421">
        <f>VLOOKUP(C1780,'ENSAIOS DE ORÇAMENTO'!$C$3:$L$79,4,FALSE)</f>
        <v>0</v>
      </c>
      <c r="G1781" s="470">
        <f>IF(E1781&lt;=30,(0.48*E1781+4.05)*F1781,((0.48*30+4.05)+0.4*(E1781-30))*F1781)</f>
        <v>0</v>
      </c>
      <c r="H1781" s="415"/>
      <c r="I1781" s="415" t="str">
        <f t="shared" ref="I1781:I1785" si="332">IF(ISBLANK(H1781),"",SUM(G1781:H1781))</f>
        <v/>
      </c>
      <c r="J1781" s="416">
        <f t="shared" si="330"/>
        <v>0</v>
      </c>
      <c r="K1781" s="548" t="s">
        <v>910</v>
      </c>
      <c r="L1781" s="471"/>
      <c r="M1781" s="472"/>
      <c r="N1781" s="297">
        <f t="shared" si="321"/>
        <v>0</v>
      </c>
      <c r="O1781" s="297">
        <f t="shared" si="322"/>
        <v>0</v>
      </c>
      <c r="P1781" s="298"/>
      <c r="Q1781" s="397" t="str">
        <f t="shared" si="325"/>
        <v/>
      </c>
      <c r="R1781" s="398" t="str">
        <f t="shared" si="324"/>
        <v/>
      </c>
    </row>
    <row r="1782" spans="1:18" ht="13.5" hidden="1" thickBot="1" x14ac:dyDescent="0.25">
      <c r="A1782" s="311" t="s">
        <v>168</v>
      </c>
      <c r="B1782" s="312"/>
      <c r="C1782" s="468" t="s">
        <v>281</v>
      </c>
      <c r="D1782" s="469"/>
      <c r="E1782" s="420">
        <v>180</v>
      </c>
      <c r="F1782" s="421">
        <f>VLOOKUP(C1780,'ENSAIOS DE ORÇAMENTO'!$C$3:$L$79,5,FALSE)</f>
        <v>0</v>
      </c>
      <c r="G1782" s="465">
        <f>IF(E1782&lt;=30,(0.66*E1782+1.38)*F1782,((0.66*30+1.38)+0.55*(E1782-30))*F1782)</f>
        <v>0</v>
      </c>
      <c r="H1782" s="415"/>
      <c r="I1782" s="415" t="str">
        <f t="shared" si="332"/>
        <v/>
      </c>
      <c r="J1782" s="416">
        <f t="shared" si="330"/>
        <v>0</v>
      </c>
      <c r="K1782" s="548" t="s">
        <v>910</v>
      </c>
      <c r="L1782" s="471"/>
      <c r="M1782" s="472"/>
      <c r="N1782" s="297">
        <f t="shared" si="321"/>
        <v>0</v>
      </c>
      <c r="O1782" s="297">
        <f t="shared" si="322"/>
        <v>0</v>
      </c>
      <c r="P1782" s="298"/>
      <c r="Q1782" s="397" t="str">
        <f t="shared" si="325"/>
        <v/>
      </c>
      <c r="R1782" s="398" t="str">
        <f t="shared" si="324"/>
        <v/>
      </c>
    </row>
    <row r="1783" spans="1:18" ht="13.5" hidden="1" thickBot="1" x14ac:dyDescent="0.25">
      <c r="A1783" s="311" t="s">
        <v>168</v>
      </c>
      <c r="B1783" s="312"/>
      <c r="C1783" s="468" t="s">
        <v>285</v>
      </c>
      <c r="D1783" s="469"/>
      <c r="E1783" s="420">
        <v>20</v>
      </c>
      <c r="F1783" s="421">
        <f>VLOOKUP(C1780,'ENSAIOS DE ORÇAMENTO'!$C$3:$L$79,6,FALSE)</f>
        <v>0</v>
      </c>
      <c r="G1783" s="465">
        <f>IF(E1783&lt;=30,(0.66*E1783+1.38)*F1783,((0.66*30+1.38)+0.55*(E1783-30))*F1783)</f>
        <v>0</v>
      </c>
      <c r="H1783" s="415"/>
      <c r="I1783" s="415" t="str">
        <f t="shared" si="332"/>
        <v/>
      </c>
      <c r="J1783" s="416">
        <f t="shared" si="330"/>
        <v>0</v>
      </c>
      <c r="K1783" s="548" t="s">
        <v>910</v>
      </c>
      <c r="L1783" s="471"/>
      <c r="M1783" s="472"/>
      <c r="N1783" s="297">
        <f t="shared" si="321"/>
        <v>0</v>
      </c>
      <c r="O1783" s="297">
        <f t="shared" si="322"/>
        <v>0</v>
      </c>
      <c r="P1783" s="298"/>
      <c r="Q1783" s="397" t="str">
        <f t="shared" si="325"/>
        <v/>
      </c>
      <c r="R1783" s="398" t="str">
        <f t="shared" si="324"/>
        <v/>
      </c>
    </row>
    <row r="1784" spans="1:18" ht="13.5" hidden="1" thickBot="1" x14ac:dyDescent="0.25">
      <c r="A1784" s="311" t="s">
        <v>168</v>
      </c>
      <c r="B1784" s="312"/>
      <c r="C1784" s="468" t="s">
        <v>444</v>
      </c>
      <c r="D1784" s="469"/>
      <c r="E1784" s="420">
        <v>30</v>
      </c>
      <c r="F1784" s="421">
        <f>VLOOKUP(C1780,'ENSAIOS DE ORÇAMENTO'!$C$3:$L$79,3,FALSE)</f>
        <v>0</v>
      </c>
      <c r="G1784" s="463">
        <f>IF(E1784&lt;=30,(0.66*E1784+1.38)*F1784,((0.66*30+1.38)+0.55*(E1784-30))*F1784)</f>
        <v>0</v>
      </c>
      <c r="H1784" s="415"/>
      <c r="I1784" s="415" t="str">
        <f t="shared" si="332"/>
        <v/>
      </c>
      <c r="J1784" s="416">
        <f t="shared" si="330"/>
        <v>0</v>
      </c>
      <c r="K1784" s="548" t="s">
        <v>910</v>
      </c>
      <c r="L1784" s="471"/>
      <c r="M1784" s="472"/>
      <c r="N1784" s="297">
        <f t="shared" si="321"/>
        <v>0</v>
      </c>
      <c r="O1784" s="297">
        <f t="shared" si="322"/>
        <v>0</v>
      </c>
      <c r="P1784" s="298"/>
      <c r="Q1784" s="397" t="str">
        <f t="shared" si="325"/>
        <v/>
      </c>
      <c r="R1784" s="398" t="str">
        <f t="shared" si="324"/>
        <v/>
      </c>
    </row>
    <row r="1785" spans="1:18" ht="13.5" hidden="1" thickBot="1" x14ac:dyDescent="0.25">
      <c r="A1785" s="311" t="s">
        <v>168</v>
      </c>
      <c r="B1785" s="312"/>
      <c r="C1785" s="468" t="s">
        <v>445</v>
      </c>
      <c r="D1785" s="469"/>
      <c r="E1785" s="420">
        <v>500</v>
      </c>
      <c r="F1785" s="421">
        <f>VLOOKUP(C1780,'ENSAIOS DE ORÇAMENTO'!$C$3:$L$79,10,FALSE)</f>
        <v>0</v>
      </c>
      <c r="G1785" s="473">
        <f>IF(E1785&lt;=30,(0.48*E1785+4.05)*F1785,((0.48*30+4.05)+0.4*(E1785-30))*F1785)</f>
        <v>0</v>
      </c>
      <c r="H1785" s="415"/>
      <c r="I1785" s="415" t="str">
        <f t="shared" si="332"/>
        <v/>
      </c>
      <c r="J1785" s="416">
        <f t="shared" si="330"/>
        <v>0</v>
      </c>
      <c r="K1785" s="548" t="s">
        <v>910</v>
      </c>
      <c r="L1785" s="471"/>
      <c r="M1785" s="472"/>
      <c r="N1785" s="297">
        <f t="shared" si="321"/>
        <v>0</v>
      </c>
      <c r="O1785" s="423">
        <f t="shared" si="322"/>
        <v>0</v>
      </c>
      <c r="P1785" s="298"/>
      <c r="Q1785" s="397" t="str">
        <f t="shared" si="325"/>
        <v/>
      </c>
      <c r="R1785" s="398" t="str">
        <f t="shared" si="324"/>
        <v/>
      </c>
    </row>
    <row r="1786" spans="1:18" ht="13.5" hidden="1" thickBot="1" x14ac:dyDescent="0.25">
      <c r="A1786" s="424" t="s">
        <v>195</v>
      </c>
      <c r="B1786" s="425"/>
      <c r="C1786" s="426" t="s">
        <v>492</v>
      </c>
      <c r="D1786" s="427"/>
      <c r="E1786" s="428"/>
      <c r="F1786" s="429"/>
      <c r="G1786" s="430"/>
      <c r="H1786" s="431"/>
      <c r="I1786" s="431"/>
      <c r="J1786" s="431"/>
      <c r="K1786" s="431" t="s">
        <v>910</v>
      </c>
      <c r="L1786" s="430"/>
      <c r="M1786" s="431"/>
      <c r="N1786" s="431"/>
      <c r="O1786" s="432"/>
      <c r="P1786" s="298"/>
      <c r="Q1786" s="397" t="str">
        <f t="shared" si="325"/>
        <v/>
      </c>
      <c r="R1786" s="398" t="str">
        <f t="shared" si="324"/>
        <v/>
      </c>
    </row>
    <row r="1787" spans="1:18" ht="13.5" hidden="1" thickBot="1" x14ac:dyDescent="0.25">
      <c r="A1787" s="433" t="s">
        <v>195</v>
      </c>
      <c r="B1787" s="434" t="s">
        <v>195</v>
      </c>
      <c r="C1787" s="435"/>
      <c r="D1787" s="436"/>
      <c r="E1787" s="444"/>
      <c r="F1787" s="438"/>
      <c r="G1787" s="437"/>
      <c r="H1787" s="439"/>
      <c r="I1787" s="440"/>
      <c r="J1787" s="441">
        <f t="shared" ref="J1787:J1817" si="333">IF(ISBLANK(I1787),0,ROUND(I1787*(1+$E$7)*(1+$E$8*D1787),2))</f>
        <v>0</v>
      </c>
      <c r="K1787" s="442" t="s">
        <v>910</v>
      </c>
      <c r="L1787" s="464"/>
      <c r="M1787" s="464"/>
      <c r="N1787" s="297">
        <f t="shared" ref="N1787" si="334">IF(ISBLANK(L1787),0,ROUND(J1787*L1787,2))</f>
        <v>0</v>
      </c>
      <c r="O1787" s="423">
        <f t="shared" ref="O1787:O1817" si="335">IF(ISBLANK(M1787),0,ROUND(L1787*M1787,2))</f>
        <v>0</v>
      </c>
      <c r="P1787" s="298"/>
      <c r="Q1787" s="397" t="str">
        <f t="shared" si="325"/>
        <v/>
      </c>
      <c r="R1787" s="398" t="str">
        <f t="shared" si="324"/>
        <v/>
      </c>
    </row>
    <row r="1788" spans="1:18" ht="13.5" hidden="1" thickBot="1" x14ac:dyDescent="0.25">
      <c r="A1788" s="433" t="s">
        <v>195</v>
      </c>
      <c r="B1788" s="434" t="s">
        <v>195</v>
      </c>
      <c r="C1788" s="435"/>
      <c r="D1788" s="436"/>
      <c r="E1788" s="444"/>
      <c r="F1788" s="438"/>
      <c r="G1788" s="437"/>
      <c r="H1788" s="439"/>
      <c r="I1788" s="440"/>
      <c r="J1788" s="445">
        <f t="shared" si="333"/>
        <v>0</v>
      </c>
      <c r="K1788" s="442" t="s">
        <v>910</v>
      </c>
      <c r="L1788" s="29"/>
      <c r="M1788" s="29"/>
      <c r="N1788" s="297">
        <f>IF(ISBLANK(L1788),0,ROUND(J1788*L1788,2))</f>
        <v>0</v>
      </c>
      <c r="O1788" s="297">
        <f t="shared" si="335"/>
        <v>0</v>
      </c>
      <c r="P1788" s="298"/>
      <c r="Q1788" s="397" t="str">
        <f t="shared" si="325"/>
        <v/>
      </c>
      <c r="R1788" s="398" t="str">
        <f t="shared" si="324"/>
        <v/>
      </c>
    </row>
    <row r="1789" spans="1:18" ht="13.5" hidden="1" thickBot="1" x14ac:dyDescent="0.25">
      <c r="A1789" s="433" t="s">
        <v>195</v>
      </c>
      <c r="B1789" s="434" t="s">
        <v>195</v>
      </c>
      <c r="C1789" s="443"/>
      <c r="D1789" s="436"/>
      <c r="E1789" s="444"/>
      <c r="F1789" s="438"/>
      <c r="G1789" s="437"/>
      <c r="H1789" s="439"/>
      <c r="I1789" s="440"/>
      <c r="J1789" s="445">
        <f t="shared" si="333"/>
        <v>0</v>
      </c>
      <c r="K1789" s="442" t="s">
        <v>910</v>
      </c>
      <c r="L1789" s="29"/>
      <c r="M1789" s="29"/>
      <c r="N1789" s="297">
        <f t="shared" ref="N1789:N1817" si="336">IF(ISBLANK(L1789),0,ROUND(J1789*L1789,2))</f>
        <v>0</v>
      </c>
      <c r="O1789" s="297">
        <f t="shared" si="335"/>
        <v>0</v>
      </c>
      <c r="P1789" s="298"/>
      <c r="Q1789" s="397" t="str">
        <f t="shared" si="325"/>
        <v/>
      </c>
      <c r="R1789" s="398" t="str">
        <f t="shared" si="324"/>
        <v/>
      </c>
    </row>
    <row r="1790" spans="1:18" ht="13.5" hidden="1" thickBot="1" x14ac:dyDescent="0.25">
      <c r="A1790" s="433" t="s">
        <v>195</v>
      </c>
      <c r="B1790" s="434" t="s">
        <v>195</v>
      </c>
      <c r="C1790" s="443"/>
      <c r="D1790" s="436"/>
      <c r="E1790" s="444"/>
      <c r="F1790" s="438"/>
      <c r="G1790" s="437"/>
      <c r="H1790" s="439"/>
      <c r="I1790" s="440"/>
      <c r="J1790" s="445">
        <f t="shared" si="333"/>
        <v>0</v>
      </c>
      <c r="K1790" s="442" t="s">
        <v>910</v>
      </c>
      <c r="L1790" s="29"/>
      <c r="M1790" s="29"/>
      <c r="N1790" s="297">
        <f t="shared" si="336"/>
        <v>0</v>
      </c>
      <c r="O1790" s="297">
        <f t="shared" si="335"/>
        <v>0</v>
      </c>
      <c r="P1790" s="298"/>
      <c r="Q1790" s="397" t="str">
        <f t="shared" si="325"/>
        <v/>
      </c>
      <c r="R1790" s="398" t="str">
        <f t="shared" si="324"/>
        <v/>
      </c>
    </row>
    <row r="1791" spans="1:18" ht="13.5" hidden="1" thickBot="1" x14ac:dyDescent="0.25">
      <c r="A1791" s="433" t="s">
        <v>195</v>
      </c>
      <c r="B1791" s="434" t="s">
        <v>195</v>
      </c>
      <c r="C1791" s="443"/>
      <c r="D1791" s="436"/>
      <c r="E1791" s="444"/>
      <c r="F1791" s="438"/>
      <c r="G1791" s="437"/>
      <c r="H1791" s="439"/>
      <c r="I1791" s="440"/>
      <c r="J1791" s="445">
        <f t="shared" si="333"/>
        <v>0</v>
      </c>
      <c r="K1791" s="442" t="s">
        <v>910</v>
      </c>
      <c r="L1791" s="29"/>
      <c r="M1791" s="29"/>
      <c r="N1791" s="297">
        <f t="shared" si="336"/>
        <v>0</v>
      </c>
      <c r="O1791" s="297">
        <f t="shared" si="335"/>
        <v>0</v>
      </c>
      <c r="P1791" s="298"/>
      <c r="Q1791" s="397" t="str">
        <f t="shared" si="325"/>
        <v/>
      </c>
      <c r="R1791" s="398" t="str">
        <f t="shared" si="324"/>
        <v/>
      </c>
    </row>
    <row r="1792" spans="1:18" ht="13.5" hidden="1" thickBot="1" x14ac:dyDescent="0.25">
      <c r="A1792" s="433" t="s">
        <v>195</v>
      </c>
      <c r="B1792" s="434" t="s">
        <v>195</v>
      </c>
      <c r="C1792" s="443"/>
      <c r="D1792" s="436"/>
      <c r="E1792" s="444"/>
      <c r="F1792" s="438"/>
      <c r="G1792" s="437"/>
      <c r="H1792" s="439"/>
      <c r="I1792" s="440"/>
      <c r="J1792" s="445">
        <f t="shared" si="333"/>
        <v>0</v>
      </c>
      <c r="K1792" s="442" t="s">
        <v>910</v>
      </c>
      <c r="L1792" s="29"/>
      <c r="M1792" s="29"/>
      <c r="N1792" s="297">
        <f t="shared" si="336"/>
        <v>0</v>
      </c>
      <c r="O1792" s="297">
        <f t="shared" si="335"/>
        <v>0</v>
      </c>
      <c r="P1792" s="298"/>
      <c r="Q1792" s="397" t="str">
        <f t="shared" si="325"/>
        <v/>
      </c>
      <c r="R1792" s="398" t="str">
        <f t="shared" si="324"/>
        <v/>
      </c>
    </row>
    <row r="1793" spans="1:18" ht="13.5" hidden="1" thickBot="1" x14ac:dyDescent="0.25">
      <c r="A1793" s="433" t="s">
        <v>195</v>
      </c>
      <c r="B1793" s="434" t="s">
        <v>195</v>
      </c>
      <c r="C1793" s="443"/>
      <c r="D1793" s="436"/>
      <c r="E1793" s="444"/>
      <c r="F1793" s="438"/>
      <c r="G1793" s="437"/>
      <c r="H1793" s="439"/>
      <c r="I1793" s="440"/>
      <c r="J1793" s="445">
        <f t="shared" si="333"/>
        <v>0</v>
      </c>
      <c r="K1793" s="442" t="s">
        <v>910</v>
      </c>
      <c r="L1793" s="29"/>
      <c r="M1793" s="29"/>
      <c r="N1793" s="297">
        <f t="shared" si="336"/>
        <v>0</v>
      </c>
      <c r="O1793" s="297">
        <f t="shared" si="335"/>
        <v>0</v>
      </c>
      <c r="P1793" s="298"/>
      <c r="Q1793" s="397" t="str">
        <f t="shared" si="325"/>
        <v/>
      </c>
      <c r="R1793" s="398" t="str">
        <f t="shared" si="324"/>
        <v/>
      </c>
    </row>
    <row r="1794" spans="1:18" ht="13.5" hidden="1" thickBot="1" x14ac:dyDescent="0.25">
      <c r="A1794" s="433" t="s">
        <v>195</v>
      </c>
      <c r="B1794" s="434" t="s">
        <v>195</v>
      </c>
      <c r="C1794" s="443"/>
      <c r="D1794" s="436"/>
      <c r="E1794" s="444"/>
      <c r="F1794" s="438"/>
      <c r="G1794" s="437"/>
      <c r="H1794" s="439"/>
      <c r="I1794" s="440"/>
      <c r="J1794" s="445">
        <f t="shared" si="333"/>
        <v>0</v>
      </c>
      <c r="K1794" s="442" t="s">
        <v>910</v>
      </c>
      <c r="L1794" s="29"/>
      <c r="M1794" s="29"/>
      <c r="N1794" s="297">
        <f t="shared" si="336"/>
        <v>0</v>
      </c>
      <c r="O1794" s="297">
        <f t="shared" si="335"/>
        <v>0</v>
      </c>
      <c r="P1794" s="298"/>
      <c r="Q1794" s="397" t="str">
        <f t="shared" si="325"/>
        <v/>
      </c>
      <c r="R1794" s="398" t="str">
        <f t="shared" si="324"/>
        <v/>
      </c>
    </row>
    <row r="1795" spans="1:18" ht="13.5" hidden="1" thickBot="1" x14ac:dyDescent="0.25">
      <c r="A1795" s="433" t="s">
        <v>195</v>
      </c>
      <c r="B1795" s="434" t="s">
        <v>195</v>
      </c>
      <c r="C1795" s="443"/>
      <c r="D1795" s="436"/>
      <c r="E1795" s="444"/>
      <c r="F1795" s="438"/>
      <c r="G1795" s="437"/>
      <c r="H1795" s="439"/>
      <c r="I1795" s="440"/>
      <c r="J1795" s="445">
        <f t="shared" si="333"/>
        <v>0</v>
      </c>
      <c r="K1795" s="442" t="s">
        <v>910</v>
      </c>
      <c r="L1795" s="29"/>
      <c r="M1795" s="29"/>
      <c r="N1795" s="297">
        <f t="shared" si="336"/>
        <v>0</v>
      </c>
      <c r="O1795" s="297">
        <f t="shared" si="335"/>
        <v>0</v>
      </c>
      <c r="P1795" s="298"/>
      <c r="Q1795" s="397" t="str">
        <f t="shared" si="325"/>
        <v/>
      </c>
      <c r="R1795" s="398" t="str">
        <f t="shared" si="324"/>
        <v/>
      </c>
    </row>
    <row r="1796" spans="1:18" ht="13.5" hidden="1" thickBot="1" x14ac:dyDescent="0.25">
      <c r="A1796" s="433" t="s">
        <v>195</v>
      </c>
      <c r="B1796" s="434" t="s">
        <v>195</v>
      </c>
      <c r="C1796" s="443"/>
      <c r="D1796" s="436"/>
      <c r="E1796" s="444"/>
      <c r="F1796" s="438"/>
      <c r="G1796" s="437"/>
      <c r="H1796" s="439"/>
      <c r="I1796" s="440"/>
      <c r="J1796" s="445">
        <f t="shared" si="333"/>
        <v>0</v>
      </c>
      <c r="K1796" s="442" t="s">
        <v>910</v>
      </c>
      <c r="L1796" s="29"/>
      <c r="M1796" s="29"/>
      <c r="N1796" s="297">
        <f t="shared" si="336"/>
        <v>0</v>
      </c>
      <c r="O1796" s="297">
        <f t="shared" si="335"/>
        <v>0</v>
      </c>
      <c r="P1796" s="298"/>
      <c r="Q1796" s="397" t="str">
        <f t="shared" si="325"/>
        <v/>
      </c>
      <c r="R1796" s="398" t="str">
        <f t="shared" si="324"/>
        <v/>
      </c>
    </row>
    <row r="1797" spans="1:18" ht="13.5" hidden="1" thickBot="1" x14ac:dyDescent="0.25">
      <c r="A1797" s="433" t="s">
        <v>195</v>
      </c>
      <c r="B1797" s="434" t="s">
        <v>195</v>
      </c>
      <c r="C1797" s="443"/>
      <c r="D1797" s="436"/>
      <c r="E1797" s="444"/>
      <c r="F1797" s="438"/>
      <c r="G1797" s="437"/>
      <c r="H1797" s="439"/>
      <c r="I1797" s="440"/>
      <c r="J1797" s="445">
        <f t="shared" si="333"/>
        <v>0</v>
      </c>
      <c r="K1797" s="442" t="s">
        <v>910</v>
      </c>
      <c r="L1797" s="29"/>
      <c r="M1797" s="29"/>
      <c r="N1797" s="297">
        <f t="shared" si="336"/>
        <v>0</v>
      </c>
      <c r="O1797" s="297">
        <f t="shared" si="335"/>
        <v>0</v>
      </c>
      <c r="P1797" s="298"/>
      <c r="Q1797" s="397" t="str">
        <f t="shared" si="325"/>
        <v/>
      </c>
      <c r="R1797" s="398" t="str">
        <f t="shared" si="324"/>
        <v/>
      </c>
    </row>
    <row r="1798" spans="1:18" ht="13.5" hidden="1" thickBot="1" x14ac:dyDescent="0.25">
      <c r="A1798" s="433" t="s">
        <v>195</v>
      </c>
      <c r="B1798" s="434" t="s">
        <v>195</v>
      </c>
      <c r="C1798" s="443"/>
      <c r="D1798" s="436"/>
      <c r="E1798" s="444"/>
      <c r="F1798" s="438"/>
      <c r="G1798" s="437"/>
      <c r="H1798" s="439"/>
      <c r="I1798" s="440"/>
      <c r="J1798" s="445">
        <f t="shared" si="333"/>
        <v>0</v>
      </c>
      <c r="K1798" s="442" t="s">
        <v>910</v>
      </c>
      <c r="L1798" s="29"/>
      <c r="M1798" s="29"/>
      <c r="N1798" s="297">
        <f t="shared" si="336"/>
        <v>0</v>
      </c>
      <c r="O1798" s="297">
        <f t="shared" si="335"/>
        <v>0</v>
      </c>
      <c r="P1798" s="298"/>
      <c r="Q1798" s="397" t="str">
        <f t="shared" si="325"/>
        <v/>
      </c>
      <c r="R1798" s="398" t="str">
        <f t="shared" si="324"/>
        <v/>
      </c>
    </row>
    <row r="1799" spans="1:18" ht="13.5" hidden="1" thickBot="1" x14ac:dyDescent="0.25">
      <c r="A1799" s="433" t="s">
        <v>195</v>
      </c>
      <c r="B1799" s="434" t="s">
        <v>195</v>
      </c>
      <c r="C1799" s="443"/>
      <c r="D1799" s="436"/>
      <c r="E1799" s="444"/>
      <c r="F1799" s="438"/>
      <c r="G1799" s="437"/>
      <c r="H1799" s="439"/>
      <c r="I1799" s="440"/>
      <c r="J1799" s="445">
        <f t="shared" si="333"/>
        <v>0</v>
      </c>
      <c r="K1799" s="442" t="s">
        <v>910</v>
      </c>
      <c r="L1799" s="29"/>
      <c r="M1799" s="29"/>
      <c r="N1799" s="297">
        <f t="shared" si="336"/>
        <v>0</v>
      </c>
      <c r="O1799" s="297">
        <f t="shared" si="335"/>
        <v>0</v>
      </c>
      <c r="P1799" s="298"/>
      <c r="Q1799" s="397" t="str">
        <f t="shared" si="325"/>
        <v/>
      </c>
      <c r="R1799" s="398" t="str">
        <f t="shared" si="324"/>
        <v/>
      </c>
    </row>
    <row r="1800" spans="1:18" ht="13.5" hidden="1" thickBot="1" x14ac:dyDescent="0.25">
      <c r="A1800" s="433" t="s">
        <v>195</v>
      </c>
      <c r="B1800" s="434" t="s">
        <v>195</v>
      </c>
      <c r="C1800" s="443"/>
      <c r="D1800" s="436"/>
      <c r="E1800" s="444"/>
      <c r="F1800" s="438"/>
      <c r="G1800" s="437"/>
      <c r="H1800" s="439"/>
      <c r="I1800" s="440"/>
      <c r="J1800" s="445">
        <f t="shared" si="333"/>
        <v>0</v>
      </c>
      <c r="K1800" s="442" t="s">
        <v>910</v>
      </c>
      <c r="L1800" s="29"/>
      <c r="M1800" s="29"/>
      <c r="N1800" s="297">
        <f t="shared" si="336"/>
        <v>0</v>
      </c>
      <c r="O1800" s="297">
        <f t="shared" si="335"/>
        <v>0</v>
      </c>
      <c r="P1800" s="298"/>
      <c r="Q1800" s="397" t="str">
        <f t="shared" si="325"/>
        <v/>
      </c>
      <c r="R1800" s="398" t="str">
        <f t="shared" si="324"/>
        <v/>
      </c>
    </row>
    <row r="1801" spans="1:18" ht="13.5" hidden="1" thickBot="1" x14ac:dyDescent="0.25">
      <c r="A1801" s="433" t="s">
        <v>195</v>
      </c>
      <c r="B1801" s="434" t="s">
        <v>195</v>
      </c>
      <c r="C1801" s="443"/>
      <c r="D1801" s="436"/>
      <c r="E1801" s="444"/>
      <c r="F1801" s="438"/>
      <c r="G1801" s="437"/>
      <c r="H1801" s="439"/>
      <c r="I1801" s="440"/>
      <c r="J1801" s="445">
        <f t="shared" si="333"/>
        <v>0</v>
      </c>
      <c r="K1801" s="442" t="s">
        <v>910</v>
      </c>
      <c r="L1801" s="29"/>
      <c r="M1801" s="29"/>
      <c r="N1801" s="297">
        <f t="shared" si="336"/>
        <v>0</v>
      </c>
      <c r="O1801" s="297">
        <f t="shared" si="335"/>
        <v>0</v>
      </c>
      <c r="P1801" s="298"/>
      <c r="Q1801" s="397" t="str">
        <f t="shared" si="325"/>
        <v/>
      </c>
      <c r="R1801" s="398" t="str">
        <f t="shared" si="324"/>
        <v/>
      </c>
    </row>
    <row r="1802" spans="1:18" ht="13.5" hidden="1" thickBot="1" x14ac:dyDescent="0.25">
      <c r="A1802" s="433" t="s">
        <v>195</v>
      </c>
      <c r="B1802" s="434" t="s">
        <v>195</v>
      </c>
      <c r="C1802" s="443"/>
      <c r="D1802" s="436"/>
      <c r="E1802" s="444"/>
      <c r="F1802" s="438"/>
      <c r="G1802" s="437"/>
      <c r="H1802" s="439"/>
      <c r="I1802" s="440"/>
      <c r="J1802" s="445">
        <f t="shared" si="333"/>
        <v>0</v>
      </c>
      <c r="K1802" s="442" t="s">
        <v>910</v>
      </c>
      <c r="L1802" s="29"/>
      <c r="M1802" s="29"/>
      <c r="N1802" s="297">
        <f t="shared" si="336"/>
        <v>0</v>
      </c>
      <c r="O1802" s="297">
        <f t="shared" si="335"/>
        <v>0</v>
      </c>
      <c r="P1802" s="298"/>
      <c r="Q1802" s="397" t="str">
        <f t="shared" si="325"/>
        <v/>
      </c>
      <c r="R1802" s="398" t="str">
        <f t="shared" si="324"/>
        <v/>
      </c>
    </row>
    <row r="1803" spans="1:18" ht="13.5" hidden="1" thickBot="1" x14ac:dyDescent="0.25">
      <c r="A1803" s="433" t="s">
        <v>195</v>
      </c>
      <c r="B1803" s="434" t="s">
        <v>195</v>
      </c>
      <c r="C1803" s="443"/>
      <c r="D1803" s="436"/>
      <c r="E1803" s="444"/>
      <c r="F1803" s="438"/>
      <c r="G1803" s="437"/>
      <c r="H1803" s="439"/>
      <c r="I1803" s="440"/>
      <c r="J1803" s="445">
        <f t="shared" si="333"/>
        <v>0</v>
      </c>
      <c r="K1803" s="442" t="s">
        <v>910</v>
      </c>
      <c r="L1803" s="29"/>
      <c r="M1803" s="29"/>
      <c r="N1803" s="297">
        <f t="shared" si="336"/>
        <v>0</v>
      </c>
      <c r="O1803" s="297">
        <f t="shared" si="335"/>
        <v>0</v>
      </c>
      <c r="P1803" s="298"/>
      <c r="Q1803" s="397" t="str">
        <f t="shared" si="325"/>
        <v/>
      </c>
      <c r="R1803" s="398" t="str">
        <f t="shared" si="324"/>
        <v/>
      </c>
    </row>
    <row r="1804" spans="1:18" ht="13.5" hidden="1" thickBot="1" x14ac:dyDescent="0.25">
      <c r="A1804" s="433" t="s">
        <v>195</v>
      </c>
      <c r="B1804" s="434" t="s">
        <v>195</v>
      </c>
      <c r="C1804" s="443"/>
      <c r="D1804" s="436"/>
      <c r="E1804" s="444"/>
      <c r="F1804" s="438"/>
      <c r="G1804" s="437"/>
      <c r="H1804" s="439"/>
      <c r="I1804" s="440"/>
      <c r="J1804" s="445">
        <f t="shared" si="333"/>
        <v>0</v>
      </c>
      <c r="K1804" s="442" t="s">
        <v>910</v>
      </c>
      <c r="L1804" s="29"/>
      <c r="M1804" s="29"/>
      <c r="N1804" s="297">
        <f t="shared" si="336"/>
        <v>0</v>
      </c>
      <c r="O1804" s="297">
        <f t="shared" si="335"/>
        <v>0</v>
      </c>
      <c r="P1804" s="298"/>
      <c r="Q1804" s="397" t="str">
        <f t="shared" si="325"/>
        <v/>
      </c>
      <c r="R1804" s="398" t="str">
        <f t="shared" si="324"/>
        <v/>
      </c>
    </row>
    <row r="1805" spans="1:18" ht="13.5" hidden="1" thickBot="1" x14ac:dyDescent="0.25">
      <c r="A1805" s="433" t="s">
        <v>195</v>
      </c>
      <c r="B1805" s="434" t="s">
        <v>195</v>
      </c>
      <c r="C1805" s="443"/>
      <c r="D1805" s="436"/>
      <c r="E1805" s="444"/>
      <c r="F1805" s="438"/>
      <c r="G1805" s="437"/>
      <c r="H1805" s="439"/>
      <c r="I1805" s="440"/>
      <c r="J1805" s="445">
        <f t="shared" si="333"/>
        <v>0</v>
      </c>
      <c r="K1805" s="442" t="s">
        <v>910</v>
      </c>
      <c r="L1805" s="29"/>
      <c r="M1805" s="29"/>
      <c r="N1805" s="297">
        <f t="shared" si="336"/>
        <v>0</v>
      </c>
      <c r="O1805" s="297">
        <f t="shared" si="335"/>
        <v>0</v>
      </c>
      <c r="P1805" s="298"/>
      <c r="Q1805" s="397" t="str">
        <f t="shared" si="325"/>
        <v/>
      </c>
      <c r="R1805" s="398" t="str">
        <f t="shared" si="324"/>
        <v/>
      </c>
    </row>
    <row r="1806" spans="1:18" ht="13.5" hidden="1" thickBot="1" x14ac:dyDescent="0.25">
      <c r="A1806" s="433" t="s">
        <v>195</v>
      </c>
      <c r="B1806" s="434" t="s">
        <v>195</v>
      </c>
      <c r="C1806" s="443"/>
      <c r="D1806" s="436"/>
      <c r="E1806" s="444"/>
      <c r="F1806" s="438"/>
      <c r="G1806" s="437"/>
      <c r="H1806" s="439"/>
      <c r="I1806" s="440"/>
      <c r="J1806" s="445">
        <f t="shared" si="333"/>
        <v>0</v>
      </c>
      <c r="K1806" s="442" t="s">
        <v>910</v>
      </c>
      <c r="L1806" s="29"/>
      <c r="M1806" s="29"/>
      <c r="N1806" s="297">
        <f t="shared" si="336"/>
        <v>0</v>
      </c>
      <c r="O1806" s="297">
        <f t="shared" si="335"/>
        <v>0</v>
      </c>
      <c r="P1806" s="298"/>
      <c r="Q1806" s="397" t="str">
        <f t="shared" si="325"/>
        <v/>
      </c>
      <c r="R1806" s="398" t="str">
        <f t="shared" si="324"/>
        <v/>
      </c>
    </row>
    <row r="1807" spans="1:18" ht="13.5" hidden="1" thickBot="1" x14ac:dyDescent="0.25">
      <c r="A1807" s="433" t="s">
        <v>195</v>
      </c>
      <c r="B1807" s="434" t="s">
        <v>195</v>
      </c>
      <c r="C1807" s="443"/>
      <c r="D1807" s="436"/>
      <c r="E1807" s="444"/>
      <c r="F1807" s="438"/>
      <c r="G1807" s="437"/>
      <c r="H1807" s="439"/>
      <c r="I1807" s="440"/>
      <c r="J1807" s="445">
        <f t="shared" si="333"/>
        <v>0</v>
      </c>
      <c r="K1807" s="442" t="s">
        <v>910</v>
      </c>
      <c r="L1807" s="29"/>
      <c r="M1807" s="29"/>
      <c r="N1807" s="297">
        <f t="shared" si="336"/>
        <v>0</v>
      </c>
      <c r="O1807" s="297">
        <f t="shared" si="335"/>
        <v>0</v>
      </c>
      <c r="P1807" s="298"/>
      <c r="Q1807" s="397" t="str">
        <f t="shared" si="325"/>
        <v/>
      </c>
      <c r="R1807" s="398" t="str">
        <f t="shared" si="324"/>
        <v/>
      </c>
    </row>
    <row r="1808" spans="1:18" ht="13.5" hidden="1" thickBot="1" x14ac:dyDescent="0.25">
      <c r="A1808" s="433" t="s">
        <v>195</v>
      </c>
      <c r="B1808" s="434" t="s">
        <v>195</v>
      </c>
      <c r="C1808" s="443"/>
      <c r="D1808" s="436"/>
      <c r="E1808" s="444"/>
      <c r="F1808" s="438"/>
      <c r="G1808" s="437"/>
      <c r="H1808" s="439"/>
      <c r="I1808" s="440"/>
      <c r="J1808" s="445">
        <f t="shared" si="333"/>
        <v>0</v>
      </c>
      <c r="K1808" s="442" t="s">
        <v>910</v>
      </c>
      <c r="L1808" s="29"/>
      <c r="M1808" s="29"/>
      <c r="N1808" s="297">
        <f t="shared" si="336"/>
        <v>0</v>
      </c>
      <c r="O1808" s="297">
        <f t="shared" si="335"/>
        <v>0</v>
      </c>
      <c r="P1808" s="298"/>
      <c r="Q1808" s="397" t="str">
        <f t="shared" si="325"/>
        <v/>
      </c>
      <c r="R1808" s="398" t="str">
        <f t="shared" si="324"/>
        <v/>
      </c>
    </row>
    <row r="1809" spans="1:18" ht="13.5" hidden="1" thickBot="1" x14ac:dyDescent="0.25">
      <c r="A1809" s="433" t="s">
        <v>195</v>
      </c>
      <c r="B1809" s="434" t="s">
        <v>195</v>
      </c>
      <c r="C1809" s="443"/>
      <c r="D1809" s="436"/>
      <c r="E1809" s="444"/>
      <c r="F1809" s="438"/>
      <c r="G1809" s="437"/>
      <c r="H1809" s="439"/>
      <c r="I1809" s="440"/>
      <c r="J1809" s="445">
        <f t="shared" si="333"/>
        <v>0</v>
      </c>
      <c r="K1809" s="442" t="s">
        <v>910</v>
      </c>
      <c r="L1809" s="29"/>
      <c r="M1809" s="29"/>
      <c r="N1809" s="297">
        <f t="shared" si="336"/>
        <v>0</v>
      </c>
      <c r="O1809" s="297">
        <f t="shared" si="335"/>
        <v>0</v>
      </c>
      <c r="P1809" s="298"/>
      <c r="Q1809" s="397" t="str">
        <f t="shared" si="325"/>
        <v/>
      </c>
      <c r="R1809" s="398" t="str">
        <f t="shared" ref="R1809:R1856" si="337">IF(Q1809="X","x",IF(O1809&gt;0,"x",""))</f>
        <v/>
      </c>
    </row>
    <row r="1810" spans="1:18" ht="13.5" hidden="1" thickBot="1" x14ac:dyDescent="0.25">
      <c r="A1810" s="433" t="s">
        <v>195</v>
      </c>
      <c r="B1810" s="434" t="s">
        <v>195</v>
      </c>
      <c r="C1810" s="443"/>
      <c r="D1810" s="436"/>
      <c r="E1810" s="444"/>
      <c r="F1810" s="438"/>
      <c r="G1810" s="437"/>
      <c r="H1810" s="439"/>
      <c r="I1810" s="440"/>
      <c r="J1810" s="445">
        <f t="shared" si="333"/>
        <v>0</v>
      </c>
      <c r="K1810" s="442" t="s">
        <v>910</v>
      </c>
      <c r="L1810" s="29"/>
      <c r="M1810" s="29"/>
      <c r="N1810" s="297">
        <f t="shared" si="336"/>
        <v>0</v>
      </c>
      <c r="O1810" s="297">
        <f t="shared" si="335"/>
        <v>0</v>
      </c>
      <c r="P1810" s="298"/>
      <c r="Q1810" s="397" t="str">
        <f t="shared" ref="Q1810:Q1856" si="338">IF(P1810&gt;0,"X","")</f>
        <v/>
      </c>
      <c r="R1810" s="398" t="str">
        <f t="shared" si="337"/>
        <v/>
      </c>
    </row>
    <row r="1811" spans="1:18" ht="13.5" hidden="1" thickBot="1" x14ac:dyDescent="0.25">
      <c r="A1811" s="433" t="s">
        <v>195</v>
      </c>
      <c r="B1811" s="434" t="s">
        <v>195</v>
      </c>
      <c r="C1811" s="443"/>
      <c r="D1811" s="436"/>
      <c r="E1811" s="444"/>
      <c r="F1811" s="438"/>
      <c r="G1811" s="437"/>
      <c r="H1811" s="439"/>
      <c r="I1811" s="440"/>
      <c r="J1811" s="445">
        <f t="shared" si="333"/>
        <v>0</v>
      </c>
      <c r="K1811" s="442" t="s">
        <v>910</v>
      </c>
      <c r="L1811" s="29"/>
      <c r="M1811" s="29"/>
      <c r="N1811" s="297">
        <f t="shared" si="336"/>
        <v>0</v>
      </c>
      <c r="O1811" s="297">
        <f t="shared" si="335"/>
        <v>0</v>
      </c>
      <c r="P1811" s="298"/>
      <c r="Q1811" s="397" t="str">
        <f t="shared" si="338"/>
        <v/>
      </c>
      <c r="R1811" s="398" t="str">
        <f t="shared" si="337"/>
        <v/>
      </c>
    </row>
    <row r="1812" spans="1:18" ht="13.5" hidden="1" thickBot="1" x14ac:dyDescent="0.25">
      <c r="A1812" s="433" t="s">
        <v>195</v>
      </c>
      <c r="B1812" s="434" t="s">
        <v>195</v>
      </c>
      <c r="C1812" s="443"/>
      <c r="D1812" s="436"/>
      <c r="E1812" s="444"/>
      <c r="F1812" s="438"/>
      <c r="G1812" s="437"/>
      <c r="H1812" s="439"/>
      <c r="I1812" s="440"/>
      <c r="J1812" s="445">
        <f t="shared" si="333"/>
        <v>0</v>
      </c>
      <c r="K1812" s="442" t="s">
        <v>910</v>
      </c>
      <c r="L1812" s="29"/>
      <c r="M1812" s="29"/>
      <c r="N1812" s="297">
        <f t="shared" si="336"/>
        <v>0</v>
      </c>
      <c r="O1812" s="297">
        <f t="shared" si="335"/>
        <v>0</v>
      </c>
      <c r="P1812" s="298"/>
      <c r="Q1812" s="397" t="str">
        <f t="shared" si="338"/>
        <v/>
      </c>
      <c r="R1812" s="398" t="str">
        <f t="shared" si="337"/>
        <v/>
      </c>
    </row>
    <row r="1813" spans="1:18" ht="13.5" hidden="1" thickBot="1" x14ac:dyDescent="0.25">
      <c r="A1813" s="433" t="s">
        <v>195</v>
      </c>
      <c r="B1813" s="434" t="s">
        <v>195</v>
      </c>
      <c r="C1813" s="443"/>
      <c r="D1813" s="436"/>
      <c r="E1813" s="444"/>
      <c r="F1813" s="438"/>
      <c r="G1813" s="437"/>
      <c r="H1813" s="439"/>
      <c r="I1813" s="440"/>
      <c r="J1813" s="445">
        <f t="shared" si="333"/>
        <v>0</v>
      </c>
      <c r="K1813" s="442" t="s">
        <v>910</v>
      </c>
      <c r="L1813" s="29"/>
      <c r="M1813" s="29"/>
      <c r="N1813" s="297">
        <f t="shared" si="336"/>
        <v>0</v>
      </c>
      <c r="O1813" s="297">
        <f t="shared" si="335"/>
        <v>0</v>
      </c>
      <c r="P1813" s="298"/>
      <c r="Q1813" s="397" t="str">
        <f t="shared" si="338"/>
        <v/>
      </c>
      <c r="R1813" s="398" t="str">
        <f t="shared" si="337"/>
        <v/>
      </c>
    </row>
    <row r="1814" spans="1:18" ht="13.5" hidden="1" thickBot="1" x14ac:dyDescent="0.25">
      <c r="A1814" s="433" t="s">
        <v>195</v>
      </c>
      <c r="B1814" s="434" t="s">
        <v>195</v>
      </c>
      <c r="C1814" s="443"/>
      <c r="D1814" s="436"/>
      <c r="E1814" s="444"/>
      <c r="F1814" s="438"/>
      <c r="G1814" s="437"/>
      <c r="H1814" s="439"/>
      <c r="I1814" s="440"/>
      <c r="J1814" s="445">
        <f t="shared" si="333"/>
        <v>0</v>
      </c>
      <c r="K1814" s="442" t="s">
        <v>910</v>
      </c>
      <c r="L1814" s="29"/>
      <c r="M1814" s="29"/>
      <c r="N1814" s="297">
        <f t="shared" si="336"/>
        <v>0</v>
      </c>
      <c r="O1814" s="297">
        <f t="shared" si="335"/>
        <v>0</v>
      </c>
      <c r="P1814" s="298"/>
      <c r="Q1814" s="397" t="str">
        <f t="shared" si="338"/>
        <v/>
      </c>
      <c r="R1814" s="398" t="str">
        <f t="shared" si="337"/>
        <v/>
      </c>
    </row>
    <row r="1815" spans="1:18" ht="13.5" hidden="1" thickBot="1" x14ac:dyDescent="0.25">
      <c r="A1815" s="433" t="s">
        <v>195</v>
      </c>
      <c r="B1815" s="434" t="s">
        <v>195</v>
      </c>
      <c r="C1815" s="443"/>
      <c r="D1815" s="436"/>
      <c r="E1815" s="444"/>
      <c r="F1815" s="438"/>
      <c r="G1815" s="437"/>
      <c r="H1815" s="439"/>
      <c r="I1815" s="440"/>
      <c r="J1815" s="445">
        <f t="shared" si="333"/>
        <v>0</v>
      </c>
      <c r="K1815" s="442" t="s">
        <v>910</v>
      </c>
      <c r="L1815" s="29"/>
      <c r="M1815" s="29"/>
      <c r="N1815" s="297">
        <f t="shared" si="336"/>
        <v>0</v>
      </c>
      <c r="O1815" s="297">
        <f t="shared" si="335"/>
        <v>0</v>
      </c>
      <c r="P1815" s="298"/>
      <c r="Q1815" s="397" t="str">
        <f t="shared" si="338"/>
        <v/>
      </c>
      <c r="R1815" s="398" t="str">
        <f t="shared" si="337"/>
        <v/>
      </c>
    </row>
    <row r="1816" spans="1:18" ht="13.5" hidden="1" thickBot="1" x14ac:dyDescent="0.25">
      <c r="A1816" s="433" t="s">
        <v>195</v>
      </c>
      <c r="B1816" s="434" t="s">
        <v>195</v>
      </c>
      <c r="C1816" s="443"/>
      <c r="D1816" s="436"/>
      <c r="E1816" s="444"/>
      <c r="F1816" s="438"/>
      <c r="G1816" s="437"/>
      <c r="H1816" s="439"/>
      <c r="I1816" s="440"/>
      <c r="J1816" s="445">
        <f t="shared" si="333"/>
        <v>0</v>
      </c>
      <c r="K1816" s="442" t="s">
        <v>910</v>
      </c>
      <c r="L1816" s="29"/>
      <c r="M1816" s="29"/>
      <c r="N1816" s="297">
        <f t="shared" si="336"/>
        <v>0</v>
      </c>
      <c r="O1816" s="297">
        <f t="shared" si="335"/>
        <v>0</v>
      </c>
      <c r="P1816" s="298"/>
      <c r="Q1816" s="397" t="str">
        <f t="shared" si="338"/>
        <v/>
      </c>
      <c r="R1816" s="398" t="str">
        <f t="shared" si="337"/>
        <v/>
      </c>
    </row>
    <row r="1817" spans="1:18" ht="13.5" hidden="1" thickBot="1" x14ac:dyDescent="0.25">
      <c r="A1817" s="433" t="s">
        <v>195</v>
      </c>
      <c r="B1817" s="434" t="s">
        <v>195</v>
      </c>
      <c r="C1817" s="448"/>
      <c r="D1817" s="436"/>
      <c r="E1817" s="444"/>
      <c r="F1817" s="438"/>
      <c r="G1817" s="437"/>
      <c r="H1817" s="439"/>
      <c r="I1817" s="440"/>
      <c r="J1817" s="445">
        <f t="shared" si="333"/>
        <v>0</v>
      </c>
      <c r="K1817" s="442" t="s">
        <v>910</v>
      </c>
      <c r="L1817" s="29"/>
      <c r="M1817" s="29"/>
      <c r="N1817" s="297">
        <f t="shared" si="336"/>
        <v>0</v>
      </c>
      <c r="O1817" s="297">
        <f t="shared" si="335"/>
        <v>0</v>
      </c>
      <c r="P1817" s="298"/>
      <c r="Q1817" s="397" t="str">
        <f t="shared" si="338"/>
        <v/>
      </c>
      <c r="R1817" s="398" t="str">
        <f t="shared" si="337"/>
        <v/>
      </c>
    </row>
    <row r="1818" spans="1:18" s="245" customFormat="1" ht="25.5" hidden="1" x14ac:dyDescent="0.2">
      <c r="A1818" s="655" t="s">
        <v>962</v>
      </c>
      <c r="B1818" s="656" t="s">
        <v>909</v>
      </c>
      <c r="C1818" s="658" t="s">
        <v>903</v>
      </c>
      <c r="D1818" s="646"/>
      <c r="E1818" s="647">
        <v>0</v>
      </c>
      <c r="F1818" s="648">
        <v>0</v>
      </c>
      <c r="G1818" s="649">
        <v>0</v>
      </c>
      <c r="H1818" s="650">
        <v>103.8</v>
      </c>
      <c r="I1818" s="644">
        <f t="shared" ref="I1818:I1820" si="339">IF(ISBLANK(H1818),"",SUM(G1818:H1818))</f>
        <v>103.8</v>
      </c>
      <c r="J1818" s="650">
        <f t="shared" ref="J1818:J1820" si="340">IF(ISBLANK(H1818),0,ROUND(I1818*(1+$E$7)*(1+$E$8*D1818),2))</f>
        <v>130.69</v>
      </c>
      <c r="K1818" s="651" t="s">
        <v>18</v>
      </c>
      <c r="L1818" s="29"/>
      <c r="M1818" s="29"/>
      <c r="N1818" s="297">
        <f t="shared" ref="N1818:N1820" si="341">IF(ISBLANK(L1818),0,ROUND(J1818*L1818,2))</f>
        <v>0</v>
      </c>
      <c r="O1818" s="297">
        <f t="shared" ref="O1818:O1820" si="342">IF(ISBLANK(M1818),0,ROUND(L1818*M1818,2))</f>
        <v>0</v>
      </c>
      <c r="P1818" s="298"/>
      <c r="Q1818" s="397" t="str">
        <f t="shared" si="338"/>
        <v/>
      </c>
      <c r="R1818" s="398" t="str">
        <f t="shared" si="337"/>
        <v/>
      </c>
    </row>
    <row r="1819" spans="1:18" s="245" customFormat="1" hidden="1" x14ac:dyDescent="0.2">
      <c r="A1819" s="655" t="s">
        <v>904</v>
      </c>
      <c r="B1819" s="656" t="s">
        <v>212</v>
      </c>
      <c r="C1819" s="659" t="s">
        <v>905</v>
      </c>
      <c r="D1819" s="646"/>
      <c r="E1819" s="647"/>
      <c r="F1819" s="648"/>
      <c r="G1819" s="649"/>
      <c r="H1819" s="650">
        <v>89.01</v>
      </c>
      <c r="I1819" s="644">
        <f t="shared" si="339"/>
        <v>89.01</v>
      </c>
      <c r="J1819" s="650">
        <f t="shared" si="340"/>
        <v>112.07</v>
      </c>
      <c r="K1819" s="651" t="s">
        <v>18</v>
      </c>
      <c r="L1819" s="29"/>
      <c r="M1819" s="29"/>
      <c r="N1819" s="297">
        <f t="shared" si="341"/>
        <v>0</v>
      </c>
      <c r="O1819" s="297">
        <f t="shared" si="342"/>
        <v>0</v>
      </c>
      <c r="P1819" s="298"/>
      <c r="Q1819" s="397" t="str">
        <f t="shared" si="338"/>
        <v/>
      </c>
      <c r="R1819" s="398" t="str">
        <f t="shared" si="337"/>
        <v/>
      </c>
    </row>
    <row r="1820" spans="1:18" s="245" customFormat="1" hidden="1" x14ac:dyDescent="0.2">
      <c r="A1820" s="655" t="s">
        <v>906</v>
      </c>
      <c r="B1820" s="656" t="s">
        <v>963</v>
      </c>
      <c r="C1820" s="659" t="s">
        <v>907</v>
      </c>
      <c r="D1820" s="646"/>
      <c r="E1820" s="647"/>
      <c r="F1820" s="648"/>
      <c r="G1820" s="649"/>
      <c r="H1820" s="650">
        <v>52.12</v>
      </c>
      <c r="I1820" s="644">
        <f t="shared" si="339"/>
        <v>52.12</v>
      </c>
      <c r="J1820" s="650">
        <f t="shared" si="340"/>
        <v>65.62</v>
      </c>
      <c r="K1820" s="651" t="s">
        <v>18</v>
      </c>
      <c r="L1820" s="29"/>
      <c r="M1820" s="29"/>
      <c r="N1820" s="297">
        <f t="shared" si="341"/>
        <v>0</v>
      </c>
      <c r="O1820" s="297">
        <f t="shared" si="342"/>
        <v>0</v>
      </c>
      <c r="P1820" s="298"/>
      <c r="Q1820" s="397" t="str">
        <f t="shared" si="338"/>
        <v/>
      </c>
      <c r="R1820" s="398" t="str">
        <f t="shared" si="337"/>
        <v/>
      </c>
    </row>
    <row r="1821" spans="1:18" ht="13.5" hidden="1" thickBot="1" x14ac:dyDescent="0.25">
      <c r="A1821" s="424" t="s">
        <v>195</v>
      </c>
      <c r="B1821" s="425"/>
      <c r="C1821" s="426" t="s">
        <v>908</v>
      </c>
      <c r="D1821" s="427"/>
      <c r="E1821" s="428"/>
      <c r="F1821" s="429"/>
      <c r="G1821" s="430"/>
      <c r="H1821" s="431"/>
      <c r="I1821" s="431"/>
      <c r="J1821" s="431"/>
      <c r="K1821" s="431" t="s">
        <v>910</v>
      </c>
      <c r="L1821" s="430"/>
      <c r="M1821" s="431"/>
      <c r="N1821" s="431"/>
      <c r="O1821" s="432"/>
      <c r="P1821" s="298"/>
      <c r="Q1821" s="397" t="str">
        <f t="shared" si="338"/>
        <v/>
      </c>
      <c r="R1821" s="398" t="str">
        <f t="shared" si="337"/>
        <v/>
      </c>
    </row>
    <row r="1822" spans="1:18" ht="13.5" hidden="1" thickBot="1" x14ac:dyDescent="0.25">
      <c r="A1822" s="433" t="s">
        <v>195</v>
      </c>
      <c r="B1822" s="434" t="s">
        <v>195</v>
      </c>
      <c r="C1822" s="435"/>
      <c r="D1822" s="436"/>
      <c r="E1822" s="444"/>
      <c r="F1822" s="438"/>
      <c r="G1822" s="437"/>
      <c r="H1822" s="439"/>
      <c r="I1822" s="440"/>
      <c r="J1822" s="441">
        <f t="shared" ref="J1822:J1852" si="343">IF(ISBLANK(I1822),0,ROUND(I1822*(1+$E$7)*(1+$E$8*D1822),2))</f>
        <v>0</v>
      </c>
      <c r="K1822" s="442" t="s">
        <v>910</v>
      </c>
      <c r="L1822" s="464"/>
      <c r="M1822" s="464"/>
      <c r="N1822" s="297">
        <f t="shared" ref="N1822" si="344">IF(ISBLANK(L1822),0,ROUND(J1822*L1822,2))</f>
        <v>0</v>
      </c>
      <c r="O1822" s="423">
        <f t="shared" ref="O1822:O1852" si="345">IF(ISBLANK(M1822),0,ROUND(L1822*M1822,2))</f>
        <v>0</v>
      </c>
      <c r="P1822" s="298"/>
      <c r="Q1822" s="397" t="str">
        <f t="shared" si="338"/>
        <v/>
      </c>
      <c r="R1822" s="398" t="str">
        <f t="shared" si="337"/>
        <v/>
      </c>
    </row>
    <row r="1823" spans="1:18" ht="13.5" hidden="1" thickBot="1" x14ac:dyDescent="0.25">
      <c r="A1823" s="433" t="s">
        <v>195</v>
      </c>
      <c r="B1823" s="434" t="s">
        <v>195</v>
      </c>
      <c r="C1823" s="435"/>
      <c r="D1823" s="436"/>
      <c r="E1823" s="444"/>
      <c r="F1823" s="438"/>
      <c r="G1823" s="437"/>
      <c r="H1823" s="439"/>
      <c r="I1823" s="440"/>
      <c r="J1823" s="445">
        <f t="shared" si="343"/>
        <v>0</v>
      </c>
      <c r="K1823" s="442" t="s">
        <v>910</v>
      </c>
      <c r="L1823" s="29"/>
      <c r="M1823" s="29"/>
      <c r="N1823" s="297">
        <f>IF(ISBLANK(L1823),0,ROUND(J1823*L1823,2))</f>
        <v>0</v>
      </c>
      <c r="O1823" s="297">
        <f t="shared" si="345"/>
        <v>0</v>
      </c>
      <c r="P1823" s="298"/>
      <c r="Q1823" s="397" t="str">
        <f t="shared" si="338"/>
        <v/>
      </c>
      <c r="R1823" s="398" t="str">
        <f t="shared" si="337"/>
        <v/>
      </c>
    </row>
    <row r="1824" spans="1:18" ht="13.5" hidden="1" thickBot="1" x14ac:dyDescent="0.25">
      <c r="A1824" s="433" t="s">
        <v>195</v>
      </c>
      <c r="B1824" s="434" t="s">
        <v>195</v>
      </c>
      <c r="C1824" s="443"/>
      <c r="D1824" s="436"/>
      <c r="E1824" s="444"/>
      <c r="F1824" s="438"/>
      <c r="G1824" s="437"/>
      <c r="H1824" s="439"/>
      <c r="I1824" s="440"/>
      <c r="J1824" s="445">
        <f t="shared" si="343"/>
        <v>0</v>
      </c>
      <c r="K1824" s="442" t="s">
        <v>910</v>
      </c>
      <c r="L1824" s="29"/>
      <c r="M1824" s="29"/>
      <c r="N1824" s="297">
        <f t="shared" ref="N1824:N1852" si="346">IF(ISBLANK(L1824),0,ROUND(J1824*L1824,2))</f>
        <v>0</v>
      </c>
      <c r="O1824" s="297">
        <f t="shared" si="345"/>
        <v>0</v>
      </c>
      <c r="P1824" s="298"/>
      <c r="Q1824" s="397" t="str">
        <f t="shared" si="338"/>
        <v/>
      </c>
      <c r="R1824" s="398" t="str">
        <f t="shared" si="337"/>
        <v/>
      </c>
    </row>
    <row r="1825" spans="1:18" ht="13.5" hidden="1" thickBot="1" x14ac:dyDescent="0.25">
      <c r="A1825" s="433" t="s">
        <v>195</v>
      </c>
      <c r="B1825" s="434" t="s">
        <v>195</v>
      </c>
      <c r="C1825" s="443"/>
      <c r="D1825" s="436"/>
      <c r="E1825" s="444"/>
      <c r="F1825" s="438"/>
      <c r="G1825" s="437"/>
      <c r="H1825" s="439"/>
      <c r="I1825" s="440"/>
      <c r="J1825" s="445">
        <f t="shared" si="343"/>
        <v>0</v>
      </c>
      <c r="K1825" s="442" t="s">
        <v>910</v>
      </c>
      <c r="L1825" s="29"/>
      <c r="M1825" s="29"/>
      <c r="N1825" s="297">
        <f t="shared" si="346"/>
        <v>0</v>
      </c>
      <c r="O1825" s="297">
        <f t="shared" si="345"/>
        <v>0</v>
      </c>
      <c r="P1825" s="298"/>
      <c r="Q1825" s="397" t="str">
        <f t="shared" si="338"/>
        <v/>
      </c>
      <c r="R1825" s="398" t="str">
        <f t="shared" si="337"/>
        <v/>
      </c>
    </row>
    <row r="1826" spans="1:18" ht="13.5" hidden="1" thickBot="1" x14ac:dyDescent="0.25">
      <c r="A1826" s="433" t="s">
        <v>195</v>
      </c>
      <c r="B1826" s="434" t="s">
        <v>195</v>
      </c>
      <c r="C1826" s="443"/>
      <c r="D1826" s="436"/>
      <c r="E1826" s="444"/>
      <c r="F1826" s="438"/>
      <c r="G1826" s="437"/>
      <c r="H1826" s="439"/>
      <c r="I1826" s="440"/>
      <c r="J1826" s="445">
        <f t="shared" si="343"/>
        <v>0</v>
      </c>
      <c r="K1826" s="442" t="s">
        <v>910</v>
      </c>
      <c r="L1826" s="29"/>
      <c r="M1826" s="29"/>
      <c r="N1826" s="297">
        <f t="shared" si="346"/>
        <v>0</v>
      </c>
      <c r="O1826" s="297">
        <f t="shared" si="345"/>
        <v>0</v>
      </c>
      <c r="P1826" s="298"/>
      <c r="Q1826" s="397" t="str">
        <f t="shared" si="338"/>
        <v/>
      </c>
      <c r="R1826" s="398" t="str">
        <f t="shared" si="337"/>
        <v/>
      </c>
    </row>
    <row r="1827" spans="1:18" ht="13.5" hidden="1" thickBot="1" x14ac:dyDescent="0.25">
      <c r="A1827" s="433" t="s">
        <v>195</v>
      </c>
      <c r="B1827" s="434" t="s">
        <v>195</v>
      </c>
      <c r="C1827" s="443"/>
      <c r="D1827" s="436"/>
      <c r="E1827" s="444"/>
      <c r="F1827" s="438"/>
      <c r="G1827" s="437"/>
      <c r="H1827" s="439"/>
      <c r="I1827" s="440"/>
      <c r="J1827" s="445">
        <f t="shared" si="343"/>
        <v>0</v>
      </c>
      <c r="K1827" s="442" t="s">
        <v>910</v>
      </c>
      <c r="L1827" s="29"/>
      <c r="M1827" s="29"/>
      <c r="N1827" s="297">
        <f t="shared" si="346"/>
        <v>0</v>
      </c>
      <c r="O1827" s="297">
        <f t="shared" si="345"/>
        <v>0</v>
      </c>
      <c r="P1827" s="298"/>
      <c r="Q1827" s="397" t="str">
        <f t="shared" si="338"/>
        <v/>
      </c>
      <c r="R1827" s="398" t="str">
        <f t="shared" si="337"/>
        <v/>
      </c>
    </row>
    <row r="1828" spans="1:18" ht="13.5" hidden="1" thickBot="1" x14ac:dyDescent="0.25">
      <c r="A1828" s="433" t="s">
        <v>195</v>
      </c>
      <c r="B1828" s="434" t="s">
        <v>195</v>
      </c>
      <c r="C1828" s="443"/>
      <c r="D1828" s="436"/>
      <c r="E1828" s="444"/>
      <c r="F1828" s="438"/>
      <c r="G1828" s="437"/>
      <c r="H1828" s="439"/>
      <c r="I1828" s="440"/>
      <c r="J1828" s="445">
        <f t="shared" si="343"/>
        <v>0</v>
      </c>
      <c r="K1828" s="442" t="s">
        <v>910</v>
      </c>
      <c r="L1828" s="29"/>
      <c r="M1828" s="29"/>
      <c r="N1828" s="297">
        <f t="shared" si="346"/>
        <v>0</v>
      </c>
      <c r="O1828" s="297">
        <f t="shared" si="345"/>
        <v>0</v>
      </c>
      <c r="P1828" s="298"/>
      <c r="Q1828" s="397" t="str">
        <f t="shared" si="338"/>
        <v/>
      </c>
      <c r="R1828" s="398" t="str">
        <f t="shared" si="337"/>
        <v/>
      </c>
    </row>
    <row r="1829" spans="1:18" ht="13.5" hidden="1" thickBot="1" x14ac:dyDescent="0.25">
      <c r="A1829" s="433" t="s">
        <v>195</v>
      </c>
      <c r="B1829" s="434" t="s">
        <v>195</v>
      </c>
      <c r="C1829" s="443"/>
      <c r="D1829" s="436"/>
      <c r="E1829" s="444"/>
      <c r="F1829" s="438"/>
      <c r="G1829" s="437"/>
      <c r="H1829" s="439"/>
      <c r="I1829" s="440"/>
      <c r="J1829" s="445">
        <f t="shared" si="343"/>
        <v>0</v>
      </c>
      <c r="K1829" s="442" t="s">
        <v>910</v>
      </c>
      <c r="L1829" s="29"/>
      <c r="M1829" s="29"/>
      <c r="N1829" s="297">
        <f t="shared" si="346"/>
        <v>0</v>
      </c>
      <c r="O1829" s="297">
        <f t="shared" si="345"/>
        <v>0</v>
      </c>
      <c r="P1829" s="298"/>
      <c r="Q1829" s="397" t="str">
        <f t="shared" si="338"/>
        <v/>
      </c>
      <c r="R1829" s="398" t="str">
        <f t="shared" si="337"/>
        <v/>
      </c>
    </row>
    <row r="1830" spans="1:18" ht="13.5" hidden="1" thickBot="1" x14ac:dyDescent="0.25">
      <c r="A1830" s="433" t="s">
        <v>195</v>
      </c>
      <c r="B1830" s="434" t="s">
        <v>195</v>
      </c>
      <c r="C1830" s="443"/>
      <c r="D1830" s="436"/>
      <c r="E1830" s="444"/>
      <c r="F1830" s="438"/>
      <c r="G1830" s="437"/>
      <c r="H1830" s="439"/>
      <c r="I1830" s="440"/>
      <c r="J1830" s="445">
        <f t="shared" si="343"/>
        <v>0</v>
      </c>
      <c r="K1830" s="442" t="s">
        <v>910</v>
      </c>
      <c r="L1830" s="29"/>
      <c r="M1830" s="29"/>
      <c r="N1830" s="297">
        <f t="shared" si="346"/>
        <v>0</v>
      </c>
      <c r="O1830" s="297">
        <f t="shared" si="345"/>
        <v>0</v>
      </c>
      <c r="P1830" s="298"/>
      <c r="Q1830" s="397" t="str">
        <f t="shared" si="338"/>
        <v/>
      </c>
      <c r="R1830" s="398" t="str">
        <f t="shared" si="337"/>
        <v/>
      </c>
    </row>
    <row r="1831" spans="1:18" ht="13.5" hidden="1" thickBot="1" x14ac:dyDescent="0.25">
      <c r="A1831" s="433" t="s">
        <v>195</v>
      </c>
      <c r="B1831" s="434" t="s">
        <v>195</v>
      </c>
      <c r="C1831" s="443"/>
      <c r="D1831" s="436"/>
      <c r="E1831" s="444"/>
      <c r="F1831" s="438"/>
      <c r="G1831" s="437"/>
      <c r="H1831" s="439"/>
      <c r="I1831" s="440"/>
      <c r="J1831" s="445">
        <f t="shared" si="343"/>
        <v>0</v>
      </c>
      <c r="K1831" s="442" t="s">
        <v>910</v>
      </c>
      <c r="L1831" s="29"/>
      <c r="M1831" s="29"/>
      <c r="N1831" s="297">
        <f t="shared" si="346"/>
        <v>0</v>
      </c>
      <c r="O1831" s="297">
        <f t="shared" si="345"/>
        <v>0</v>
      </c>
      <c r="P1831" s="298"/>
      <c r="Q1831" s="397" t="str">
        <f t="shared" si="338"/>
        <v/>
      </c>
      <c r="R1831" s="398" t="str">
        <f t="shared" si="337"/>
        <v/>
      </c>
    </row>
    <row r="1832" spans="1:18" ht="13.5" hidden="1" thickBot="1" x14ac:dyDescent="0.25">
      <c r="A1832" s="433" t="s">
        <v>195</v>
      </c>
      <c r="B1832" s="434" t="s">
        <v>195</v>
      </c>
      <c r="C1832" s="443"/>
      <c r="D1832" s="436"/>
      <c r="E1832" s="444"/>
      <c r="F1832" s="438"/>
      <c r="G1832" s="437"/>
      <c r="H1832" s="439"/>
      <c r="I1832" s="440"/>
      <c r="J1832" s="445">
        <f t="shared" si="343"/>
        <v>0</v>
      </c>
      <c r="K1832" s="442" t="s">
        <v>910</v>
      </c>
      <c r="L1832" s="29"/>
      <c r="M1832" s="29"/>
      <c r="N1832" s="297">
        <f t="shared" si="346"/>
        <v>0</v>
      </c>
      <c r="O1832" s="297">
        <f t="shared" si="345"/>
        <v>0</v>
      </c>
      <c r="P1832" s="298"/>
      <c r="Q1832" s="397" t="str">
        <f t="shared" si="338"/>
        <v/>
      </c>
      <c r="R1832" s="398" t="str">
        <f t="shared" si="337"/>
        <v/>
      </c>
    </row>
    <row r="1833" spans="1:18" ht="13.5" hidden="1" thickBot="1" x14ac:dyDescent="0.25">
      <c r="A1833" s="433" t="s">
        <v>195</v>
      </c>
      <c r="B1833" s="434" t="s">
        <v>195</v>
      </c>
      <c r="C1833" s="443"/>
      <c r="D1833" s="436"/>
      <c r="E1833" s="444"/>
      <c r="F1833" s="438"/>
      <c r="G1833" s="437"/>
      <c r="H1833" s="439"/>
      <c r="I1833" s="440"/>
      <c r="J1833" s="445">
        <f t="shared" si="343"/>
        <v>0</v>
      </c>
      <c r="K1833" s="442" t="s">
        <v>910</v>
      </c>
      <c r="L1833" s="29"/>
      <c r="M1833" s="29"/>
      <c r="N1833" s="297">
        <f t="shared" si="346"/>
        <v>0</v>
      </c>
      <c r="O1833" s="297">
        <f t="shared" si="345"/>
        <v>0</v>
      </c>
      <c r="P1833" s="298"/>
      <c r="Q1833" s="397" t="str">
        <f t="shared" si="338"/>
        <v/>
      </c>
      <c r="R1833" s="398" t="str">
        <f t="shared" si="337"/>
        <v/>
      </c>
    </row>
    <row r="1834" spans="1:18" ht="13.5" hidden="1" thickBot="1" x14ac:dyDescent="0.25">
      <c r="A1834" s="433" t="s">
        <v>195</v>
      </c>
      <c r="B1834" s="434" t="s">
        <v>195</v>
      </c>
      <c r="C1834" s="443"/>
      <c r="D1834" s="436"/>
      <c r="E1834" s="444"/>
      <c r="F1834" s="438"/>
      <c r="G1834" s="437"/>
      <c r="H1834" s="439"/>
      <c r="I1834" s="440"/>
      <c r="J1834" s="445">
        <f t="shared" si="343"/>
        <v>0</v>
      </c>
      <c r="K1834" s="442" t="s">
        <v>910</v>
      </c>
      <c r="L1834" s="29"/>
      <c r="M1834" s="29"/>
      <c r="N1834" s="297">
        <f t="shared" si="346"/>
        <v>0</v>
      </c>
      <c r="O1834" s="297">
        <f t="shared" si="345"/>
        <v>0</v>
      </c>
      <c r="P1834" s="298"/>
      <c r="Q1834" s="397" t="str">
        <f t="shared" si="338"/>
        <v/>
      </c>
      <c r="R1834" s="398" t="str">
        <f t="shared" si="337"/>
        <v/>
      </c>
    </row>
    <row r="1835" spans="1:18" ht="13.5" hidden="1" thickBot="1" x14ac:dyDescent="0.25">
      <c r="A1835" s="433" t="s">
        <v>195</v>
      </c>
      <c r="B1835" s="434" t="s">
        <v>195</v>
      </c>
      <c r="C1835" s="443"/>
      <c r="D1835" s="436"/>
      <c r="E1835" s="444"/>
      <c r="F1835" s="438"/>
      <c r="G1835" s="437"/>
      <c r="H1835" s="439"/>
      <c r="I1835" s="440"/>
      <c r="J1835" s="445">
        <f t="shared" si="343"/>
        <v>0</v>
      </c>
      <c r="K1835" s="442" t="s">
        <v>910</v>
      </c>
      <c r="L1835" s="29"/>
      <c r="M1835" s="29"/>
      <c r="N1835" s="297">
        <f t="shared" si="346"/>
        <v>0</v>
      </c>
      <c r="O1835" s="297">
        <f t="shared" si="345"/>
        <v>0</v>
      </c>
      <c r="P1835" s="298"/>
      <c r="Q1835" s="397" t="str">
        <f t="shared" si="338"/>
        <v/>
      </c>
      <c r="R1835" s="398" t="str">
        <f t="shared" si="337"/>
        <v/>
      </c>
    </row>
    <row r="1836" spans="1:18" ht="13.5" hidden="1" thickBot="1" x14ac:dyDescent="0.25">
      <c r="A1836" s="433" t="s">
        <v>195</v>
      </c>
      <c r="B1836" s="434" t="s">
        <v>195</v>
      </c>
      <c r="C1836" s="443"/>
      <c r="D1836" s="436"/>
      <c r="E1836" s="444"/>
      <c r="F1836" s="438"/>
      <c r="G1836" s="437"/>
      <c r="H1836" s="439"/>
      <c r="I1836" s="440"/>
      <c r="J1836" s="445">
        <f t="shared" si="343"/>
        <v>0</v>
      </c>
      <c r="K1836" s="442" t="s">
        <v>910</v>
      </c>
      <c r="L1836" s="29"/>
      <c r="M1836" s="29"/>
      <c r="N1836" s="297">
        <f t="shared" si="346"/>
        <v>0</v>
      </c>
      <c r="O1836" s="297">
        <f t="shared" si="345"/>
        <v>0</v>
      </c>
      <c r="P1836" s="298"/>
      <c r="Q1836" s="397" t="str">
        <f t="shared" si="338"/>
        <v/>
      </c>
      <c r="R1836" s="398" t="str">
        <f t="shared" si="337"/>
        <v/>
      </c>
    </row>
    <row r="1837" spans="1:18" ht="13.5" hidden="1" thickBot="1" x14ac:dyDescent="0.25">
      <c r="A1837" s="433" t="s">
        <v>195</v>
      </c>
      <c r="B1837" s="434" t="s">
        <v>195</v>
      </c>
      <c r="C1837" s="443"/>
      <c r="D1837" s="436"/>
      <c r="E1837" s="444"/>
      <c r="F1837" s="438"/>
      <c r="G1837" s="437"/>
      <c r="H1837" s="439"/>
      <c r="I1837" s="440"/>
      <c r="J1837" s="445">
        <f t="shared" si="343"/>
        <v>0</v>
      </c>
      <c r="K1837" s="442" t="s">
        <v>910</v>
      </c>
      <c r="L1837" s="29"/>
      <c r="M1837" s="29"/>
      <c r="N1837" s="297">
        <f t="shared" si="346"/>
        <v>0</v>
      </c>
      <c r="O1837" s="297">
        <f t="shared" si="345"/>
        <v>0</v>
      </c>
      <c r="P1837" s="298"/>
      <c r="Q1837" s="397" t="str">
        <f t="shared" si="338"/>
        <v/>
      </c>
      <c r="R1837" s="398" t="str">
        <f t="shared" si="337"/>
        <v/>
      </c>
    </row>
    <row r="1838" spans="1:18" ht="13.5" hidden="1" thickBot="1" x14ac:dyDescent="0.25">
      <c r="A1838" s="433" t="s">
        <v>195</v>
      </c>
      <c r="B1838" s="434" t="s">
        <v>195</v>
      </c>
      <c r="C1838" s="443"/>
      <c r="D1838" s="436"/>
      <c r="E1838" s="444"/>
      <c r="F1838" s="438"/>
      <c r="G1838" s="437"/>
      <c r="H1838" s="439"/>
      <c r="I1838" s="440"/>
      <c r="J1838" s="445">
        <f t="shared" si="343"/>
        <v>0</v>
      </c>
      <c r="K1838" s="442" t="s">
        <v>910</v>
      </c>
      <c r="L1838" s="29"/>
      <c r="M1838" s="29"/>
      <c r="N1838" s="297">
        <f t="shared" si="346"/>
        <v>0</v>
      </c>
      <c r="O1838" s="297">
        <f t="shared" si="345"/>
        <v>0</v>
      </c>
      <c r="P1838" s="298"/>
      <c r="Q1838" s="397" t="str">
        <f t="shared" si="338"/>
        <v/>
      </c>
      <c r="R1838" s="398" t="str">
        <f t="shared" si="337"/>
        <v/>
      </c>
    </row>
    <row r="1839" spans="1:18" ht="13.5" hidden="1" thickBot="1" x14ac:dyDescent="0.25">
      <c r="A1839" s="433" t="s">
        <v>195</v>
      </c>
      <c r="B1839" s="434" t="s">
        <v>195</v>
      </c>
      <c r="C1839" s="443"/>
      <c r="D1839" s="436"/>
      <c r="E1839" s="444"/>
      <c r="F1839" s="438"/>
      <c r="G1839" s="437"/>
      <c r="H1839" s="439"/>
      <c r="I1839" s="440"/>
      <c r="J1839" s="445">
        <f t="shared" si="343"/>
        <v>0</v>
      </c>
      <c r="K1839" s="442" t="s">
        <v>910</v>
      </c>
      <c r="L1839" s="29"/>
      <c r="M1839" s="29"/>
      <c r="N1839" s="297">
        <f t="shared" si="346"/>
        <v>0</v>
      </c>
      <c r="O1839" s="297">
        <f t="shared" si="345"/>
        <v>0</v>
      </c>
      <c r="P1839" s="298"/>
      <c r="Q1839" s="397" t="str">
        <f t="shared" si="338"/>
        <v/>
      </c>
      <c r="R1839" s="398" t="str">
        <f t="shared" si="337"/>
        <v/>
      </c>
    </row>
    <row r="1840" spans="1:18" ht="13.5" hidden="1" thickBot="1" x14ac:dyDescent="0.25">
      <c r="A1840" s="433" t="s">
        <v>195</v>
      </c>
      <c r="B1840" s="434" t="s">
        <v>195</v>
      </c>
      <c r="C1840" s="443"/>
      <c r="D1840" s="436"/>
      <c r="E1840" s="444"/>
      <c r="F1840" s="438"/>
      <c r="G1840" s="437"/>
      <c r="H1840" s="439"/>
      <c r="I1840" s="440"/>
      <c r="J1840" s="445">
        <f t="shared" si="343"/>
        <v>0</v>
      </c>
      <c r="K1840" s="442" t="s">
        <v>910</v>
      </c>
      <c r="L1840" s="29"/>
      <c r="M1840" s="29"/>
      <c r="N1840" s="297">
        <f t="shared" si="346"/>
        <v>0</v>
      </c>
      <c r="O1840" s="297">
        <f t="shared" si="345"/>
        <v>0</v>
      </c>
      <c r="P1840" s="298"/>
      <c r="Q1840" s="397" t="str">
        <f t="shared" si="338"/>
        <v/>
      </c>
      <c r="R1840" s="398" t="str">
        <f t="shared" si="337"/>
        <v/>
      </c>
    </row>
    <row r="1841" spans="1:18" ht="13.5" hidden="1" thickBot="1" x14ac:dyDescent="0.25">
      <c r="A1841" s="433" t="s">
        <v>195</v>
      </c>
      <c r="B1841" s="434" t="s">
        <v>195</v>
      </c>
      <c r="C1841" s="443"/>
      <c r="D1841" s="436"/>
      <c r="E1841" s="444"/>
      <c r="F1841" s="438"/>
      <c r="G1841" s="437"/>
      <c r="H1841" s="439"/>
      <c r="I1841" s="440"/>
      <c r="J1841" s="445">
        <f t="shared" si="343"/>
        <v>0</v>
      </c>
      <c r="K1841" s="442" t="s">
        <v>910</v>
      </c>
      <c r="L1841" s="29"/>
      <c r="M1841" s="29"/>
      <c r="N1841" s="297">
        <f t="shared" si="346"/>
        <v>0</v>
      </c>
      <c r="O1841" s="297">
        <f t="shared" si="345"/>
        <v>0</v>
      </c>
      <c r="P1841" s="298"/>
      <c r="Q1841" s="397" t="str">
        <f t="shared" si="338"/>
        <v/>
      </c>
      <c r="R1841" s="398" t="str">
        <f t="shared" si="337"/>
        <v/>
      </c>
    </row>
    <row r="1842" spans="1:18" ht="13.5" hidden="1" thickBot="1" x14ac:dyDescent="0.25">
      <c r="A1842" s="433" t="s">
        <v>195</v>
      </c>
      <c r="B1842" s="434" t="s">
        <v>195</v>
      </c>
      <c r="C1842" s="443"/>
      <c r="D1842" s="436"/>
      <c r="E1842" s="444"/>
      <c r="F1842" s="438"/>
      <c r="G1842" s="437"/>
      <c r="H1842" s="439"/>
      <c r="I1842" s="440"/>
      <c r="J1842" s="445">
        <f t="shared" si="343"/>
        <v>0</v>
      </c>
      <c r="K1842" s="442" t="s">
        <v>910</v>
      </c>
      <c r="L1842" s="29"/>
      <c r="M1842" s="29"/>
      <c r="N1842" s="297">
        <f t="shared" si="346"/>
        <v>0</v>
      </c>
      <c r="O1842" s="297">
        <f t="shared" si="345"/>
        <v>0</v>
      </c>
      <c r="P1842" s="298"/>
      <c r="Q1842" s="397" t="str">
        <f t="shared" si="338"/>
        <v/>
      </c>
      <c r="R1842" s="398" t="str">
        <f t="shared" si="337"/>
        <v/>
      </c>
    </row>
    <row r="1843" spans="1:18" ht="13.5" hidden="1" thickBot="1" x14ac:dyDescent="0.25">
      <c r="A1843" s="433" t="s">
        <v>195</v>
      </c>
      <c r="B1843" s="434" t="s">
        <v>195</v>
      </c>
      <c r="C1843" s="443"/>
      <c r="D1843" s="436"/>
      <c r="E1843" s="444"/>
      <c r="F1843" s="438"/>
      <c r="G1843" s="437"/>
      <c r="H1843" s="439"/>
      <c r="I1843" s="440"/>
      <c r="J1843" s="445">
        <f t="shared" si="343"/>
        <v>0</v>
      </c>
      <c r="K1843" s="442" t="s">
        <v>910</v>
      </c>
      <c r="L1843" s="29"/>
      <c r="M1843" s="29"/>
      <c r="N1843" s="297">
        <f t="shared" si="346"/>
        <v>0</v>
      </c>
      <c r="O1843" s="297">
        <f t="shared" si="345"/>
        <v>0</v>
      </c>
      <c r="P1843" s="298"/>
      <c r="Q1843" s="397" t="str">
        <f t="shared" si="338"/>
        <v/>
      </c>
      <c r="R1843" s="398" t="str">
        <f t="shared" si="337"/>
        <v/>
      </c>
    </row>
    <row r="1844" spans="1:18" ht="13.5" hidden="1" thickBot="1" x14ac:dyDescent="0.25">
      <c r="A1844" s="433" t="s">
        <v>195</v>
      </c>
      <c r="B1844" s="434" t="s">
        <v>195</v>
      </c>
      <c r="C1844" s="443"/>
      <c r="D1844" s="436"/>
      <c r="E1844" s="444"/>
      <c r="F1844" s="438"/>
      <c r="G1844" s="437"/>
      <c r="H1844" s="439"/>
      <c r="I1844" s="440"/>
      <c r="J1844" s="445">
        <f t="shared" si="343"/>
        <v>0</v>
      </c>
      <c r="K1844" s="442" t="s">
        <v>910</v>
      </c>
      <c r="L1844" s="29"/>
      <c r="M1844" s="29"/>
      <c r="N1844" s="297">
        <f t="shared" si="346"/>
        <v>0</v>
      </c>
      <c r="O1844" s="297">
        <f t="shared" si="345"/>
        <v>0</v>
      </c>
      <c r="P1844" s="298"/>
      <c r="Q1844" s="397" t="str">
        <f t="shared" si="338"/>
        <v/>
      </c>
      <c r="R1844" s="398" t="str">
        <f t="shared" si="337"/>
        <v/>
      </c>
    </row>
    <row r="1845" spans="1:18" ht="13.5" hidden="1" thickBot="1" x14ac:dyDescent="0.25">
      <c r="A1845" s="433" t="s">
        <v>195</v>
      </c>
      <c r="B1845" s="434" t="s">
        <v>195</v>
      </c>
      <c r="C1845" s="443"/>
      <c r="D1845" s="436"/>
      <c r="E1845" s="444"/>
      <c r="F1845" s="438"/>
      <c r="G1845" s="437"/>
      <c r="H1845" s="439"/>
      <c r="I1845" s="440"/>
      <c r="J1845" s="445">
        <f t="shared" si="343"/>
        <v>0</v>
      </c>
      <c r="K1845" s="442" t="s">
        <v>910</v>
      </c>
      <c r="L1845" s="29"/>
      <c r="M1845" s="29"/>
      <c r="N1845" s="297">
        <f t="shared" si="346"/>
        <v>0</v>
      </c>
      <c r="O1845" s="297">
        <f t="shared" si="345"/>
        <v>0</v>
      </c>
      <c r="P1845" s="298"/>
      <c r="Q1845" s="397" t="str">
        <f t="shared" si="338"/>
        <v/>
      </c>
      <c r="R1845" s="398" t="str">
        <f t="shared" si="337"/>
        <v/>
      </c>
    </row>
    <row r="1846" spans="1:18" ht="13.5" hidden="1" thickBot="1" x14ac:dyDescent="0.25">
      <c r="A1846" s="433" t="s">
        <v>195</v>
      </c>
      <c r="B1846" s="434" t="s">
        <v>195</v>
      </c>
      <c r="C1846" s="443"/>
      <c r="D1846" s="436"/>
      <c r="E1846" s="444"/>
      <c r="F1846" s="438"/>
      <c r="G1846" s="437"/>
      <c r="H1846" s="439"/>
      <c r="I1846" s="440"/>
      <c r="J1846" s="445">
        <f t="shared" si="343"/>
        <v>0</v>
      </c>
      <c r="K1846" s="442" t="s">
        <v>910</v>
      </c>
      <c r="L1846" s="29"/>
      <c r="M1846" s="29"/>
      <c r="N1846" s="297">
        <f t="shared" si="346"/>
        <v>0</v>
      </c>
      <c r="O1846" s="297">
        <f t="shared" si="345"/>
        <v>0</v>
      </c>
      <c r="P1846" s="298"/>
      <c r="Q1846" s="397" t="str">
        <f t="shared" si="338"/>
        <v/>
      </c>
      <c r="R1846" s="398" t="str">
        <f t="shared" si="337"/>
        <v/>
      </c>
    </row>
    <row r="1847" spans="1:18" ht="13.5" hidden="1" thickBot="1" x14ac:dyDescent="0.25">
      <c r="A1847" s="433" t="s">
        <v>195</v>
      </c>
      <c r="B1847" s="434" t="s">
        <v>195</v>
      </c>
      <c r="C1847" s="443"/>
      <c r="D1847" s="436"/>
      <c r="E1847" s="444"/>
      <c r="F1847" s="438"/>
      <c r="G1847" s="437"/>
      <c r="H1847" s="439"/>
      <c r="I1847" s="440"/>
      <c r="J1847" s="445">
        <f t="shared" si="343"/>
        <v>0</v>
      </c>
      <c r="K1847" s="442" t="s">
        <v>910</v>
      </c>
      <c r="L1847" s="29"/>
      <c r="M1847" s="29"/>
      <c r="N1847" s="297">
        <f t="shared" si="346"/>
        <v>0</v>
      </c>
      <c r="O1847" s="297">
        <f t="shared" si="345"/>
        <v>0</v>
      </c>
      <c r="P1847" s="298"/>
      <c r="Q1847" s="397" t="str">
        <f t="shared" si="338"/>
        <v/>
      </c>
      <c r="R1847" s="398" t="str">
        <f t="shared" si="337"/>
        <v/>
      </c>
    </row>
    <row r="1848" spans="1:18" ht="13.5" hidden="1" thickBot="1" x14ac:dyDescent="0.25">
      <c r="A1848" s="433" t="s">
        <v>195</v>
      </c>
      <c r="B1848" s="434" t="s">
        <v>195</v>
      </c>
      <c r="C1848" s="443"/>
      <c r="D1848" s="436"/>
      <c r="E1848" s="444"/>
      <c r="F1848" s="438"/>
      <c r="G1848" s="437"/>
      <c r="H1848" s="439"/>
      <c r="I1848" s="440"/>
      <c r="J1848" s="445">
        <f t="shared" si="343"/>
        <v>0</v>
      </c>
      <c r="K1848" s="442" t="s">
        <v>910</v>
      </c>
      <c r="L1848" s="29"/>
      <c r="M1848" s="29"/>
      <c r="N1848" s="297">
        <f t="shared" si="346"/>
        <v>0</v>
      </c>
      <c r="O1848" s="297">
        <f t="shared" si="345"/>
        <v>0</v>
      </c>
      <c r="P1848" s="298"/>
      <c r="Q1848" s="397" t="str">
        <f t="shared" si="338"/>
        <v/>
      </c>
      <c r="R1848" s="398" t="str">
        <f t="shared" si="337"/>
        <v/>
      </c>
    </row>
    <row r="1849" spans="1:18" ht="13.5" hidden="1" thickBot="1" x14ac:dyDescent="0.25">
      <c r="A1849" s="433" t="s">
        <v>195</v>
      </c>
      <c r="B1849" s="434" t="s">
        <v>195</v>
      </c>
      <c r="C1849" s="443"/>
      <c r="D1849" s="436"/>
      <c r="E1849" s="444"/>
      <c r="F1849" s="438"/>
      <c r="G1849" s="437"/>
      <c r="H1849" s="439"/>
      <c r="I1849" s="440"/>
      <c r="J1849" s="445">
        <f t="shared" si="343"/>
        <v>0</v>
      </c>
      <c r="K1849" s="442" t="s">
        <v>910</v>
      </c>
      <c r="L1849" s="29"/>
      <c r="M1849" s="29"/>
      <c r="N1849" s="297">
        <f t="shared" si="346"/>
        <v>0</v>
      </c>
      <c r="O1849" s="297">
        <f t="shared" si="345"/>
        <v>0</v>
      </c>
      <c r="P1849" s="298"/>
      <c r="Q1849" s="397" t="str">
        <f t="shared" si="338"/>
        <v/>
      </c>
      <c r="R1849" s="398" t="str">
        <f t="shared" si="337"/>
        <v/>
      </c>
    </row>
    <row r="1850" spans="1:18" ht="13.5" hidden="1" thickBot="1" x14ac:dyDescent="0.25">
      <c r="A1850" s="433" t="s">
        <v>195</v>
      </c>
      <c r="B1850" s="434" t="s">
        <v>195</v>
      </c>
      <c r="C1850" s="443"/>
      <c r="D1850" s="436"/>
      <c r="E1850" s="444"/>
      <c r="F1850" s="438"/>
      <c r="G1850" s="437"/>
      <c r="H1850" s="439"/>
      <c r="I1850" s="440"/>
      <c r="J1850" s="445">
        <f t="shared" si="343"/>
        <v>0</v>
      </c>
      <c r="K1850" s="442" t="s">
        <v>910</v>
      </c>
      <c r="L1850" s="29"/>
      <c r="M1850" s="29"/>
      <c r="N1850" s="297">
        <f t="shared" si="346"/>
        <v>0</v>
      </c>
      <c r="O1850" s="297">
        <f t="shared" si="345"/>
        <v>0</v>
      </c>
      <c r="P1850" s="298"/>
      <c r="Q1850" s="397" t="str">
        <f t="shared" si="338"/>
        <v/>
      </c>
      <c r="R1850" s="398" t="str">
        <f t="shared" si="337"/>
        <v/>
      </c>
    </row>
    <row r="1851" spans="1:18" ht="13.5" hidden="1" thickBot="1" x14ac:dyDescent="0.25">
      <c r="A1851" s="433" t="s">
        <v>195</v>
      </c>
      <c r="B1851" s="434" t="s">
        <v>195</v>
      </c>
      <c r="C1851" s="443"/>
      <c r="D1851" s="436"/>
      <c r="E1851" s="444"/>
      <c r="F1851" s="438"/>
      <c r="G1851" s="437"/>
      <c r="H1851" s="439"/>
      <c r="I1851" s="440"/>
      <c r="J1851" s="445">
        <f t="shared" si="343"/>
        <v>0</v>
      </c>
      <c r="K1851" s="442" t="s">
        <v>910</v>
      </c>
      <c r="L1851" s="29"/>
      <c r="M1851" s="29"/>
      <c r="N1851" s="297">
        <f t="shared" si="346"/>
        <v>0</v>
      </c>
      <c r="O1851" s="297">
        <f t="shared" si="345"/>
        <v>0</v>
      </c>
      <c r="P1851" s="298"/>
      <c r="Q1851" s="397" t="str">
        <f t="shared" si="338"/>
        <v/>
      </c>
      <c r="R1851" s="398" t="str">
        <f t="shared" si="337"/>
        <v/>
      </c>
    </row>
    <row r="1852" spans="1:18" ht="13.5" hidden="1" thickBot="1" x14ac:dyDescent="0.25">
      <c r="A1852" s="433" t="s">
        <v>195</v>
      </c>
      <c r="B1852" s="434" t="s">
        <v>195</v>
      </c>
      <c r="C1852" s="448"/>
      <c r="D1852" s="436"/>
      <c r="E1852" s="444"/>
      <c r="F1852" s="438"/>
      <c r="G1852" s="437"/>
      <c r="H1852" s="439"/>
      <c r="I1852" s="440"/>
      <c r="J1852" s="445">
        <f t="shared" si="343"/>
        <v>0</v>
      </c>
      <c r="K1852" s="442" t="s">
        <v>910</v>
      </c>
      <c r="L1852" s="29"/>
      <c r="M1852" s="29"/>
      <c r="N1852" s="297">
        <f t="shared" si="346"/>
        <v>0</v>
      </c>
      <c r="O1852" s="297">
        <f t="shared" si="345"/>
        <v>0</v>
      </c>
      <c r="P1852" s="298"/>
      <c r="Q1852" s="397" t="str">
        <f t="shared" si="338"/>
        <v/>
      </c>
      <c r="R1852" s="398" t="str">
        <f t="shared" si="337"/>
        <v/>
      </c>
    </row>
    <row r="1853" spans="1:18" ht="13.15" customHeight="1" thickBot="1" x14ac:dyDescent="0.25">
      <c r="A1853" s="300" t="s">
        <v>183</v>
      </c>
      <c r="B1853" s="301"/>
      <c r="C1853" s="561" t="s">
        <v>573</v>
      </c>
      <c r="D1853" s="302"/>
      <c r="E1853" s="568"/>
      <c r="F1853" s="304"/>
      <c r="G1853" s="303"/>
      <c r="H1853" s="303"/>
      <c r="I1853" s="303" t="str">
        <f t="shared" ref="I1853" si="347">IF(ISBLANK(H1853),"",SUM(G1853:H1853))</f>
        <v/>
      </c>
      <c r="J1853" s="569"/>
      <c r="K1853" s="569"/>
      <c r="L1853" s="705"/>
      <c r="M1853" s="305"/>
      <c r="N1853" s="306"/>
      <c r="O1853" s="306">
        <f>ROUNDDOWN(O67+O69+O70+O78+O82+O84+O85+O86+O30+O39,2)</f>
        <v>566163.38</v>
      </c>
      <c r="P1853" s="307">
        <f>ROUNDUP(P15+P64,2)</f>
        <v>566163.38</v>
      </c>
      <c r="Q1853" s="397" t="str">
        <f t="shared" si="338"/>
        <v>X</v>
      </c>
      <c r="R1853" s="398" t="str">
        <f t="shared" si="337"/>
        <v>x</v>
      </c>
    </row>
    <row r="1854" spans="1:18" ht="51.75" customHeight="1" thickBot="1" x14ac:dyDescent="0.25">
      <c r="A1854" s="193" t="s">
        <v>1107</v>
      </c>
      <c r="B1854" s="673" t="s">
        <v>1151</v>
      </c>
      <c r="C1854" s="195"/>
      <c r="D1854" s="196"/>
      <c r="E1854" s="194" t="s">
        <v>1108</v>
      </c>
      <c r="F1854" s="197"/>
      <c r="G1854" s="197"/>
      <c r="H1854" s="197"/>
      <c r="I1854" s="197"/>
      <c r="J1854" s="704"/>
      <c r="K1854" s="716" t="s">
        <v>493</v>
      </c>
      <c r="L1854" s="716"/>
      <c r="M1854" s="706">
        <v>6000</v>
      </c>
      <c r="N1854" s="308"/>
      <c r="O1854" s="308" t="s">
        <v>13</v>
      </c>
      <c r="P1854" s="309">
        <f>IF(M1854=0,0,P1853/M1854)</f>
        <v>94.360563333333332</v>
      </c>
      <c r="Q1854" s="397" t="str">
        <f t="shared" si="338"/>
        <v>X</v>
      </c>
      <c r="R1854" s="398" t="str">
        <f>IF(Q1854="X","x",IF(N1854&gt;0,"x",""))</f>
        <v>x</v>
      </c>
    </row>
    <row r="1855" spans="1:18" ht="18.75" customHeight="1" thickBot="1" x14ac:dyDescent="0.25">
      <c r="A1855" s="629"/>
      <c r="B1855" s="674" t="s">
        <v>1158</v>
      </c>
      <c r="C1855" s="630"/>
      <c r="D1855" s="631"/>
      <c r="E1855" s="631"/>
      <c r="F1855" s="632" t="s">
        <v>1111</v>
      </c>
      <c r="G1855" s="631"/>
      <c r="H1855" s="672"/>
      <c r="I1855" s="675"/>
      <c r="J1855" s="703"/>
      <c r="K1855" s="711" t="s">
        <v>494</v>
      </c>
      <c r="L1855" s="711"/>
      <c r="M1855" s="711"/>
      <c r="N1855" s="306">
        <f>ROUNDUP(N30+N39+N67+N69+N70+N78+N82+N84+N85+N86,2)</f>
        <v>566163.39</v>
      </c>
      <c r="O1855" s="306">
        <f>ROUNDDOWN(O30+O39+O67+O70+O78+O82+O84+O85,2)</f>
        <v>566163.38</v>
      </c>
      <c r="P1855" s="307"/>
      <c r="Q1855" s="397"/>
      <c r="R1855" s="398"/>
    </row>
    <row r="1856" spans="1:18" ht="6" customHeight="1" x14ac:dyDescent="0.2">
      <c r="A1856" s="310" t="s">
        <v>183</v>
      </c>
      <c r="C1856" s="570"/>
      <c r="K1856" s="563"/>
      <c r="L1856" s="563"/>
      <c r="M1856" s="563"/>
      <c r="N1856" s="563"/>
      <c r="O1856" s="563"/>
      <c r="P1856" s="563"/>
      <c r="Q1856" s="397" t="str">
        <f t="shared" si="338"/>
        <v/>
      </c>
      <c r="R1856" s="398" t="str">
        <f t="shared" si="337"/>
        <v/>
      </c>
    </row>
    <row r="1857" spans="1:18" x14ac:dyDescent="0.2">
      <c r="A1857" s="310" t="s">
        <v>183</v>
      </c>
      <c r="C1857" s="570"/>
      <c r="I1857" s="642"/>
      <c r="J1857" s="642"/>
      <c r="K1857" s="563"/>
      <c r="Q1857" s="397" t="str">
        <f>IF(P1855&gt;0,"X","")</f>
        <v/>
      </c>
      <c r="R1857" s="398" t="str">
        <f>IF(Q1857="X","x",IF(O1855&gt;0,"x",""))</f>
        <v>x</v>
      </c>
    </row>
    <row r="1858" spans="1:18" hidden="1" x14ac:dyDescent="0.2">
      <c r="C1858" s="570"/>
      <c r="J1858" s="642"/>
      <c r="Q1858" s="244"/>
    </row>
    <row r="1859" spans="1:18" hidden="1" x14ac:dyDescent="0.2">
      <c r="I1859" s="642">
        <v>716970.68</v>
      </c>
      <c r="J1859" s="642">
        <v>870043.98</v>
      </c>
      <c r="Q1859" s="244"/>
    </row>
    <row r="1860" spans="1:18" x14ac:dyDescent="0.2">
      <c r="H1860" s="564"/>
    </row>
  </sheetData>
  <autoFilter ref="A14:S1859">
    <filterColumn colId="17">
      <customFilters>
        <customFilter operator="notEqual" val=" "/>
      </customFilters>
    </filterColumn>
  </autoFilter>
  <mergeCells count="4">
    <mergeCell ref="K1855:M1855"/>
    <mergeCell ref="D13:D14"/>
    <mergeCell ref="I4:P4"/>
    <mergeCell ref="K1854:L1854"/>
  </mergeCells>
  <pageMargins left="0.25" right="0.25" top="0.75" bottom="0.75" header="0.3" footer="0.3"/>
  <pageSetup paperSize="9" scale="67" orientation="landscape" horizontalDpi="4294967293" r:id="rId1"/>
  <headerFooter alignWithMargins="0"/>
  <rowBreaks count="1" manualBreakCount="1">
    <brk id="804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8</vt:i4>
      </vt:variant>
    </vt:vector>
  </HeadingPairs>
  <TitlesOfParts>
    <vt:vector size="16" baseType="lpstr">
      <vt:lpstr>base</vt:lpstr>
      <vt:lpstr>Prazos e Áreas</vt:lpstr>
      <vt:lpstr>base (2)</vt:lpstr>
      <vt:lpstr>Cronograma PAM</vt:lpstr>
      <vt:lpstr>Cronograma SFM</vt:lpstr>
      <vt:lpstr>Grandes Itens</vt:lpstr>
      <vt:lpstr>ENSAIOS DE ORÇAMENTO</vt:lpstr>
      <vt:lpstr>orc DER out 2019</vt:lpstr>
      <vt:lpstr>base!Area_de_impressao</vt:lpstr>
      <vt:lpstr>'base (2)'!Area_de_impressao</vt:lpstr>
      <vt:lpstr>'Cronograma PAM'!Area_de_impressao</vt:lpstr>
      <vt:lpstr>'Cronograma SFM'!Area_de_impressao</vt:lpstr>
      <vt:lpstr>'Grandes Itens'!Area_de_impressao</vt:lpstr>
      <vt:lpstr>'orc DER out 2019'!Area_de_impressao</vt:lpstr>
      <vt:lpstr>'Grandes Itens'!Titulos_de_impressao</vt:lpstr>
      <vt:lpstr>'orc DER out 2019'!Titulos_de_impressao</vt:lpstr>
    </vt:vector>
  </TitlesOfParts>
  <Company>PARANACIDADE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Ruy  José da Costa</dc:creator>
  <cp:lastModifiedBy>Prefeitura</cp:lastModifiedBy>
  <cp:lastPrinted>2025-11-26T14:59:22Z</cp:lastPrinted>
  <dcterms:created xsi:type="dcterms:W3CDTF">2008-09-16T14:08:54Z</dcterms:created>
  <dcterms:modified xsi:type="dcterms:W3CDTF">2025-11-26T14:59:32Z</dcterms:modified>
</cp:coreProperties>
</file>